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medvode-my.sharepoint.com/personal/marko_kosir_medvode_si/Documents/JAVNI RAZPISI 2026/01 43002-01-2026 ZD Medvode (Faza 1)/Za objavo/Dopolnitev 05/"/>
    </mc:Choice>
  </mc:AlternateContent>
  <xr:revisionPtr revIDLastSave="353" documentId="8_{295221BD-54DC-4D31-AA14-C71635180D80}" xr6:coauthVersionLast="47" xr6:coauthVersionMax="47" xr10:uidLastSave="{99AF12EF-36B1-4DD8-97AB-91F2628B06BC}"/>
  <bookViews>
    <workbookView xWindow="-38510" yWindow="40" windowWidth="38620" windowHeight="21100" activeTab="1" xr2:uid="{507E1157-422B-4167-8922-75085AA9190B}"/>
  </bookViews>
  <sheets>
    <sheet name="SKUPNA rekapitulacija" sheetId="91" r:id="rId1"/>
    <sheet name="Rekapitulacija" sheetId="94" r:id="rId2"/>
    <sheet name="0. Splošna določila" sheetId="117" r:id="rId3"/>
    <sheet name="A|Pripravljalna d." sheetId="96" r:id="rId4"/>
    <sheet name="A|Zemeljska d." sheetId="97" r:id="rId5"/>
    <sheet name="A|Prestavitev zasilnega izhoda" sheetId="118" r:id="rId6"/>
    <sheet name="A|Rušitvena dela" sheetId="119" r:id="rId7"/>
    <sheet name="A|Varovanje gradbene jame" sheetId="90" r:id="rId8"/>
    <sheet name="A|Betonerska d." sheetId="98" r:id="rId9"/>
    <sheet name="A|Opaž-tesarska d." sheetId="99" r:id="rId10"/>
    <sheet name="A|Zidarska d." sheetId="100" r:id="rId11"/>
    <sheet name="A|Fasada" sheetId="103" r:id="rId12"/>
    <sheet name="B|Krovsko kleparska d." sheetId="108" r:id="rId13"/>
    <sheet name="B|Ključavničarska d." sheetId="102" r:id="rId14"/>
    <sheet name="B|Stavbno pohi." sheetId="109" r:id="rId15"/>
    <sheet name="B|Estrih" sheetId="105" r:id="rId16"/>
    <sheet name="B|Tlakarska d." sheetId="106" r:id="rId17"/>
    <sheet name="B|Keramičarska d." sheetId="107" r:id="rId18"/>
    <sheet name="B|Slikopleskarska d." sheetId="104" r:id="rId19"/>
    <sheet name="B|Montažerska d. " sheetId="101" r:id="rId20"/>
    <sheet name="B|Dvigalo" sheetId="111" r:id="rId21"/>
    <sheet name="C|Notranja oprema KLET" sheetId="114" r:id="rId22"/>
    <sheet name="C|Notranja oprema PRITLIČJE" sheetId="115" r:id="rId23"/>
    <sheet name="C|Notranja oprema 1. NADSTROPJE" sheetId="116" r:id="rId24"/>
    <sheet name="D|ZUKA-Utrjene površine" sheetId="127" r:id="rId25"/>
    <sheet name="D|ZUKA-Odvodnj. in kanalizacija" sheetId="128" r:id="rId26"/>
    <sheet name="E0|EI Splošna določila EI" sheetId="129" r:id="rId27"/>
    <sheet name="E1|EI - Prirpav. in splošna" sheetId="130" r:id="rId28"/>
    <sheet name="E2|EI - Prestavilo TKO" sheetId="131" r:id="rId29"/>
    <sheet name="E3|EI - Rekonst. zun. NNELI " sheetId="132" r:id="rId30"/>
    <sheet name="E4|EI - Rekonst. PMO, RBP nap." sheetId="133" r:id="rId31"/>
    <sheet name="E5|EI - Splošne NNELI" sheetId="134" r:id="rId32"/>
    <sheet name="E6|EI - Šibki tok -kom. inšt." sheetId="135" r:id="rId33"/>
    <sheet name="E7|EI - CNS" sheetId="136" r:id="rId34"/>
    <sheet name="E8|EI - Tehnično varovanje" sheetId="137" r:id="rId35"/>
    <sheet name="F|Ogrevanje" sheetId="120" r:id="rId36"/>
    <sheet name="F|Hlajenje" sheetId="121" r:id="rId37"/>
    <sheet name="F|Priprava toplote in hladu" sheetId="122" r:id="rId38"/>
    <sheet name="F|Grelniki, hladilniki klimatov" sheetId="123" r:id="rId39"/>
    <sheet name="F|prezračevanje - prizidek" sheetId="124" r:id="rId40"/>
    <sheet name="F|Zunanje hidrantno omrežje" sheetId="125" r:id="rId41"/>
    <sheet name="F|VO_KA_prizidava" sheetId="126" r:id="rId42"/>
  </sheets>
  <definedNames>
    <definedName name="___dem1" localSheetId="38">#REF!</definedName>
    <definedName name="___dem1">#REF!</definedName>
    <definedName name="__dem1" localSheetId="38">#REF!</definedName>
    <definedName name="__dem1">#REF!</definedName>
    <definedName name="_dem1" localSheetId="38">#REF!</definedName>
    <definedName name="_dem1" localSheetId="36">#REF!</definedName>
    <definedName name="_dem1" localSheetId="35">#REF!</definedName>
    <definedName name="_dem1" localSheetId="39">#REF!</definedName>
    <definedName name="_dem1" localSheetId="37">#REF!</definedName>
    <definedName name="_dem1" localSheetId="41">#REF!</definedName>
    <definedName name="_dem1" localSheetId="40">#REF!</definedName>
    <definedName name="_dem1">#REF!</definedName>
    <definedName name="dem" localSheetId="38">#REF!</definedName>
    <definedName name="dem" localSheetId="36">#REF!</definedName>
    <definedName name="dem" localSheetId="35">#REF!</definedName>
    <definedName name="dem" localSheetId="39">#REF!</definedName>
    <definedName name="dem" localSheetId="37">#REF!</definedName>
    <definedName name="dem" localSheetId="41">#REF!</definedName>
    <definedName name="dem" localSheetId="40">#REF!</definedName>
    <definedName name="dem">#REF!</definedName>
    <definedName name="Excel_2" localSheetId="2">#REF!</definedName>
    <definedName name="Excel_2" localSheetId="8">#REF!</definedName>
    <definedName name="Excel_2" localSheetId="11">#REF!</definedName>
    <definedName name="Excel_2" localSheetId="9">#REF!</definedName>
    <definedName name="Excel_2" localSheetId="3">#REF!</definedName>
    <definedName name="Excel_2" localSheetId="4">#REF!</definedName>
    <definedName name="Excel_2" localSheetId="10">#REF!</definedName>
    <definedName name="Excel_2" localSheetId="20">#REF!</definedName>
    <definedName name="Excel_2" localSheetId="15">#REF!</definedName>
    <definedName name="Excel_2" localSheetId="17">#REF!</definedName>
    <definedName name="Excel_2" localSheetId="13">#REF!</definedName>
    <definedName name="Excel_2" localSheetId="12">#REF!</definedName>
    <definedName name="Excel_2" localSheetId="19">#REF!</definedName>
    <definedName name="Excel_2" localSheetId="18">#REF!</definedName>
    <definedName name="Excel_2" localSheetId="14">#REF!</definedName>
    <definedName name="Excel_2" localSheetId="16">#REF!</definedName>
    <definedName name="Excel_2">#REF!</definedName>
    <definedName name="Excel_BuiltIn_Print_Area_1">#N/A</definedName>
    <definedName name="Excel_BuiltIn_Print_Area_3_1" localSheetId="8">#N/A</definedName>
    <definedName name="Excel_BuiltIn_Print_Area_3_1" localSheetId="11">#N/A</definedName>
    <definedName name="Excel_BuiltIn_Print_Area_3_1" localSheetId="9">#N/A</definedName>
    <definedName name="Excel_BuiltIn_Print_Area_3_1" localSheetId="5">#N/A</definedName>
    <definedName name="Excel_BuiltIn_Print_Area_3_1" localSheetId="3">#N/A</definedName>
    <definedName name="Excel_BuiltIn_Print_Area_3_1" localSheetId="6">#N/A</definedName>
    <definedName name="Excel_BuiltIn_Print_Area_3_1" localSheetId="7">#N/A</definedName>
    <definedName name="Excel_BuiltIn_Print_Area_3_1" localSheetId="4">#N/A</definedName>
    <definedName name="Excel_BuiltIn_Print_Area_3_1" localSheetId="10">#N/A</definedName>
    <definedName name="Excel_BuiltIn_Print_Area_3_1" localSheetId="20">#N/A</definedName>
    <definedName name="Excel_BuiltIn_Print_Area_3_1" localSheetId="15">#N/A</definedName>
    <definedName name="Excel_BuiltIn_Print_Area_3_1" localSheetId="17">#N/A</definedName>
    <definedName name="Excel_BuiltIn_Print_Area_3_1" localSheetId="13">#N/A</definedName>
    <definedName name="Excel_BuiltIn_Print_Area_3_1" localSheetId="12">#N/A</definedName>
    <definedName name="Excel_BuiltIn_Print_Area_3_1" localSheetId="19">#N/A</definedName>
    <definedName name="Excel_BuiltIn_Print_Area_3_1" localSheetId="18">#N/A</definedName>
    <definedName name="Excel_BuiltIn_Print_Area_3_1" localSheetId="14">#N/A</definedName>
    <definedName name="Excel_BuiltIn_Print_Area_3_1" localSheetId="16">#N/A</definedName>
    <definedName name="Excel_BuiltIn_Print_Area_3_1">#N/A</definedName>
    <definedName name="Excel_BuiltIn_Print_Area_3_1_1" localSheetId="8">#N/A</definedName>
    <definedName name="Excel_BuiltIn_Print_Area_3_1_1" localSheetId="11">#N/A</definedName>
    <definedName name="Excel_BuiltIn_Print_Area_3_1_1" localSheetId="9">#N/A</definedName>
    <definedName name="Excel_BuiltIn_Print_Area_3_1_1" localSheetId="5">#N/A</definedName>
    <definedName name="Excel_BuiltIn_Print_Area_3_1_1" localSheetId="3">#N/A</definedName>
    <definedName name="Excel_BuiltIn_Print_Area_3_1_1" localSheetId="6">#N/A</definedName>
    <definedName name="Excel_BuiltIn_Print_Area_3_1_1" localSheetId="7">#N/A</definedName>
    <definedName name="Excel_BuiltIn_Print_Area_3_1_1" localSheetId="4">#N/A</definedName>
    <definedName name="Excel_BuiltIn_Print_Area_3_1_1" localSheetId="10">#N/A</definedName>
    <definedName name="Excel_BuiltIn_Print_Area_3_1_1" localSheetId="20">#N/A</definedName>
    <definedName name="Excel_BuiltIn_Print_Area_3_1_1" localSheetId="15">#N/A</definedName>
    <definedName name="Excel_BuiltIn_Print_Area_3_1_1" localSheetId="17">#N/A</definedName>
    <definedName name="Excel_BuiltIn_Print_Area_3_1_1" localSheetId="13">#N/A</definedName>
    <definedName name="Excel_BuiltIn_Print_Area_3_1_1" localSheetId="12">#N/A</definedName>
    <definedName name="Excel_BuiltIn_Print_Area_3_1_1" localSheetId="19">#N/A</definedName>
    <definedName name="Excel_BuiltIn_Print_Area_3_1_1" localSheetId="18">#N/A</definedName>
    <definedName name="Excel_BuiltIn_Print_Area_3_1_1" localSheetId="14">#N/A</definedName>
    <definedName name="Excel_BuiltIn_Print_Area_3_1_1" localSheetId="16">#N/A</definedName>
    <definedName name="Excel_BuiltIn_Print_Area_3_1_1">#N/A</definedName>
    <definedName name="Excel_BuiltIn_Print_Area_3_1_1_1" localSheetId="8">#N/A</definedName>
    <definedName name="Excel_BuiltIn_Print_Area_3_1_1_1" localSheetId="11">#N/A</definedName>
    <definedName name="Excel_BuiltIn_Print_Area_3_1_1_1" localSheetId="9">#N/A</definedName>
    <definedName name="Excel_BuiltIn_Print_Area_3_1_1_1" localSheetId="5">#N/A</definedName>
    <definedName name="Excel_BuiltIn_Print_Area_3_1_1_1" localSheetId="3">#N/A</definedName>
    <definedName name="Excel_BuiltIn_Print_Area_3_1_1_1" localSheetId="6">#N/A</definedName>
    <definedName name="Excel_BuiltIn_Print_Area_3_1_1_1" localSheetId="7">#N/A</definedName>
    <definedName name="Excel_BuiltIn_Print_Area_3_1_1_1" localSheetId="4">#N/A</definedName>
    <definedName name="Excel_BuiltIn_Print_Area_3_1_1_1" localSheetId="10">#N/A</definedName>
    <definedName name="Excel_BuiltIn_Print_Area_3_1_1_1" localSheetId="20">#N/A</definedName>
    <definedName name="Excel_BuiltIn_Print_Area_3_1_1_1" localSheetId="15">#N/A</definedName>
    <definedName name="Excel_BuiltIn_Print_Area_3_1_1_1" localSheetId="17">#N/A</definedName>
    <definedName name="Excel_BuiltIn_Print_Area_3_1_1_1" localSheetId="13">#N/A</definedName>
    <definedName name="Excel_BuiltIn_Print_Area_3_1_1_1" localSheetId="12">#N/A</definedName>
    <definedName name="Excel_BuiltIn_Print_Area_3_1_1_1" localSheetId="19">#N/A</definedName>
    <definedName name="Excel_BuiltIn_Print_Area_3_1_1_1" localSheetId="18">#N/A</definedName>
    <definedName name="Excel_BuiltIn_Print_Area_3_1_1_1" localSheetId="14">#N/A</definedName>
    <definedName name="Excel_BuiltIn_Print_Area_3_1_1_1" localSheetId="16">#N/A</definedName>
    <definedName name="Excel_BuiltIn_Print_Area_3_1_1_1">#N/A</definedName>
    <definedName name="Excel_BuiltIn_Print_Area_4">#N/A</definedName>
    <definedName name="Excel_BuiltIn_Print_Area_5">#N/A</definedName>
    <definedName name="klk" localSheetId="2">#REF!</definedName>
    <definedName name="klk" localSheetId="5">#REF!</definedName>
    <definedName name="klk" localSheetId="6">#REF!</definedName>
    <definedName name="klk">#REF!</definedName>
    <definedName name="_xlnm.Print_Area" localSheetId="8">#N/A</definedName>
    <definedName name="_xlnm.Print_Area" localSheetId="11">#N/A</definedName>
    <definedName name="_xlnm.Print_Area" localSheetId="9">#N/A</definedName>
    <definedName name="_xlnm.Print_Area" localSheetId="5">'A|Prestavitev zasilnega izhoda'!$A$1:$I$86</definedName>
    <definedName name="_xlnm.Print_Area" localSheetId="3">'A|Pripravljalna d.'!$A$1:$I$125</definedName>
    <definedName name="_xlnm.Print_Area" localSheetId="6">'A|Rušitvena dela'!$A$1:$I$52</definedName>
    <definedName name="_xlnm.Print_Area" localSheetId="7">'A|Varovanje gradbene jame'!$A$1:$I$58</definedName>
    <definedName name="_xlnm.Print_Area" localSheetId="10">#N/A</definedName>
    <definedName name="_xlnm.Print_Area" localSheetId="20">#N/A</definedName>
    <definedName name="_xlnm.Print_Area" localSheetId="15">#N/A</definedName>
    <definedName name="_xlnm.Print_Area" localSheetId="17">#N/A</definedName>
    <definedName name="_xlnm.Print_Area" localSheetId="13">#N/A</definedName>
    <definedName name="_xlnm.Print_Area" localSheetId="12">#N/A</definedName>
    <definedName name="_xlnm.Print_Area" localSheetId="19">#N/A</definedName>
    <definedName name="_xlnm.Print_Area" localSheetId="18">#N/A</definedName>
    <definedName name="_xlnm.Print_Area" localSheetId="14">'B|Stavbno pohi.'!$A$1:$F$246</definedName>
    <definedName name="_xlnm.Print_Area" localSheetId="16">#N/A</definedName>
    <definedName name="_xlnm.Print_Area" localSheetId="23">'C|Notranja oprema 1. NADSTROPJE'!$A$1:$F$254</definedName>
    <definedName name="_xlnm.Print_Area" localSheetId="22">'C|Notranja oprema PRITLIČJE'!$A$1:$F$259</definedName>
    <definedName name="_xlnm.Print_Area" localSheetId="26">'E0|EI Splošna določila EI'!$A$1:$I$65</definedName>
    <definedName name="_xlnm.Print_Area" localSheetId="27">'E1|EI - Prirpav. in splošna'!$A$1:$F$94</definedName>
    <definedName name="_xlnm.Print_Area" localSheetId="28">'E2|EI - Prestavilo TKO'!$A$1:$F$93</definedName>
    <definedName name="_xlnm.Print_Area" localSheetId="29">'E3|EI - Rekonst. zun. NNELI '!$A$1:$F$216</definedName>
    <definedName name="_xlnm.Print_Area" localSheetId="30">'E4|EI - Rekonst. PMO, RBP nap.'!$A$1:$F$194</definedName>
    <definedName name="_xlnm.Print_Area" localSheetId="31">'E5|EI - Splošne NNELI'!$A$1:$F$854</definedName>
    <definedName name="_xlnm.Print_Area" localSheetId="32">'E6|EI - Šibki tok -kom. inšt.'!$A$1:$I$178</definedName>
    <definedName name="_xlnm.Print_Area" localSheetId="33">'E7|EI - CNS'!$A$1:$I$149</definedName>
    <definedName name="_xlnm.Print_Area" localSheetId="34">'E8|EI - Tehnično varovanje'!$A$1:$F$318</definedName>
    <definedName name="_xlnm.Print_Area" localSheetId="38">'F|Grelniki, hladilniki klimatov'!$A$1:$F$126</definedName>
    <definedName name="_xlnm.Print_Area" localSheetId="36">'F|Hlajenje'!$A$1:$F$275</definedName>
    <definedName name="_xlnm.Print_Area" localSheetId="35">'F|Ogrevanje'!$A$1:$F$117</definedName>
    <definedName name="_xlnm.Print_Area" localSheetId="39">'F|prezračevanje - prizidek'!$A$1:$F$479</definedName>
    <definedName name="_xlnm.Print_Area" localSheetId="37">'F|Priprava toplote in hladu'!$A$1:$F$498</definedName>
    <definedName name="_xlnm.Print_Area" localSheetId="41">'F|VO_KA_prizidava'!$A$1:$F$475</definedName>
    <definedName name="_xlnm.Print_Area" localSheetId="40">'F|Zunanje hidrantno omrežje'!$A$1:$F$84</definedName>
    <definedName name="_xlnm.Print_Area" localSheetId="1">Rekapitulacija!$A$1:$I$83</definedName>
    <definedName name="_xlnm.Print_Titles" localSheetId="38">'F|Grelniki, hladilniki klimatov'!$1:$6</definedName>
    <definedName name="_xlnm.Print_Titles" localSheetId="36">'F|Hlajenje'!$1:$6</definedName>
    <definedName name="_xlnm.Print_Titles" localSheetId="35">'F|Ogrevanje'!$1:$6</definedName>
    <definedName name="_xlnm.Print_Titles" localSheetId="39">'F|prezračevanje - prizidek'!$1:$6</definedName>
    <definedName name="_xlnm.Print_Titles" localSheetId="37">'F|Priprava toplote in hladu'!$1:$6</definedName>
    <definedName name="_xlnm.Print_Titles" localSheetId="41">'F|VO_KA_prizidava'!$1:$6</definedName>
    <definedName name="_xlnm.Print_Titles" localSheetId="40">'F|Zunanje hidrantno omrežje'!$1:$6</definedName>
    <definedName name="Vodovod">#REF!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0" i="123" l="1"/>
  <c r="F97" i="123"/>
  <c r="F261" i="121"/>
  <c r="F177" i="116"/>
  <c r="F138" i="116"/>
  <c r="F112" i="116"/>
  <c r="F58" i="116"/>
  <c r="F237" i="115"/>
  <c r="F236" i="115"/>
  <c r="F235" i="115"/>
  <c r="F234" i="115"/>
  <c r="F233" i="115"/>
  <c r="F232" i="115"/>
  <c r="F231" i="115"/>
  <c r="F230" i="115"/>
  <c r="F229" i="115"/>
  <c r="F228" i="115"/>
  <c r="F223" i="115"/>
  <c r="F222" i="115"/>
  <c r="F221" i="115"/>
  <c r="F220" i="115"/>
  <c r="F219" i="115"/>
  <c r="F218" i="115"/>
  <c r="F217" i="115"/>
  <c r="F216" i="115"/>
  <c r="F215" i="115"/>
  <c r="F214" i="115"/>
  <c r="F213" i="115"/>
  <c r="F208" i="115"/>
  <c r="F207" i="115"/>
  <c r="F206" i="115"/>
  <c r="F205" i="115"/>
  <c r="F204" i="115"/>
  <c r="F203" i="115"/>
  <c r="F202" i="115"/>
  <c r="F201" i="115"/>
  <c r="F200" i="115"/>
  <c r="F199" i="115"/>
  <c r="F198" i="115"/>
  <c r="F166" i="115"/>
  <c r="F44" i="115"/>
  <c r="F135" i="114"/>
  <c r="F134" i="114"/>
  <c r="F133" i="114"/>
  <c r="F132" i="114"/>
  <c r="F131" i="114"/>
  <c r="F130" i="114"/>
  <c r="F129" i="114"/>
  <c r="F128" i="114"/>
  <c r="F127" i="114"/>
  <c r="F126" i="114"/>
  <c r="F96" i="114"/>
  <c r="F95" i="114"/>
  <c r="F94" i="114"/>
  <c r="F93" i="114"/>
  <c r="F92" i="114"/>
  <c r="F91" i="114"/>
  <c r="F90" i="114"/>
  <c r="F89" i="114"/>
  <c r="F88" i="114"/>
  <c r="F97" i="114"/>
  <c r="F87" i="114"/>
  <c r="F82" i="114"/>
  <c r="F81" i="114"/>
  <c r="F80" i="114"/>
  <c r="F79" i="114"/>
  <c r="F78" i="114"/>
  <c r="F77" i="114"/>
  <c r="F76" i="114"/>
  <c r="F75" i="114"/>
  <c r="F74" i="114"/>
  <c r="F73" i="114"/>
  <c r="F72" i="114"/>
  <c r="F83" i="114"/>
  <c r="F13" i="90"/>
  <c r="F426" i="124"/>
  <c r="F81" i="125"/>
  <c r="F77" i="125"/>
  <c r="F63" i="124"/>
  <c r="F251" i="116"/>
  <c r="F250" i="116"/>
  <c r="F249" i="116"/>
  <c r="F248" i="116"/>
  <c r="F247" i="116"/>
  <c r="F246" i="116"/>
  <c r="F245" i="116"/>
  <c r="F244" i="116"/>
  <c r="F243" i="116"/>
  <c r="F242" i="116"/>
  <c r="F241" i="116"/>
  <c r="F240" i="116"/>
  <c r="F237" i="116"/>
  <c r="F236" i="116"/>
  <c r="F235" i="116"/>
  <c r="F234" i="116"/>
  <c r="F233" i="116"/>
  <c r="F232" i="116"/>
  <c r="F231" i="116"/>
  <c r="F230" i="116"/>
  <c r="F229" i="116"/>
  <c r="F228" i="116"/>
  <c r="F227" i="116"/>
  <c r="F226" i="116"/>
  <c r="F225" i="116"/>
  <c r="F222" i="116"/>
  <c r="F221" i="116"/>
  <c r="F220" i="116"/>
  <c r="F219" i="116"/>
  <c r="F218" i="116"/>
  <c r="F217" i="116"/>
  <c r="F216" i="116"/>
  <c r="F215" i="116"/>
  <c r="F214" i="116"/>
  <c r="F213" i="116"/>
  <c r="F212" i="116"/>
  <c r="F208" i="116"/>
  <c r="F207" i="116"/>
  <c r="F206" i="116"/>
  <c r="F205" i="116"/>
  <c r="F204" i="116"/>
  <c r="F203" i="116"/>
  <c r="F202" i="116"/>
  <c r="F201" i="116"/>
  <c r="F200" i="116"/>
  <c r="F199" i="116"/>
  <c r="F198" i="116"/>
  <c r="F197" i="116"/>
  <c r="F56" i="90"/>
  <c r="F54" i="90"/>
  <c r="F52" i="90"/>
  <c r="F50" i="90"/>
  <c r="F48" i="90"/>
  <c r="F45" i="90"/>
  <c r="F43" i="90"/>
  <c r="F40" i="90"/>
  <c r="F38" i="90"/>
  <c r="F36" i="90"/>
  <c r="F34" i="90"/>
  <c r="F30" i="90"/>
  <c r="F28" i="90"/>
  <c r="F26" i="90"/>
  <c r="F23" i="90"/>
  <c r="F18" i="90"/>
  <c r="F16" i="90"/>
  <c r="F58" i="90" l="1"/>
  <c r="F565" i="134"/>
  <c r="F562" i="134"/>
  <c r="F559" i="134"/>
  <c r="F556" i="134"/>
  <c r="F553" i="134"/>
  <c r="F550" i="134"/>
  <c r="F547" i="134"/>
  <c r="F544" i="134"/>
  <c r="F541" i="134"/>
  <c r="F536" i="134"/>
  <c r="F533" i="134"/>
  <c r="F530" i="134"/>
  <c r="F527" i="134"/>
  <c r="F524" i="134"/>
  <c r="F521" i="134"/>
  <c r="F518" i="134"/>
  <c r="F515" i="134"/>
  <c r="F512" i="134"/>
  <c r="F507" i="134"/>
  <c r="F504" i="134"/>
  <c r="F501" i="134"/>
  <c r="F498" i="134"/>
  <c r="F495" i="134"/>
  <c r="F492" i="134"/>
  <c r="F489" i="134"/>
  <c r="F486" i="134"/>
  <c r="F483" i="134"/>
  <c r="F480" i="134"/>
  <c r="F475" i="134"/>
  <c r="F472" i="134"/>
  <c r="F469" i="134"/>
  <c r="F462" i="134"/>
  <c r="F459" i="134"/>
  <c r="F456" i="134"/>
  <c r="F453" i="134"/>
  <c r="F450" i="134"/>
  <c r="F447" i="134"/>
  <c r="F444" i="134"/>
  <c r="F441" i="134"/>
  <c r="F438" i="134"/>
  <c r="F435" i="134"/>
  <c r="F432" i="134"/>
  <c r="F429" i="134"/>
  <c r="D424" i="134"/>
  <c r="F424" i="134" s="1"/>
  <c r="F421" i="134"/>
  <c r="F418" i="134"/>
  <c r="F415" i="134"/>
  <c r="F408" i="134"/>
  <c r="F405" i="134"/>
  <c r="F402" i="134"/>
  <c r="F399" i="134"/>
  <c r="F396" i="134"/>
  <c r="F393" i="134"/>
  <c r="F390" i="134"/>
  <c r="F387" i="134"/>
  <c r="F384" i="134"/>
  <c r="F381" i="134"/>
  <c r="F378" i="134"/>
  <c r="F375" i="134"/>
  <c r="F372" i="134"/>
  <c r="F367" i="134"/>
  <c r="F364" i="134"/>
  <c r="F361" i="134"/>
  <c r="F358" i="134"/>
  <c r="F355" i="134"/>
  <c r="F352" i="134"/>
  <c r="F349" i="134"/>
  <c r="F346" i="134"/>
  <c r="F341" i="134"/>
  <c r="F338" i="134"/>
  <c r="F335" i="134"/>
  <c r="F332" i="134"/>
  <c r="F329" i="134"/>
  <c r="F326" i="134"/>
  <c r="F323" i="134"/>
  <c r="F318" i="134"/>
  <c r="F315" i="134"/>
  <c r="F312" i="134"/>
  <c r="F309" i="134"/>
  <c r="F306" i="134"/>
  <c r="F303" i="134"/>
  <c r="F300" i="134"/>
  <c r="F297" i="134"/>
  <c r="F294" i="134"/>
  <c r="F291" i="134"/>
  <c r="F286" i="134"/>
  <c r="F283" i="134"/>
  <c r="F280" i="134"/>
  <c r="F273" i="134"/>
  <c r="F270" i="134"/>
  <c r="F267" i="134"/>
  <c r="F264" i="134"/>
  <c r="F261" i="134"/>
  <c r="F258" i="134"/>
  <c r="F255" i="134"/>
  <c r="F252" i="134"/>
  <c r="F249" i="134"/>
  <c r="F246" i="134"/>
  <c r="F243" i="134"/>
  <c r="F240" i="134"/>
  <c r="F237" i="134"/>
  <c r="F234" i="134"/>
  <c r="F231" i="134"/>
  <c r="F146" i="133"/>
  <c r="F92" i="130"/>
  <c r="F89" i="130"/>
  <c r="F88" i="130"/>
  <c r="F87" i="130"/>
  <c r="F84" i="130"/>
  <c r="F81" i="130"/>
  <c r="F78" i="130"/>
  <c r="F75" i="130"/>
  <c r="F72" i="130"/>
  <c r="F69" i="130"/>
  <c r="F64" i="130"/>
  <c r="F61" i="130"/>
  <c r="F60" i="130"/>
  <c r="F59" i="130"/>
  <c r="F58" i="130"/>
  <c r="F40" i="130"/>
  <c r="D37" i="130"/>
  <c r="F37" i="130" s="1"/>
  <c r="F36" i="130"/>
  <c r="F35" i="130"/>
  <c r="F34" i="130"/>
  <c r="F29" i="130"/>
  <c r="F28" i="130"/>
  <c r="F25" i="130"/>
  <c r="F22" i="130"/>
  <c r="F19" i="130"/>
  <c r="F16" i="130"/>
  <c r="F13" i="130"/>
  <c r="B1" i="137"/>
  <c r="A1" i="137"/>
  <c r="B1" i="136"/>
  <c r="A1" i="136"/>
  <c r="B1" i="135"/>
  <c r="A1" i="135"/>
  <c r="B1" i="134"/>
  <c r="A1" i="134"/>
  <c r="B1" i="133"/>
  <c r="A1" i="133"/>
  <c r="B1" i="132"/>
  <c r="A1" i="132"/>
  <c r="B1" i="131"/>
  <c r="A1" i="131"/>
  <c r="B1" i="130"/>
  <c r="A1" i="130"/>
  <c r="B1" i="129"/>
  <c r="A1" i="129"/>
  <c r="F316" i="137"/>
  <c r="F313" i="137"/>
  <c r="F309" i="137"/>
  <c r="F306" i="137"/>
  <c r="F303" i="137"/>
  <c r="F297" i="137"/>
  <c r="F294" i="137"/>
  <c r="F291" i="137"/>
  <c r="F288" i="137"/>
  <c r="F285" i="137"/>
  <c r="F282" i="137"/>
  <c r="F279" i="137"/>
  <c r="F273" i="137"/>
  <c r="F270" i="137"/>
  <c r="F267" i="137"/>
  <c r="F262" i="137"/>
  <c r="F259" i="137"/>
  <c r="F256" i="137"/>
  <c r="F253" i="137"/>
  <c r="F250" i="137"/>
  <c r="F247" i="137"/>
  <c r="F244" i="137"/>
  <c r="F236" i="137"/>
  <c r="F233" i="137"/>
  <c r="F230" i="137"/>
  <c r="F227" i="137"/>
  <c r="F224" i="137"/>
  <c r="F221" i="137"/>
  <c r="F218" i="137"/>
  <c r="D215" i="137"/>
  <c r="F215" i="137" s="1"/>
  <c r="D212" i="137"/>
  <c r="F212" i="137" s="1"/>
  <c r="F209" i="137"/>
  <c r="F206" i="137"/>
  <c r="F203" i="137"/>
  <c r="F200" i="137"/>
  <c r="F197" i="137"/>
  <c r="F194" i="137"/>
  <c r="F191" i="137"/>
  <c r="D185" i="137"/>
  <c r="F185" i="137" s="1"/>
  <c r="F182" i="137"/>
  <c r="F179" i="137"/>
  <c r="F176" i="137"/>
  <c r="F173" i="137"/>
  <c r="F168" i="137"/>
  <c r="F164" i="137"/>
  <c r="F160" i="137"/>
  <c r="F156" i="137"/>
  <c r="F152" i="137"/>
  <c r="F148" i="137"/>
  <c r="F144" i="137"/>
  <c r="F140" i="137"/>
  <c r="F136" i="137"/>
  <c r="F132" i="137"/>
  <c r="F128" i="137"/>
  <c r="F125" i="137"/>
  <c r="F122" i="137"/>
  <c r="F119" i="137"/>
  <c r="F116" i="137"/>
  <c r="F113" i="137"/>
  <c r="F110" i="137"/>
  <c r="F107" i="137"/>
  <c r="F104" i="137"/>
  <c r="F101" i="137"/>
  <c r="F98" i="137"/>
  <c r="F94" i="137"/>
  <c r="F90" i="137"/>
  <c r="F86" i="137"/>
  <c r="F82" i="137"/>
  <c r="F78" i="137"/>
  <c r="F74" i="137"/>
  <c r="F70" i="137"/>
  <c r="F66" i="137"/>
  <c r="F62" i="137"/>
  <c r="F58" i="137"/>
  <c r="F54" i="137"/>
  <c r="F50" i="137"/>
  <c r="F46" i="137"/>
  <c r="F42" i="137"/>
  <c r="F38" i="137"/>
  <c r="F34" i="137"/>
  <c r="F30" i="137"/>
  <c r="F26" i="137"/>
  <c r="F22" i="137"/>
  <c r="F18" i="137"/>
  <c r="F14" i="137"/>
  <c r="D147" i="136"/>
  <c r="F147" i="136" s="1"/>
  <c r="F144" i="136"/>
  <c r="F141" i="136"/>
  <c r="F138" i="136"/>
  <c r="F135" i="136"/>
  <c r="F132" i="136"/>
  <c r="F129" i="136"/>
  <c r="F126" i="136"/>
  <c r="F121" i="136"/>
  <c r="F116" i="136"/>
  <c r="F113" i="136"/>
  <c r="F110" i="136"/>
  <c r="F99" i="136"/>
  <c r="F95" i="136"/>
  <c r="F91" i="136"/>
  <c r="F87" i="136"/>
  <c r="F83" i="136"/>
  <c r="F79" i="136"/>
  <c r="F72" i="136"/>
  <c r="F65" i="136"/>
  <c r="F61" i="136"/>
  <c r="F57" i="136"/>
  <c r="F53" i="136"/>
  <c r="F49" i="136"/>
  <c r="F45" i="136"/>
  <c r="F41" i="136"/>
  <c r="F37" i="136"/>
  <c r="F33" i="136"/>
  <c r="F29" i="136"/>
  <c r="F25" i="136"/>
  <c r="F21" i="136"/>
  <c r="H2" i="136"/>
  <c r="H5" i="136" s="1"/>
  <c r="F176" i="135"/>
  <c r="F173" i="135"/>
  <c r="F170" i="135"/>
  <c r="F165" i="135"/>
  <c r="F162" i="135"/>
  <c r="F159" i="135"/>
  <c r="F156" i="135"/>
  <c r="F153" i="135"/>
  <c r="F150" i="135"/>
  <c r="F145" i="135"/>
  <c r="F142" i="135"/>
  <c r="F139" i="135"/>
  <c r="F136" i="135"/>
  <c r="F133" i="135"/>
  <c r="F130" i="135"/>
  <c r="F125" i="135"/>
  <c r="F122" i="135"/>
  <c r="F119" i="135"/>
  <c r="F116" i="135"/>
  <c r="F113" i="135"/>
  <c r="F110" i="135"/>
  <c r="F105" i="135"/>
  <c r="F102" i="135"/>
  <c r="F99" i="135"/>
  <c r="F96" i="135"/>
  <c r="F93" i="135"/>
  <c r="F90" i="135"/>
  <c r="F85" i="135"/>
  <c r="F82" i="135"/>
  <c r="F79" i="135"/>
  <c r="F76" i="135"/>
  <c r="F73" i="135"/>
  <c r="F70" i="135"/>
  <c r="F65" i="135"/>
  <c r="F62" i="135"/>
  <c r="F59" i="135"/>
  <c r="F56" i="135"/>
  <c r="F53" i="135"/>
  <c r="F50" i="135"/>
  <c r="F45" i="135"/>
  <c r="D34" i="135"/>
  <c r="F34" i="135" s="1"/>
  <c r="D31" i="135"/>
  <c r="F31" i="135" s="1"/>
  <c r="F25" i="135"/>
  <c r="F22" i="135"/>
  <c r="F19" i="135"/>
  <c r="F16" i="135"/>
  <c r="H2" i="135"/>
  <c r="H5" i="135" s="1"/>
  <c r="F852" i="134"/>
  <c r="F849" i="134"/>
  <c r="F846" i="134"/>
  <c r="F843" i="134"/>
  <c r="F840" i="134"/>
  <c r="F837" i="134"/>
  <c r="F834" i="134"/>
  <c r="F831" i="134"/>
  <c r="F828" i="134"/>
  <c r="F825" i="134"/>
  <c r="F822" i="134"/>
  <c r="F819" i="134"/>
  <c r="F816" i="134"/>
  <c r="F812" i="134"/>
  <c r="F804" i="134"/>
  <c r="F801" i="134"/>
  <c r="F798" i="134"/>
  <c r="F789" i="134"/>
  <c r="F786" i="134"/>
  <c r="F783" i="134"/>
  <c r="F778" i="134"/>
  <c r="D775" i="134"/>
  <c r="F775" i="134" s="1"/>
  <c r="F772" i="134"/>
  <c r="F769" i="134"/>
  <c r="F764" i="134"/>
  <c r="F761" i="134"/>
  <c r="F754" i="134"/>
  <c r="F751" i="134"/>
  <c r="F748" i="134"/>
  <c r="F745" i="134"/>
  <c r="F742" i="134"/>
  <c r="F739" i="134"/>
  <c r="F736" i="134"/>
  <c r="F733" i="134"/>
  <c r="F728" i="134"/>
  <c r="F725" i="134"/>
  <c r="F722" i="134"/>
  <c r="F719" i="134"/>
  <c r="F716" i="134"/>
  <c r="F713" i="134"/>
  <c r="F710" i="134"/>
  <c r="F707" i="134"/>
  <c r="F704" i="134"/>
  <c r="F701" i="134"/>
  <c r="F698" i="134"/>
  <c r="F695" i="134"/>
  <c r="F692" i="134"/>
  <c r="F689" i="134"/>
  <c r="F686" i="134"/>
  <c r="F683" i="134"/>
  <c r="F680" i="134"/>
  <c r="F675" i="134"/>
  <c r="F668" i="134"/>
  <c r="F661" i="134"/>
  <c r="F654" i="134"/>
  <c r="F651" i="134"/>
  <c r="F648" i="134"/>
  <c r="F644" i="134"/>
  <c r="F640" i="134"/>
  <c r="F637" i="134"/>
  <c r="F634" i="134"/>
  <c r="F631" i="134"/>
  <c r="F628" i="134"/>
  <c r="F618" i="134"/>
  <c r="F615" i="134"/>
  <c r="F612" i="134"/>
  <c r="F609" i="134"/>
  <c r="F606" i="134"/>
  <c r="F603" i="134"/>
  <c r="F600" i="134"/>
  <c r="F595" i="134"/>
  <c r="F592" i="134"/>
  <c r="F589" i="134"/>
  <c r="F586" i="134"/>
  <c r="F583" i="134"/>
  <c r="F580" i="134"/>
  <c r="F577" i="134"/>
  <c r="F574" i="134"/>
  <c r="D222" i="134"/>
  <c r="F222" i="134" s="1"/>
  <c r="D219" i="134"/>
  <c r="F219" i="134" s="1"/>
  <c r="F216" i="134"/>
  <c r="F213" i="134"/>
  <c r="D210" i="134"/>
  <c r="F210" i="134" s="1"/>
  <c r="F207" i="134"/>
  <c r="F204" i="134"/>
  <c r="F201" i="134"/>
  <c r="F198" i="134"/>
  <c r="D195" i="134"/>
  <c r="F195" i="134" s="1"/>
  <c r="F192" i="134"/>
  <c r="F189" i="134"/>
  <c r="F186" i="134"/>
  <c r="D183" i="134"/>
  <c r="F183" i="134" s="1"/>
  <c r="F180" i="134"/>
  <c r="F177" i="134"/>
  <c r="F174" i="134"/>
  <c r="F171" i="134"/>
  <c r="F168" i="134"/>
  <c r="F165" i="134"/>
  <c r="F159" i="134"/>
  <c r="F156" i="134"/>
  <c r="F153" i="134"/>
  <c r="F150" i="134"/>
  <c r="F147" i="134"/>
  <c r="F144" i="134"/>
  <c r="F141" i="134"/>
  <c r="F138" i="134"/>
  <c r="D135" i="134"/>
  <c r="F135" i="134" s="1"/>
  <c r="D131" i="134"/>
  <c r="F131" i="134" s="1"/>
  <c r="D127" i="134"/>
  <c r="F127" i="134" s="1"/>
  <c r="F124" i="134"/>
  <c r="F121" i="134"/>
  <c r="D118" i="134"/>
  <c r="F115" i="134"/>
  <c r="F112" i="134"/>
  <c r="F109" i="134"/>
  <c r="F106" i="134"/>
  <c r="F103" i="134"/>
  <c r="F100" i="134"/>
  <c r="F97" i="134"/>
  <c r="F94" i="134"/>
  <c r="F87" i="134"/>
  <c r="F84" i="134"/>
  <c r="F81" i="134"/>
  <c r="F78" i="134"/>
  <c r="D69" i="134"/>
  <c r="F69" i="134" s="1"/>
  <c r="F66" i="134"/>
  <c r="F63" i="134"/>
  <c r="D60" i="134"/>
  <c r="F60" i="134" s="1"/>
  <c r="F57" i="134"/>
  <c r="F54" i="134"/>
  <c r="F51" i="134"/>
  <c r="D48" i="134"/>
  <c r="F48" i="134" s="1"/>
  <c r="F45" i="134"/>
  <c r="F42" i="134"/>
  <c r="D39" i="134"/>
  <c r="F39" i="134" s="1"/>
  <c r="F36" i="134"/>
  <c r="D33" i="134"/>
  <c r="F33" i="134" s="1"/>
  <c r="F29" i="134"/>
  <c r="D24" i="134"/>
  <c r="F24" i="134" s="1"/>
  <c r="D16" i="134"/>
  <c r="D20" i="134" s="1"/>
  <c r="F20" i="134" s="1"/>
  <c r="F192" i="133"/>
  <c r="D185" i="133"/>
  <c r="F185" i="133" s="1"/>
  <c r="D182" i="133"/>
  <c r="F182" i="133" s="1"/>
  <c r="F179" i="133"/>
  <c r="F172" i="133"/>
  <c r="F165" i="133"/>
  <c r="F158" i="133"/>
  <c r="F142" i="133"/>
  <c r="D138" i="133"/>
  <c r="F138" i="133" s="1"/>
  <c r="F133" i="133"/>
  <c r="F130" i="133"/>
  <c r="D126" i="133"/>
  <c r="F126" i="133" s="1"/>
  <c r="D123" i="133"/>
  <c r="F123" i="133" s="1"/>
  <c r="D120" i="133"/>
  <c r="F120" i="133" s="1"/>
  <c r="D114" i="133"/>
  <c r="F114" i="133" s="1"/>
  <c r="D111" i="133"/>
  <c r="F111" i="133" s="1"/>
  <c r="D108" i="133"/>
  <c r="F108" i="133" s="1"/>
  <c r="D105" i="133"/>
  <c r="F105" i="133" s="1"/>
  <c r="D102" i="133"/>
  <c r="F102" i="133" s="1"/>
  <c r="D99" i="133"/>
  <c r="D117" i="133" s="1"/>
  <c r="F117" i="133" s="1"/>
  <c r="D94" i="133"/>
  <c r="F94" i="133" s="1"/>
  <c r="F91" i="133"/>
  <c r="F86" i="133"/>
  <c r="F79" i="133"/>
  <c r="F65" i="133"/>
  <c r="F62" i="133"/>
  <c r="F59" i="133"/>
  <c r="F56" i="133"/>
  <c r="F53" i="133"/>
  <c r="F50" i="133"/>
  <c r="F47" i="133"/>
  <c r="F44" i="133"/>
  <c r="F39" i="133"/>
  <c r="F34" i="133"/>
  <c r="F31" i="133"/>
  <c r="F28" i="133"/>
  <c r="F21" i="133"/>
  <c r="F18" i="133"/>
  <c r="F15" i="133"/>
  <c r="F214" i="132"/>
  <c r="F211" i="132"/>
  <c r="F201" i="132"/>
  <c r="F198" i="132"/>
  <c r="F195" i="132"/>
  <c r="F192" i="132"/>
  <c r="F189" i="132"/>
  <c r="F186" i="132"/>
  <c r="F183" i="132"/>
  <c r="F180" i="132"/>
  <c r="F177" i="132"/>
  <c r="F174" i="132"/>
  <c r="F169" i="132"/>
  <c r="F164" i="132"/>
  <c r="F161" i="132"/>
  <c r="F158" i="132"/>
  <c r="F155" i="132"/>
  <c r="F152" i="132"/>
  <c r="D149" i="132"/>
  <c r="F149" i="132" s="1"/>
  <c r="F143" i="132"/>
  <c r="F140" i="132"/>
  <c r="D137" i="132"/>
  <c r="F137" i="132" s="1"/>
  <c r="F134" i="132"/>
  <c r="F131" i="132"/>
  <c r="F127" i="132"/>
  <c r="D109" i="132"/>
  <c r="D106" i="132"/>
  <c r="F106" i="132" s="1"/>
  <c r="F103" i="132"/>
  <c r="D96" i="132"/>
  <c r="F96" i="132" s="1"/>
  <c r="F93" i="132"/>
  <c r="D90" i="132"/>
  <c r="F90" i="132" s="1"/>
  <c r="D86" i="132"/>
  <c r="F86" i="132" s="1"/>
  <c r="F83" i="132"/>
  <c r="D79" i="132"/>
  <c r="F79" i="132" s="1"/>
  <c r="F76" i="132"/>
  <c r="D72" i="132"/>
  <c r="F72" i="132" s="1"/>
  <c r="F66" i="132"/>
  <c r="D63" i="132"/>
  <c r="F63" i="132" s="1"/>
  <c r="D57" i="132"/>
  <c r="F57" i="132" s="1"/>
  <c r="D54" i="132"/>
  <c r="F54" i="132" s="1"/>
  <c r="D48" i="132"/>
  <c r="F48" i="132" s="1"/>
  <c r="D45" i="132"/>
  <c r="F45" i="132" s="1"/>
  <c r="D42" i="132"/>
  <c r="F42" i="132" s="1"/>
  <c r="D39" i="132"/>
  <c r="F39" i="132" s="1"/>
  <c r="D36" i="132"/>
  <c r="F36" i="132" s="1"/>
  <c r="F33" i="132"/>
  <c r="F25" i="132"/>
  <c r="F22" i="132"/>
  <c r="F19" i="132"/>
  <c r="D13" i="132"/>
  <c r="D30" i="132" s="1"/>
  <c r="F91" i="131"/>
  <c r="D88" i="131"/>
  <c r="F88" i="131" s="1"/>
  <c r="F85" i="131"/>
  <c r="F78" i="131"/>
  <c r="F75" i="131"/>
  <c r="F72" i="131"/>
  <c r="F67" i="131"/>
  <c r="D63" i="131"/>
  <c r="F63" i="131" s="1"/>
  <c r="D60" i="131"/>
  <c r="F60" i="131" s="1"/>
  <c r="F57" i="131"/>
  <c r="D57" i="131"/>
  <c r="D54" i="131"/>
  <c r="F54" i="131" s="1"/>
  <c r="D51" i="131"/>
  <c r="F51" i="131" s="1"/>
  <c r="D48" i="131"/>
  <c r="F48" i="131" s="1"/>
  <c r="D45" i="131"/>
  <c r="F45" i="131" s="1"/>
  <c r="D39" i="131"/>
  <c r="F39" i="131" s="1"/>
  <c r="D36" i="131"/>
  <c r="F36" i="131" s="1"/>
  <c r="D33" i="131"/>
  <c r="F33" i="131" s="1"/>
  <c r="D30" i="131"/>
  <c r="F30" i="131" s="1"/>
  <c r="D27" i="131"/>
  <c r="F27" i="131" s="1"/>
  <c r="F22" i="131"/>
  <c r="F19" i="131"/>
  <c r="D16" i="131"/>
  <c r="D42" i="131" s="1"/>
  <c r="F42" i="131" s="1"/>
  <c r="F13" i="131"/>
  <c r="E103" i="136" l="1"/>
  <c r="D82" i="131"/>
  <c r="F82" i="131" s="1"/>
  <c r="D149" i="133"/>
  <c r="F103" i="136"/>
  <c r="F149" i="136" s="1"/>
  <c r="I62" i="94" s="1"/>
  <c r="D72" i="134"/>
  <c r="F72" i="134" s="1"/>
  <c r="F149" i="133"/>
  <c r="F30" i="132"/>
  <c r="D60" i="132"/>
  <c r="F60" i="132" s="1"/>
  <c r="F94" i="130"/>
  <c r="I56" i="94" s="1"/>
  <c r="F318" i="137"/>
  <c r="I63" i="94" s="1"/>
  <c r="D112" i="132"/>
  <c r="D188" i="137"/>
  <c r="F188" i="137" s="1"/>
  <c r="D37" i="135"/>
  <c r="F37" i="135" s="1"/>
  <c r="F178" i="135" s="1"/>
  <c r="I61" i="94" s="1"/>
  <c r="F13" i="132"/>
  <c r="D121" i="132"/>
  <c r="F121" i="132" s="1"/>
  <c r="F118" i="134"/>
  <c r="D75" i="134"/>
  <c r="F75" i="134" s="1"/>
  <c r="F16" i="131"/>
  <c r="F93" i="131" s="1"/>
  <c r="I57" i="94" s="1"/>
  <c r="F99" i="133"/>
  <c r="F194" i="133" s="1"/>
  <c r="I59" i="94" s="1"/>
  <c r="D16" i="132"/>
  <c r="D69" i="132"/>
  <c r="F69" i="132" s="1"/>
  <c r="F16" i="134"/>
  <c r="F854" i="134" s="1"/>
  <c r="I60" i="94" s="1"/>
  <c r="F109" i="132"/>
  <c r="H3" i="135" l="1"/>
  <c r="I2" i="135"/>
  <c r="I4" i="135" s="1"/>
  <c r="F16" i="132"/>
  <c r="D51" i="132"/>
  <c r="F51" i="132" s="1"/>
  <c r="D115" i="132"/>
  <c r="F112" i="132"/>
  <c r="H3" i="136"/>
  <c r="I2" i="136"/>
  <c r="I4" i="136" s="1"/>
  <c r="F115" i="132" l="1"/>
  <c r="D118" i="132"/>
  <c r="F118" i="132" s="1"/>
  <c r="F216" i="132" l="1"/>
  <c r="I58" i="94" s="1"/>
  <c r="I64" i="94" s="1"/>
  <c r="E114" i="128"/>
  <c r="E112" i="128"/>
  <c r="E110" i="128"/>
  <c r="E103" i="128"/>
  <c r="E101" i="128"/>
  <c r="E99" i="128"/>
  <c r="E97" i="128"/>
  <c r="E95" i="128"/>
  <c r="E93" i="128"/>
  <c r="E90" i="128"/>
  <c r="E88" i="128"/>
  <c r="E85" i="128"/>
  <c r="E83" i="128"/>
  <c r="E80" i="128"/>
  <c r="E78" i="128"/>
  <c r="E75" i="128"/>
  <c r="E73" i="128"/>
  <c r="E71" i="128"/>
  <c r="E68" i="128"/>
  <c r="E66" i="128"/>
  <c r="E64" i="128"/>
  <c r="E62" i="128"/>
  <c r="E60" i="128"/>
  <c r="E58" i="128"/>
  <c r="E56" i="128"/>
  <c r="E54" i="128"/>
  <c r="E52" i="128"/>
  <c r="E50" i="128"/>
  <c r="E42" i="128"/>
  <c r="E40" i="128"/>
  <c r="E38" i="128"/>
  <c r="E36" i="128"/>
  <c r="E34" i="128"/>
  <c r="E32" i="128"/>
  <c r="E30" i="128"/>
  <c r="E28" i="128"/>
  <c r="E26" i="128"/>
  <c r="E24" i="128"/>
  <c r="E22" i="128"/>
  <c r="E20" i="128"/>
  <c r="E13" i="128"/>
  <c r="E11" i="128"/>
  <c r="E9" i="128"/>
  <c r="E7" i="128"/>
  <c r="E124" i="127"/>
  <c r="E122" i="127"/>
  <c r="E120" i="127"/>
  <c r="E118" i="127"/>
  <c r="E115" i="127"/>
  <c r="E113" i="127"/>
  <c r="E111" i="127"/>
  <c r="E109" i="127"/>
  <c r="E107" i="127"/>
  <c r="E104" i="127"/>
  <c r="E102" i="127"/>
  <c r="E100" i="127"/>
  <c r="E98" i="127"/>
  <c r="E95" i="127"/>
  <c r="E93" i="127"/>
  <c r="E91" i="127"/>
  <c r="E84" i="127"/>
  <c r="E82" i="127"/>
  <c r="E80" i="127"/>
  <c r="E78" i="127"/>
  <c r="E76" i="127"/>
  <c r="E73" i="127"/>
  <c r="E71" i="127"/>
  <c r="E69" i="127"/>
  <c r="E66" i="127"/>
  <c r="E64" i="127"/>
  <c r="E62" i="127"/>
  <c r="E60" i="127"/>
  <c r="E58" i="127"/>
  <c r="E56" i="127"/>
  <c r="E49" i="127"/>
  <c r="E47" i="127"/>
  <c r="E45" i="127"/>
  <c r="E43" i="127"/>
  <c r="E41" i="127"/>
  <c r="E39" i="127"/>
  <c r="E32" i="127"/>
  <c r="E30" i="127"/>
  <c r="E28" i="127"/>
  <c r="E26" i="127"/>
  <c r="E24" i="127"/>
  <c r="E22" i="127"/>
  <c r="E20" i="127"/>
  <c r="E18" i="127"/>
  <c r="E16" i="127"/>
  <c r="E14" i="127"/>
  <c r="E12" i="127"/>
  <c r="E10" i="127"/>
  <c r="E8" i="127"/>
  <c r="F29" i="119"/>
  <c r="F27" i="119"/>
  <c r="F25" i="119"/>
  <c r="F95" i="96"/>
  <c r="F123" i="96"/>
  <c r="F118" i="96"/>
  <c r="F115" i="96"/>
  <c r="F113" i="96"/>
  <c r="F110" i="96"/>
  <c r="F106" i="96"/>
  <c r="F101" i="96"/>
  <c r="F103" i="96"/>
  <c r="F99" i="96"/>
  <c r="F97" i="96"/>
  <c r="F93" i="96"/>
  <c r="F91" i="96"/>
  <c r="F85" i="96"/>
  <c r="F83" i="96"/>
  <c r="F89" i="96"/>
  <c r="F87" i="96"/>
  <c r="D86" i="127" l="1"/>
  <c r="E34" i="127"/>
  <c r="E51" i="127"/>
  <c r="E116" i="128"/>
  <c r="D126" i="127"/>
  <c r="E15" i="128"/>
  <c r="E44" i="128"/>
  <c r="D105" i="128"/>
  <c r="F463" i="126"/>
  <c r="F459" i="126"/>
  <c r="F455" i="126"/>
  <c r="F451" i="126"/>
  <c r="F447" i="126"/>
  <c r="F443" i="126"/>
  <c r="F437" i="126"/>
  <c r="F433" i="126"/>
  <c r="F429" i="126"/>
  <c r="F425" i="126"/>
  <c r="F421" i="126"/>
  <c r="F417" i="126"/>
  <c r="F413" i="126"/>
  <c r="F409" i="126"/>
  <c r="F405" i="126"/>
  <c r="F401" i="126"/>
  <c r="F397" i="126"/>
  <c r="F376" i="126"/>
  <c r="F375" i="126"/>
  <c r="F371" i="126"/>
  <c r="F366" i="126"/>
  <c r="F361" i="126"/>
  <c r="F356" i="126"/>
  <c r="F351" i="126"/>
  <c r="F347" i="126"/>
  <c r="F346" i="126"/>
  <c r="F342" i="126"/>
  <c r="F341" i="126"/>
  <c r="F337" i="126"/>
  <c r="F332" i="126"/>
  <c r="F328" i="126"/>
  <c r="F324" i="126"/>
  <c r="F320" i="126"/>
  <c r="F316" i="126"/>
  <c r="F315" i="126"/>
  <c r="F311" i="126"/>
  <c r="F310" i="126"/>
  <c r="F309" i="126"/>
  <c r="F308" i="126"/>
  <c r="F307" i="126"/>
  <c r="F303" i="126"/>
  <c r="F298" i="126"/>
  <c r="F297" i="126"/>
  <c r="F296" i="126"/>
  <c r="F292" i="126"/>
  <c r="F291" i="126"/>
  <c r="F287" i="126"/>
  <c r="F283" i="126"/>
  <c r="F279" i="126"/>
  <c r="F275" i="126"/>
  <c r="F274" i="126"/>
  <c r="F273" i="126"/>
  <c r="F272" i="126"/>
  <c r="F271" i="126"/>
  <c r="F267" i="126"/>
  <c r="F266" i="126"/>
  <c r="F265" i="126"/>
  <c r="F264" i="126"/>
  <c r="F263" i="126"/>
  <c r="F259" i="126"/>
  <c r="F258" i="126"/>
  <c r="F257" i="126"/>
  <c r="F256" i="126"/>
  <c r="F255" i="126"/>
  <c r="F251" i="126"/>
  <c r="F250" i="126"/>
  <c r="F246" i="126"/>
  <c r="F245" i="126"/>
  <c r="F244" i="126"/>
  <c r="F240" i="126"/>
  <c r="F239" i="126"/>
  <c r="F238" i="126"/>
  <c r="F237" i="126"/>
  <c r="F236" i="126"/>
  <c r="F235" i="126"/>
  <c r="F231" i="126"/>
  <c r="F230" i="126"/>
  <c r="F229" i="126"/>
  <c r="F228" i="126"/>
  <c r="F224" i="126"/>
  <c r="F223" i="126"/>
  <c r="F222" i="126"/>
  <c r="F221" i="126"/>
  <c r="F217" i="126"/>
  <c r="F216" i="126"/>
  <c r="F215" i="126"/>
  <c r="F211" i="126"/>
  <c r="F210" i="126"/>
  <c r="F206" i="126"/>
  <c r="F198" i="126"/>
  <c r="F194" i="126"/>
  <c r="F188" i="126"/>
  <c r="F179" i="126"/>
  <c r="F170" i="126"/>
  <c r="F163" i="126"/>
  <c r="F158" i="126"/>
  <c r="F147" i="126"/>
  <c r="F142" i="126"/>
  <c r="F134" i="126"/>
  <c r="F125" i="126"/>
  <c r="F120" i="126"/>
  <c r="F107" i="126"/>
  <c r="F98" i="126"/>
  <c r="F90" i="126"/>
  <c r="F78" i="126"/>
  <c r="D66" i="126"/>
  <c r="F65" i="126"/>
  <c r="F64" i="126"/>
  <c r="F63" i="126"/>
  <c r="F62" i="126"/>
  <c r="F49" i="126"/>
  <c r="F42" i="126"/>
  <c r="F37" i="126"/>
  <c r="F32" i="126"/>
  <c r="A22" i="126"/>
  <c r="A35" i="126" s="1"/>
  <c r="A40" i="126" s="1"/>
  <c r="A45" i="126" s="1"/>
  <c r="A52" i="126" s="1"/>
  <c r="A68" i="126" s="1"/>
  <c r="A81" i="126" s="1"/>
  <c r="A93" i="126" s="1"/>
  <c r="A101" i="126" s="1"/>
  <c r="A110" i="126" s="1"/>
  <c r="A123" i="126" s="1"/>
  <c r="A128" i="126" s="1"/>
  <c r="A137" i="126" s="1"/>
  <c r="A145" i="126" s="1"/>
  <c r="A150" i="126" s="1"/>
  <c r="A161" i="126" s="1"/>
  <c r="A166" i="126" s="1"/>
  <c r="A173" i="126" s="1"/>
  <c r="A182" i="126" s="1"/>
  <c r="A191" i="126" s="1"/>
  <c r="A197" i="126" s="1"/>
  <c r="A201" i="126" s="1"/>
  <c r="A209" i="126" s="1"/>
  <c r="A214" i="126" s="1"/>
  <c r="A220" i="126" s="1"/>
  <c r="A227" i="126" s="1"/>
  <c r="A234" i="126" s="1"/>
  <c r="A243" i="126" s="1"/>
  <c r="A249" i="126" s="1"/>
  <c r="A254" i="126" s="1"/>
  <c r="A262" i="126" s="1"/>
  <c r="A270" i="126" s="1"/>
  <c r="A278" i="126" s="1"/>
  <c r="A282" i="126" s="1"/>
  <c r="A286" i="126" s="1"/>
  <c r="A290" i="126" s="1"/>
  <c r="A295" i="126" s="1"/>
  <c r="A301" i="126" s="1"/>
  <c r="A306" i="126" s="1"/>
  <c r="A314" i="126" s="1"/>
  <c r="A319" i="126" s="1"/>
  <c r="A323" i="126" s="1"/>
  <c r="A327" i="126" s="1"/>
  <c r="A331" i="126" s="1"/>
  <c r="A335" i="126" s="1"/>
  <c r="A340" i="126" s="1"/>
  <c r="A345" i="126" s="1"/>
  <c r="A350" i="126" s="1"/>
  <c r="A354" i="126" s="1"/>
  <c r="A359" i="126" s="1"/>
  <c r="A364" i="126" s="1"/>
  <c r="A369" i="126" s="1"/>
  <c r="A374" i="126" s="1"/>
  <c r="A379" i="126" s="1"/>
  <c r="A400" i="126" s="1"/>
  <c r="A404" i="126" s="1"/>
  <c r="A408" i="126" s="1"/>
  <c r="A412" i="126" s="1"/>
  <c r="A416" i="126" s="1"/>
  <c r="A420" i="126" s="1"/>
  <c r="A424" i="126" s="1"/>
  <c r="A428" i="126" s="1"/>
  <c r="A432" i="126" s="1"/>
  <c r="A436" i="126" s="1"/>
  <c r="A442" i="126" s="1"/>
  <c r="A446" i="126" s="1"/>
  <c r="A450" i="126" s="1"/>
  <c r="A454" i="126" s="1"/>
  <c r="A458" i="126" s="1"/>
  <c r="A462" i="126" s="1"/>
  <c r="A466" i="126" s="1"/>
  <c r="A470" i="126" s="1"/>
  <c r="F19" i="126"/>
  <c r="F73" i="125"/>
  <c r="F69" i="125"/>
  <c r="F65" i="125"/>
  <c r="F59" i="125"/>
  <c r="F55" i="125"/>
  <c r="F51" i="125"/>
  <c r="F47" i="125"/>
  <c r="F46" i="125"/>
  <c r="F45" i="125"/>
  <c r="F44" i="125"/>
  <c r="F43" i="125"/>
  <c r="F42" i="125"/>
  <c r="F41" i="125"/>
  <c r="F37" i="125"/>
  <c r="F33" i="125"/>
  <c r="F29" i="125"/>
  <c r="F28" i="125"/>
  <c r="F27" i="125"/>
  <c r="F26" i="125"/>
  <c r="F25" i="125"/>
  <c r="F24" i="125"/>
  <c r="F23" i="125"/>
  <c r="F22" i="125"/>
  <c r="F18" i="125"/>
  <c r="F14" i="125"/>
  <c r="A13" i="125"/>
  <c r="A17" i="125" s="1"/>
  <c r="A21" i="125" s="1"/>
  <c r="A32" i="125" s="1"/>
  <c r="A36" i="125" s="1"/>
  <c r="A40" i="125" s="1"/>
  <c r="A50" i="125" s="1"/>
  <c r="A54" i="125" s="1"/>
  <c r="A58" i="125" s="1"/>
  <c r="A64" i="125" s="1"/>
  <c r="A68" i="125" s="1"/>
  <c r="A72" i="125" s="1"/>
  <c r="A76" i="125" s="1"/>
  <c r="A80" i="125" s="1"/>
  <c r="F10" i="125"/>
  <c r="F471" i="124"/>
  <c r="F470" i="124"/>
  <c r="F469" i="124"/>
  <c r="F468" i="124"/>
  <c r="F467" i="124"/>
  <c r="F466" i="124"/>
  <c r="F462" i="124"/>
  <c r="F458" i="124"/>
  <c r="F454" i="124"/>
  <c r="F450" i="124"/>
  <c r="F435" i="124"/>
  <c r="F434" i="124"/>
  <c r="F430" i="124"/>
  <c r="F414" i="124"/>
  <c r="F398" i="124"/>
  <c r="F384" i="124"/>
  <c r="F383" i="124"/>
  <c r="F382" i="124"/>
  <c r="F378" i="124"/>
  <c r="F377" i="124"/>
  <c r="F373" i="124"/>
  <c r="F369" i="124"/>
  <c r="F365" i="124"/>
  <c r="F361" i="124"/>
  <c r="F360" i="124"/>
  <c r="F359" i="124"/>
  <c r="F355" i="124"/>
  <c r="F354" i="124"/>
  <c r="F353" i="124"/>
  <c r="F349" i="124"/>
  <c r="F348" i="124"/>
  <c r="F344" i="124"/>
  <c r="F343" i="124"/>
  <c r="F339" i="124"/>
  <c r="F335" i="124"/>
  <c r="F334" i="124"/>
  <c r="F330" i="124"/>
  <c r="F326" i="124"/>
  <c r="F322" i="124"/>
  <c r="F318" i="124"/>
  <c r="F314" i="124"/>
  <c r="F313" i="124"/>
  <c r="F309" i="124"/>
  <c r="F305" i="124"/>
  <c r="F304" i="124"/>
  <c r="F298" i="124"/>
  <c r="F278" i="124"/>
  <c r="A66" i="124"/>
  <c r="A281" i="124" s="1"/>
  <c r="A302" i="124" s="1"/>
  <c r="A308" i="124" s="1"/>
  <c r="A312" i="124" s="1"/>
  <c r="A317" i="124" s="1"/>
  <c r="A321" i="124" s="1"/>
  <c r="A325" i="124" s="1"/>
  <c r="A329" i="124" s="1"/>
  <c r="A333" i="124" s="1"/>
  <c r="A338" i="124" s="1"/>
  <c r="A342" i="124" s="1"/>
  <c r="A347" i="124" s="1"/>
  <c r="A352" i="124" s="1"/>
  <c r="A358" i="124" s="1"/>
  <c r="A364" i="124" s="1"/>
  <c r="A368" i="124" s="1"/>
  <c r="A372" i="124" s="1"/>
  <c r="A376" i="124" s="1"/>
  <c r="A381" i="124" s="1"/>
  <c r="A387" i="124" s="1"/>
  <c r="A401" i="124" s="1"/>
  <c r="F121" i="123"/>
  <c r="F108" i="123"/>
  <c r="F105" i="123"/>
  <c r="F93" i="123"/>
  <c r="F89" i="123"/>
  <c r="F85" i="123"/>
  <c r="F80" i="123"/>
  <c r="F76" i="123"/>
  <c r="F75" i="123"/>
  <c r="F71" i="123"/>
  <c r="F67" i="123"/>
  <c r="F63" i="123"/>
  <c r="F59" i="123"/>
  <c r="F55" i="123"/>
  <c r="F51" i="123"/>
  <c r="F47" i="123"/>
  <c r="F43" i="123"/>
  <c r="F39" i="123"/>
  <c r="F35" i="123"/>
  <c r="F34" i="123"/>
  <c r="F33" i="123"/>
  <c r="F32" i="123"/>
  <c r="F31" i="123"/>
  <c r="F27" i="123"/>
  <c r="F26" i="123"/>
  <c r="F22" i="123"/>
  <c r="F21" i="123"/>
  <c r="F17" i="123"/>
  <c r="F16" i="123"/>
  <c r="A15" i="123"/>
  <c r="A20" i="123" s="1"/>
  <c r="A25" i="123" s="1"/>
  <c r="A30" i="123" s="1"/>
  <c r="A38" i="123" s="1"/>
  <c r="A42" i="123" s="1"/>
  <c r="A46" i="123" s="1"/>
  <c r="A50" i="123" s="1"/>
  <c r="A54" i="123" s="1"/>
  <c r="A58" i="123" s="1"/>
  <c r="A62" i="123" s="1"/>
  <c r="A66" i="123" s="1"/>
  <c r="A70" i="123" s="1"/>
  <c r="A74" i="123" s="1"/>
  <c r="A79" i="123" s="1"/>
  <c r="A83" i="123" s="1"/>
  <c r="A88" i="123" s="1"/>
  <c r="A92" i="123" s="1"/>
  <c r="A96" i="123" s="1"/>
  <c r="A99" i="123" s="1"/>
  <c r="A103" i="123" s="1"/>
  <c r="A107" i="123" s="1"/>
  <c r="A111" i="123" s="1"/>
  <c r="J12" i="123"/>
  <c r="H12" i="123"/>
  <c r="I12" i="123" s="1"/>
  <c r="G12" i="123"/>
  <c r="F12" i="123"/>
  <c r="H11" i="123"/>
  <c r="I11" i="123" s="1"/>
  <c r="G11" i="123"/>
  <c r="J11" i="123" s="1"/>
  <c r="F11" i="123"/>
  <c r="F488" i="122"/>
  <c r="F484" i="122"/>
  <c r="F480" i="122"/>
  <c r="F476" i="122"/>
  <c r="F472" i="122"/>
  <c r="F468" i="122"/>
  <c r="F465" i="122"/>
  <c r="F452" i="122"/>
  <c r="F446" i="122"/>
  <c r="F442" i="122"/>
  <c r="F438" i="122"/>
  <c r="F437" i="122"/>
  <c r="F433" i="122"/>
  <c r="F429" i="122"/>
  <c r="F425" i="122"/>
  <c r="F424" i="122"/>
  <c r="F423" i="122"/>
  <c r="F419" i="122"/>
  <c r="F418" i="122"/>
  <c r="F417" i="122"/>
  <c r="F416" i="122"/>
  <c r="J413" i="122"/>
  <c r="K413" i="122" s="1"/>
  <c r="I413" i="122"/>
  <c r="H413" i="122"/>
  <c r="F413" i="122"/>
  <c r="J412" i="122"/>
  <c r="K412" i="122" s="1"/>
  <c r="I412" i="122"/>
  <c r="H412" i="122"/>
  <c r="F412" i="122"/>
  <c r="J411" i="122"/>
  <c r="K411" i="122" s="1"/>
  <c r="H411" i="122"/>
  <c r="I411" i="122" s="1"/>
  <c r="F411" i="122"/>
  <c r="K410" i="122"/>
  <c r="J410" i="122"/>
  <c r="H410" i="122"/>
  <c r="I410" i="122" s="1"/>
  <c r="F410" i="122"/>
  <c r="J409" i="122"/>
  <c r="K409" i="122" s="1"/>
  <c r="I409" i="122"/>
  <c r="H409" i="122"/>
  <c r="F409" i="122"/>
  <c r="J408" i="122"/>
  <c r="K408" i="122" s="1"/>
  <c r="H408" i="122"/>
  <c r="I408" i="122" s="1"/>
  <c r="F408" i="122"/>
  <c r="J407" i="122"/>
  <c r="K407" i="122" s="1"/>
  <c r="K414" i="122" s="1"/>
  <c r="H407" i="122"/>
  <c r="I407" i="122" s="1"/>
  <c r="I414" i="122" s="1"/>
  <c r="F407" i="122"/>
  <c r="F402" i="122"/>
  <c r="F401" i="122"/>
  <c r="F400" i="122"/>
  <c r="F396" i="122"/>
  <c r="F392" i="122"/>
  <c r="F388" i="122"/>
  <c r="F387" i="122"/>
  <c r="F383" i="122"/>
  <c r="F379" i="122"/>
  <c r="F375" i="122"/>
  <c r="F371" i="122"/>
  <c r="F370" i="122"/>
  <c r="F367" i="122"/>
  <c r="F363" i="122"/>
  <c r="F359" i="122"/>
  <c r="F355" i="122"/>
  <c r="F350" i="122"/>
  <c r="F346" i="122"/>
  <c r="F342" i="122"/>
  <c r="F338" i="122"/>
  <c r="F336" i="122"/>
  <c r="F334" i="122"/>
  <c r="F331" i="122"/>
  <c r="F329" i="122"/>
  <c r="F312" i="122"/>
  <c r="F310" i="122"/>
  <c r="F260" i="122"/>
  <c r="F239" i="122"/>
  <c r="F219" i="122"/>
  <c r="F196" i="122"/>
  <c r="F194" i="122"/>
  <c r="F192" i="122"/>
  <c r="F172" i="122"/>
  <c r="F155" i="122"/>
  <c r="F145" i="122"/>
  <c r="A138" i="122"/>
  <c r="A147" i="122" s="1"/>
  <c r="A157" i="122" s="1"/>
  <c r="A174" i="122" s="1"/>
  <c r="A194" i="122" s="1"/>
  <c r="A196" i="122" s="1"/>
  <c r="A198" i="122" s="1"/>
  <c r="A221" i="122" s="1"/>
  <c r="A241" i="122" s="1"/>
  <c r="A262" i="122" s="1"/>
  <c r="A312" i="122" s="1"/>
  <c r="A314" i="122" s="1"/>
  <c r="A331" i="122" s="1"/>
  <c r="A334" i="122" s="1"/>
  <c r="A336" i="122" s="1"/>
  <c r="A338" i="122" s="1"/>
  <c r="A341" i="122" s="1"/>
  <c r="A345" i="122" s="1"/>
  <c r="A349" i="122" s="1"/>
  <c r="A353" i="122" s="1"/>
  <c r="A358" i="122" s="1"/>
  <c r="A362" i="122" s="1"/>
  <c r="A366" i="122" s="1"/>
  <c r="A369" i="122" s="1"/>
  <c r="A374" i="122" s="1"/>
  <c r="A378" i="122" s="1"/>
  <c r="F136" i="122"/>
  <c r="F265" i="121"/>
  <c r="F257" i="121"/>
  <c r="F253" i="121"/>
  <c r="F250" i="121"/>
  <c r="F237" i="121"/>
  <c r="F230" i="121"/>
  <c r="F226" i="121"/>
  <c r="F223" i="121"/>
  <c r="F219" i="121"/>
  <c r="F215" i="121"/>
  <c r="F210" i="121"/>
  <c r="F206" i="121"/>
  <c r="F202" i="121"/>
  <c r="F198" i="121"/>
  <c r="F197" i="121"/>
  <c r="F196" i="121"/>
  <c r="F191" i="121"/>
  <c r="F184" i="121"/>
  <c r="F172" i="121"/>
  <c r="F144" i="121"/>
  <c r="F93" i="121"/>
  <c r="F89" i="121"/>
  <c r="F85" i="121"/>
  <c r="F84" i="121"/>
  <c r="F83" i="121"/>
  <c r="F82" i="121"/>
  <c r="F81" i="121"/>
  <c r="F77" i="121"/>
  <c r="F73" i="121"/>
  <c r="F72" i="121"/>
  <c r="F71" i="121"/>
  <c r="F70" i="121"/>
  <c r="F69" i="121"/>
  <c r="F65" i="121"/>
  <c r="F64" i="121"/>
  <c r="F63" i="121"/>
  <c r="F62" i="121"/>
  <c r="F61" i="121"/>
  <c r="F57" i="121"/>
  <c r="F53" i="121"/>
  <c r="F49" i="121"/>
  <c r="A46" i="121"/>
  <c r="A52" i="121" s="1"/>
  <c r="A56" i="121" s="1"/>
  <c r="A60" i="121" s="1"/>
  <c r="A68" i="121" s="1"/>
  <c r="A76" i="121" s="1"/>
  <c r="A80" i="121" s="1"/>
  <c r="A88" i="121" s="1"/>
  <c r="A92" i="121" s="1"/>
  <c r="A98" i="121" s="1"/>
  <c r="A147" i="121" s="1"/>
  <c r="A175" i="121" s="1"/>
  <c r="A187" i="121" s="1"/>
  <c r="A194" i="121" s="1"/>
  <c r="A201" i="121" s="1"/>
  <c r="A205" i="121" s="1"/>
  <c r="A209" i="121" s="1"/>
  <c r="A213" i="121" s="1"/>
  <c r="A218" i="121" s="1"/>
  <c r="A222" i="121" s="1"/>
  <c r="A225" i="121" s="1"/>
  <c r="A229" i="121" s="1"/>
  <c r="A236" i="121" s="1"/>
  <c r="A240" i="121" s="1"/>
  <c r="A252" i="121" s="1"/>
  <c r="A256" i="121" s="1"/>
  <c r="A260" i="121" s="1"/>
  <c r="A264" i="121" s="1"/>
  <c r="A268" i="121" s="1"/>
  <c r="F43" i="121"/>
  <c r="F27" i="121"/>
  <c r="F108" i="120"/>
  <c r="F104" i="120"/>
  <c r="F101" i="120"/>
  <c r="F88" i="120"/>
  <c r="F83" i="120"/>
  <c r="F82" i="120"/>
  <c r="F81" i="120"/>
  <c r="F80" i="120"/>
  <c r="F76" i="120"/>
  <c r="F72" i="120"/>
  <c r="F71" i="120"/>
  <c r="F70" i="120"/>
  <c r="F69" i="120"/>
  <c r="F65" i="120"/>
  <c r="F64" i="120"/>
  <c r="F63" i="120"/>
  <c r="F62" i="120"/>
  <c r="F58" i="120"/>
  <c r="F54" i="120"/>
  <c r="F50" i="120"/>
  <c r="F46" i="120"/>
  <c r="F42" i="120"/>
  <c r="F38" i="120"/>
  <c r="F37" i="120"/>
  <c r="F36" i="120"/>
  <c r="F35" i="120"/>
  <c r="F34" i="120"/>
  <c r="F30" i="120"/>
  <c r="F29" i="120"/>
  <c r="F28" i="120"/>
  <c r="F27" i="120"/>
  <c r="F26" i="120"/>
  <c r="F25" i="120"/>
  <c r="F24" i="120"/>
  <c r="F20" i="120"/>
  <c r="F19" i="120"/>
  <c r="F18" i="120"/>
  <c r="F14" i="120"/>
  <c r="A13" i="120"/>
  <c r="A17" i="120" s="1"/>
  <c r="A23" i="120" s="1"/>
  <c r="A33" i="120" s="1"/>
  <c r="A41" i="120" s="1"/>
  <c r="A45" i="120" s="1"/>
  <c r="A49" i="120" s="1"/>
  <c r="A53" i="120" s="1"/>
  <c r="A57" i="120" s="1"/>
  <c r="A61" i="120" s="1"/>
  <c r="A68" i="120" s="1"/>
  <c r="A75" i="120" s="1"/>
  <c r="A79" i="120" s="1"/>
  <c r="A87" i="120" s="1"/>
  <c r="A91" i="120" s="1"/>
  <c r="A103" i="120" s="1"/>
  <c r="A107" i="120" s="1"/>
  <c r="A111" i="120" s="1"/>
  <c r="F10" i="120"/>
  <c r="F269" i="121" l="1"/>
  <c r="F274" i="121" s="1"/>
  <c r="I69" i="94" s="1"/>
  <c r="F492" i="122"/>
  <c r="F497" i="122" s="1"/>
  <c r="I70" i="94" s="1"/>
  <c r="D118" i="128"/>
  <c r="I50" i="94" s="1" a="1"/>
  <c r="I50" i="94" s="1"/>
  <c r="D128" i="127"/>
  <c r="I49" i="94" s="1" a="1"/>
  <c r="I49" i="94" s="1"/>
  <c r="F125" i="123"/>
  <c r="I71" i="94" s="1"/>
  <c r="J14" i="123"/>
  <c r="I14" i="123"/>
  <c r="F471" i="126"/>
  <c r="F467" i="126"/>
  <c r="A429" i="124"/>
  <c r="A433" i="124" s="1"/>
  <c r="A438" i="124" s="1"/>
  <c r="A453" i="124" s="1"/>
  <c r="A457" i="124" s="1"/>
  <c r="A461" i="124" s="1"/>
  <c r="A465" i="124" s="1"/>
  <c r="A474" i="124" s="1"/>
  <c r="A417" i="124"/>
  <c r="F475" i="124"/>
  <c r="F478" i="124" s="1"/>
  <c r="I72" i="94" s="1"/>
  <c r="A386" i="122"/>
  <c r="A391" i="122" s="1"/>
  <c r="A395" i="122" s="1"/>
  <c r="A399" i="122" s="1"/>
  <c r="A382" i="122"/>
  <c r="F112" i="120"/>
  <c r="F116" i="120" s="1"/>
  <c r="I68" i="94" s="1"/>
  <c r="F474" i="126" l="1"/>
  <c r="I74" i="94" s="1"/>
  <c r="F83" i="125"/>
  <c r="I73" i="94" s="1"/>
  <c r="A415" i="122"/>
  <c r="A405" i="122"/>
  <c r="A422" i="122" l="1"/>
  <c r="A428" i="122" s="1"/>
  <c r="A432" i="122"/>
  <c r="A436" i="122" s="1"/>
  <c r="A441" i="122" s="1"/>
  <c r="A445" i="122" s="1"/>
  <c r="A451" i="122" s="1"/>
  <c r="A455" i="122" s="1"/>
  <c r="A467" i="122" s="1"/>
  <c r="A471" i="122" s="1"/>
  <c r="A475" i="122" s="1"/>
  <c r="A479" i="122" s="1"/>
  <c r="A483" i="122" s="1"/>
  <c r="A487" i="122" s="1"/>
  <c r="A491" i="122" s="1"/>
  <c r="F32" i="119" l="1"/>
  <c r="F207" i="98"/>
  <c r="F206" i="98"/>
  <c r="F205" i="98"/>
  <c r="F204" i="98"/>
  <c r="F203" i="98"/>
  <c r="F137" i="98"/>
  <c r="F136" i="98"/>
  <c r="F135" i="98"/>
  <c r="F134" i="98"/>
  <c r="F133" i="98"/>
  <c r="F132" i="98"/>
  <c r="F131" i="98"/>
  <c r="F130" i="98"/>
  <c r="F129" i="98"/>
  <c r="F125" i="98"/>
  <c r="F158" i="102"/>
  <c r="F152" i="99"/>
  <c r="F217" i="98"/>
  <c r="F213" i="98"/>
  <c r="F92" i="97"/>
  <c r="F90" i="97"/>
  <c r="F88" i="97"/>
  <c r="F86" i="97"/>
  <c r="F84" i="97"/>
  <c r="F82" i="97"/>
  <c r="F80" i="97"/>
  <c r="F78" i="97"/>
  <c r="F272" i="108"/>
  <c r="F284" i="108"/>
  <c r="F282" i="108"/>
  <c r="F280" i="108"/>
  <c r="F278" i="108"/>
  <c r="F276" i="108"/>
  <c r="F274" i="108"/>
  <c r="F273" i="108"/>
  <c r="F65" i="102" l="1"/>
  <c r="F62" i="102"/>
  <c r="F61" i="102"/>
  <c r="F74" i="102"/>
  <c r="F75" i="102"/>
  <c r="F73" i="102"/>
  <c r="F72" i="102"/>
  <c r="F71" i="102"/>
  <c r="F34" i="102"/>
  <c r="F47" i="102" l="1"/>
  <c r="F44" i="102"/>
  <c r="F191" i="103"/>
  <c r="F95" i="101"/>
  <c r="F129" i="102"/>
  <c r="F128" i="102"/>
  <c r="F168" i="100"/>
  <c r="F166" i="100"/>
  <c r="F72" i="100" l="1"/>
  <c r="F68" i="100"/>
  <c r="F105" i="100"/>
  <c r="F104" i="100"/>
  <c r="F93" i="99"/>
  <c r="F92" i="99"/>
  <c r="F91" i="99"/>
  <c r="F42" i="100"/>
  <c r="F27" i="99"/>
  <c r="F41" i="98"/>
  <c r="F92" i="116"/>
  <c r="F64" i="114"/>
  <c r="F115" i="114"/>
  <c r="F29" i="114"/>
  <c r="F28" i="114"/>
  <c r="F114" i="114"/>
  <c r="F271" i="108"/>
  <c r="F270" i="108"/>
  <c r="F102" i="102" l="1"/>
  <c r="F174" i="100"/>
  <c r="F100" i="102"/>
  <c r="F30" i="106"/>
  <c r="F25" i="106"/>
  <c r="F357" i="108" l="1"/>
  <c r="F355" i="108"/>
  <c r="F353" i="108"/>
  <c r="F351" i="108"/>
  <c r="F349" i="108"/>
  <c r="F345" i="108"/>
  <c r="F347" i="108"/>
  <c r="F342" i="108"/>
  <c r="F339" i="108"/>
  <c r="F172" i="100"/>
  <c r="F149" i="99"/>
  <c r="F195" i="98"/>
  <c r="F170" i="100"/>
  <c r="F193" i="116"/>
  <c r="F181" i="116"/>
  <c r="F166" i="116"/>
  <c r="F154" i="116"/>
  <c r="F128" i="116"/>
  <c r="F87" i="116"/>
  <c r="F62" i="116" l="1"/>
  <c r="F75" i="116"/>
  <c r="F48" i="116"/>
  <c r="F35" i="116"/>
  <c r="F193" i="115"/>
  <c r="F181" i="115"/>
  <c r="F156" i="115"/>
  <c r="F131" i="115"/>
  <c r="F119" i="115"/>
  <c r="F23" i="115"/>
  <c r="F122" i="114" l="1"/>
  <c r="F121" i="114"/>
  <c r="F21" i="114"/>
  <c r="F46" i="102"/>
  <c r="F41" i="102"/>
  <c r="F164" i="100"/>
  <c r="F163" i="100"/>
  <c r="F162" i="100"/>
  <c r="F161" i="100"/>
  <c r="F160" i="100"/>
  <c r="F159" i="100"/>
  <c r="F158" i="100"/>
  <c r="F146" i="102" l="1"/>
  <c r="F114" i="102" l="1"/>
  <c r="F89" i="101"/>
  <c r="F70" i="101"/>
  <c r="F98" i="101" l="1"/>
  <c r="F92" i="101"/>
  <c r="F86" i="101"/>
  <c r="F83" i="101"/>
  <c r="F80" i="101"/>
  <c r="F79" i="101"/>
  <c r="F76" i="101"/>
  <c r="F73" i="101"/>
  <c r="F67" i="101"/>
  <c r="F147" i="99" l="1"/>
  <c r="F192" i="98"/>
  <c r="F73" i="97"/>
  <c r="F71" i="97"/>
  <c r="F69" i="97"/>
  <c r="F67" i="97"/>
  <c r="F65" i="97"/>
  <c r="F63" i="97"/>
  <c r="F61" i="97"/>
  <c r="F53" i="104"/>
  <c r="F52" i="104"/>
  <c r="F49" i="104"/>
  <c r="F46" i="104"/>
  <c r="F45" i="104"/>
  <c r="F61" i="107"/>
  <c r="F59" i="107"/>
  <c r="F56" i="107"/>
  <c r="F53" i="107"/>
  <c r="F50" i="107"/>
  <c r="F49" i="107"/>
  <c r="F21" i="106" l="1"/>
  <c r="F62" i="105"/>
  <c r="F61" i="105"/>
  <c r="F58" i="105"/>
  <c r="F55" i="105"/>
  <c r="F52" i="105"/>
  <c r="F244" i="109" l="1"/>
  <c r="F240" i="109"/>
  <c r="F236" i="109"/>
  <c r="F232" i="109"/>
  <c r="F228" i="109"/>
  <c r="F224" i="109"/>
  <c r="F220" i="109"/>
  <c r="F216" i="109"/>
  <c r="F210" i="109"/>
  <c r="F206" i="109"/>
  <c r="F202" i="109"/>
  <c r="F198" i="109"/>
  <c r="F194" i="109"/>
  <c r="F153" i="102"/>
  <c r="F152" i="102"/>
  <c r="F151" i="102"/>
  <c r="F141" i="102"/>
  <c r="F138" i="102"/>
  <c r="F136" i="102"/>
  <c r="F135" i="102"/>
  <c r="F131" i="102"/>
  <c r="F130" i="102"/>
  <c r="F127" i="102"/>
  <c r="F122" i="102"/>
  <c r="F120" i="102"/>
  <c r="F115" i="102"/>
  <c r="F113" i="102"/>
  <c r="F112" i="102"/>
  <c r="F111" i="102"/>
  <c r="F110" i="102"/>
  <c r="F337" i="108"/>
  <c r="F335" i="108"/>
  <c r="F333" i="108"/>
  <c r="F331" i="108"/>
  <c r="F329" i="108"/>
  <c r="F327" i="108"/>
  <c r="F326" i="108"/>
  <c r="F325" i="108"/>
  <c r="F324" i="108"/>
  <c r="F42" i="102" l="1"/>
  <c r="F320" i="108"/>
  <c r="F318" i="108"/>
  <c r="F316" i="108"/>
  <c r="F314" i="108"/>
  <c r="F313" i="108"/>
  <c r="F312" i="108"/>
  <c r="F308" i="108"/>
  <c r="F306" i="108"/>
  <c r="F304" i="108"/>
  <c r="F302" i="108"/>
  <c r="F300" i="108"/>
  <c r="F298" i="108"/>
  <c r="F296" i="108"/>
  <c r="F294" i="108"/>
  <c r="F292" i="108"/>
  <c r="F290" i="108"/>
  <c r="F288" i="108"/>
  <c r="F286" i="108"/>
  <c r="F266" i="108"/>
  <c r="F264" i="108"/>
  <c r="F262" i="108"/>
  <c r="F261" i="108"/>
  <c r="F260" i="108"/>
  <c r="F259" i="108"/>
  <c r="F258" i="108"/>
  <c r="F254" i="108"/>
  <c r="F252" i="108"/>
  <c r="F250" i="108"/>
  <c r="F248" i="108"/>
  <c r="F245" i="108"/>
  <c r="F243" i="108"/>
  <c r="F241" i="108"/>
  <c r="F238" i="108"/>
  <c r="F236" i="108"/>
  <c r="F232" i="108"/>
  <c r="F231" i="108"/>
  <c r="F230" i="108"/>
  <c r="F229" i="108"/>
  <c r="F228" i="108"/>
  <c r="F227" i="108"/>
  <c r="F226" i="108"/>
  <c r="F225" i="108"/>
  <c r="F224" i="108"/>
  <c r="F220" i="108"/>
  <c r="F219" i="108"/>
  <c r="F218" i="108"/>
  <c r="F217" i="108"/>
  <c r="F216" i="108"/>
  <c r="F215" i="108"/>
  <c r="F214" i="108"/>
  <c r="F213" i="108"/>
  <c r="F209" i="108"/>
  <c r="F208" i="108"/>
  <c r="F207" i="108"/>
  <c r="F206" i="108"/>
  <c r="F205" i="108"/>
  <c r="F204" i="108"/>
  <c r="F203" i="108"/>
  <c r="F202" i="108"/>
  <c r="F195" i="103"/>
  <c r="F184" i="103"/>
  <c r="F177" i="103"/>
  <c r="F170" i="103"/>
  <c r="F163" i="103"/>
  <c r="F160" i="103"/>
  <c r="F157" i="103"/>
  <c r="F151" i="103"/>
  <c r="F145" i="103"/>
  <c r="F139" i="103"/>
  <c r="F134" i="103"/>
  <c r="F126" i="103"/>
  <c r="F124" i="103"/>
  <c r="F185" i="108"/>
  <c r="F98" i="108"/>
  <c r="F66" i="102" l="1"/>
  <c r="F145" i="99"/>
  <c r="F143" i="99"/>
  <c r="F140" i="99"/>
  <c r="F137" i="99"/>
  <c r="F134" i="99"/>
  <c r="F131" i="99"/>
  <c r="F128" i="99"/>
  <c r="F126" i="99"/>
  <c r="F123" i="99"/>
  <c r="F120" i="99"/>
  <c r="F117" i="99"/>
  <c r="F114" i="99"/>
  <c r="F112" i="99"/>
  <c r="F109" i="99"/>
  <c r="F107" i="99"/>
  <c r="F200" i="98" l="1"/>
  <c r="F199" i="98"/>
  <c r="F198" i="98"/>
  <c r="F189" i="98"/>
  <c r="F186" i="98"/>
  <c r="F183" i="98"/>
  <c r="F180" i="98"/>
  <c r="F177" i="98"/>
  <c r="F174" i="98"/>
  <c r="F171" i="98"/>
  <c r="F168" i="98"/>
  <c r="F165" i="98"/>
  <c r="F162" i="98"/>
  <c r="F161" i="98"/>
  <c r="F158" i="98"/>
  <c r="F155" i="98"/>
  <c r="F152" i="98"/>
  <c r="F149" i="98"/>
  <c r="F145" i="98"/>
  <c r="F141" i="98"/>
  <c r="F178" i="100"/>
  <c r="F177" i="100"/>
  <c r="F155" i="100"/>
  <c r="F153" i="100"/>
  <c r="F152" i="100"/>
  <c r="F149" i="100"/>
  <c r="F148" i="100"/>
  <c r="F145" i="100"/>
  <c r="F143" i="100"/>
  <c r="F140" i="100"/>
  <c r="F137" i="100"/>
  <c r="F135" i="100"/>
  <c r="F133" i="100"/>
  <c r="F131" i="100"/>
  <c r="F126" i="100"/>
  <c r="F121" i="100"/>
  <c r="F119" i="100"/>
  <c r="F117" i="100"/>
  <c r="F115" i="100"/>
  <c r="F112" i="100"/>
  <c r="F50" i="119" l="1"/>
  <c r="F48" i="119"/>
  <c r="F77" i="118"/>
  <c r="F59" i="118"/>
  <c r="F49" i="118"/>
  <c r="F46" i="119"/>
  <c r="F44" i="119"/>
  <c r="F42" i="119"/>
  <c r="F40" i="119"/>
  <c r="F38" i="119"/>
  <c r="F36" i="119"/>
  <c r="F34" i="119"/>
  <c r="F23" i="119"/>
  <c r="F21" i="119"/>
  <c r="F19" i="119"/>
  <c r="F17" i="119"/>
  <c r="F15" i="119"/>
  <c r="F13" i="119"/>
  <c r="F84" i="118"/>
  <c r="F82" i="118"/>
  <c r="F80" i="118"/>
  <c r="F75" i="118"/>
  <c r="F73" i="118"/>
  <c r="F71" i="118"/>
  <c r="F69" i="118"/>
  <c r="F66" i="118"/>
  <c r="F63" i="118"/>
  <c r="F57" i="118"/>
  <c r="F55" i="118"/>
  <c r="F53" i="118"/>
  <c r="F51" i="118"/>
  <c r="F46" i="118"/>
  <c r="F42" i="118"/>
  <c r="F41" i="118"/>
  <c r="F40" i="118"/>
  <c r="F36" i="118"/>
  <c r="F32" i="118"/>
  <c r="F30" i="118"/>
  <c r="F28" i="118"/>
  <c r="F25" i="118"/>
  <c r="F23" i="118"/>
  <c r="F21" i="118"/>
  <c r="F19" i="118"/>
  <c r="F17" i="118"/>
  <c r="F15" i="118"/>
  <c r="F13" i="118"/>
  <c r="F11" i="118"/>
  <c r="F9" i="118"/>
  <c r="D75" i="97"/>
  <c r="F75" i="97" s="1"/>
  <c r="F59" i="97"/>
  <c r="F57" i="97"/>
  <c r="F55" i="97"/>
  <c r="F53" i="97"/>
  <c r="F51" i="97"/>
  <c r="F49" i="97"/>
  <c r="F47" i="97"/>
  <c r="F80" i="96"/>
  <c r="F79" i="96"/>
  <c r="F76" i="96"/>
  <c r="F74" i="96"/>
  <c r="F72" i="96"/>
  <c r="F70" i="96"/>
  <c r="F68" i="96"/>
  <c r="F66" i="96"/>
  <c r="F52" i="119" l="1"/>
  <c r="I19" i="94" s="1"/>
  <c r="F86" i="118"/>
  <c r="I18" i="94" s="1"/>
  <c r="F48" i="115" l="1"/>
  <c r="F43" i="107"/>
  <c r="F42" i="109" l="1"/>
  <c r="F105" i="98" l="1"/>
  <c r="F90" i="98"/>
  <c r="F75" i="98"/>
  <c r="I20" i="94"/>
  <c r="F211" i="116" l="1"/>
  <c r="F196" i="116"/>
  <c r="F192" i="116"/>
  <c r="F191" i="116"/>
  <c r="F190" i="116"/>
  <c r="F189" i="116"/>
  <c r="F188" i="116"/>
  <c r="F187" i="116"/>
  <c r="F186" i="116"/>
  <c r="F185" i="116"/>
  <c r="F180" i="116"/>
  <c r="F179" i="116"/>
  <c r="F178" i="116"/>
  <c r="F176" i="116"/>
  <c r="F175" i="116"/>
  <c r="F174" i="116"/>
  <c r="F173" i="116"/>
  <c r="F171" i="116"/>
  <c r="F170" i="116"/>
  <c r="F167" i="116"/>
  <c r="F165" i="116"/>
  <c r="F164" i="116"/>
  <c r="F163" i="116"/>
  <c r="F162" i="116"/>
  <c r="F161" i="116"/>
  <c r="F160" i="116"/>
  <c r="F159" i="116"/>
  <c r="F158" i="116"/>
  <c r="F153" i="116"/>
  <c r="F152" i="116"/>
  <c r="F151" i="116"/>
  <c r="F150" i="116"/>
  <c r="F149" i="116"/>
  <c r="F148" i="116"/>
  <c r="F147" i="116"/>
  <c r="F146" i="116"/>
  <c r="F145" i="116"/>
  <c r="F141" i="116"/>
  <c r="F140" i="116"/>
  <c r="F139" i="116"/>
  <c r="F137" i="116"/>
  <c r="F136" i="116"/>
  <c r="F135" i="116"/>
  <c r="F134" i="116"/>
  <c r="F132" i="116"/>
  <c r="F131" i="116"/>
  <c r="F127" i="116"/>
  <c r="F126" i="116"/>
  <c r="F125" i="116"/>
  <c r="F124" i="116"/>
  <c r="F123" i="116"/>
  <c r="F122" i="116"/>
  <c r="F121" i="116"/>
  <c r="F120" i="116"/>
  <c r="F119" i="116"/>
  <c r="F115" i="116"/>
  <c r="F114" i="116"/>
  <c r="F113" i="116"/>
  <c r="F111" i="116"/>
  <c r="F110" i="116"/>
  <c r="F109" i="116"/>
  <c r="F108" i="116"/>
  <c r="F106" i="116"/>
  <c r="F105" i="116"/>
  <c r="F102" i="116"/>
  <c r="F101" i="116"/>
  <c r="F100" i="116"/>
  <c r="F99" i="116"/>
  <c r="F98" i="116"/>
  <c r="F97" i="116"/>
  <c r="F96" i="116"/>
  <c r="F95" i="116"/>
  <c r="F94" i="116"/>
  <c r="F93" i="116"/>
  <c r="F91" i="116"/>
  <c r="F88" i="116"/>
  <c r="F86" i="116"/>
  <c r="F85" i="116"/>
  <c r="F84" i="116"/>
  <c r="F83" i="116"/>
  <c r="F82" i="116"/>
  <c r="F81" i="116"/>
  <c r="F80" i="116"/>
  <c r="F79" i="116"/>
  <c r="F74" i="116"/>
  <c r="F73" i="116"/>
  <c r="F72" i="116"/>
  <c r="F71" i="116"/>
  <c r="F70" i="116"/>
  <c r="F69" i="116"/>
  <c r="F68" i="116"/>
  <c r="F67" i="116"/>
  <c r="F66" i="116"/>
  <c r="F61" i="116"/>
  <c r="F60" i="116"/>
  <c r="F59" i="116"/>
  <c r="F57" i="116"/>
  <c r="F56" i="116"/>
  <c r="F55" i="116"/>
  <c r="F54" i="116"/>
  <c r="F52" i="116"/>
  <c r="F51" i="116"/>
  <c r="F47" i="116"/>
  <c r="F46" i="116"/>
  <c r="F45" i="116"/>
  <c r="F44" i="116"/>
  <c r="F43" i="116"/>
  <c r="F42" i="116"/>
  <c r="F41" i="116"/>
  <c r="F40" i="116"/>
  <c r="F39" i="116"/>
  <c r="F34" i="116"/>
  <c r="F33" i="116"/>
  <c r="F32" i="116"/>
  <c r="F30" i="116"/>
  <c r="F29" i="116"/>
  <c r="F28" i="116"/>
  <c r="F27" i="116"/>
  <c r="F25" i="116"/>
  <c r="F24" i="116"/>
  <c r="F21" i="116"/>
  <c r="F20" i="116"/>
  <c r="F19" i="116"/>
  <c r="F16" i="116"/>
  <c r="F15" i="116"/>
  <c r="F14" i="116"/>
  <c r="F11" i="116"/>
  <c r="F10" i="116"/>
  <c r="F9" i="116"/>
  <c r="F256" i="115"/>
  <c r="F255" i="115"/>
  <c r="F254" i="115"/>
  <c r="F250" i="115"/>
  <c r="F249" i="115"/>
  <c r="F248" i="115"/>
  <c r="F244" i="115"/>
  <c r="F243" i="115"/>
  <c r="F242" i="115"/>
  <c r="F241" i="115"/>
  <c r="F238" i="115"/>
  <c r="F224" i="115"/>
  <c r="F209" i="115"/>
  <c r="F194" i="115"/>
  <c r="F192" i="115"/>
  <c r="F191" i="115"/>
  <c r="F190" i="115"/>
  <c r="F189" i="115"/>
  <c r="F188" i="115"/>
  <c r="F187" i="115"/>
  <c r="F186" i="115"/>
  <c r="F185" i="115"/>
  <c r="F180" i="115"/>
  <c r="F179" i="115"/>
  <c r="F178" i="115"/>
  <c r="F177" i="115"/>
  <c r="F176" i="115"/>
  <c r="F175" i="115"/>
  <c r="F174" i="115"/>
  <c r="F173" i="115"/>
  <c r="F169" i="115"/>
  <c r="F168" i="115"/>
  <c r="F167" i="115"/>
  <c r="F165" i="115"/>
  <c r="F164" i="115"/>
  <c r="F163" i="115"/>
  <c r="F162" i="115"/>
  <c r="F160" i="115"/>
  <c r="F159" i="115"/>
  <c r="F155" i="115"/>
  <c r="F154" i="115"/>
  <c r="F153" i="115"/>
  <c r="F152" i="115"/>
  <c r="F151" i="115"/>
  <c r="F150" i="115"/>
  <c r="F149" i="115"/>
  <c r="F148" i="115"/>
  <c r="F144" i="115"/>
  <c r="F143" i="115"/>
  <c r="F142" i="115"/>
  <c r="F141" i="115"/>
  <c r="F140" i="115"/>
  <c r="F139" i="115"/>
  <c r="F138" i="115"/>
  <c r="F137" i="115"/>
  <c r="F135" i="115"/>
  <c r="F134" i="115"/>
  <c r="F130" i="115"/>
  <c r="F129" i="115"/>
  <c r="F128" i="115"/>
  <c r="F127" i="115"/>
  <c r="F126" i="115"/>
  <c r="F125" i="115"/>
  <c r="F124" i="115"/>
  <c r="F123" i="115"/>
  <c r="F118" i="115"/>
  <c r="F117" i="115"/>
  <c r="F116" i="115"/>
  <c r="F115" i="115"/>
  <c r="F114" i="115"/>
  <c r="F113" i="115"/>
  <c r="F112" i="115"/>
  <c r="F111" i="115"/>
  <c r="F110" i="115"/>
  <c r="F106" i="115"/>
  <c r="F105" i="115"/>
  <c r="F104" i="115"/>
  <c r="F103" i="115"/>
  <c r="F102" i="115"/>
  <c r="F101" i="115"/>
  <c r="F100" i="115"/>
  <c r="F99" i="115"/>
  <c r="F98" i="115"/>
  <c r="F96" i="115"/>
  <c r="F95" i="115"/>
  <c r="F92" i="115"/>
  <c r="F91" i="115"/>
  <c r="F90" i="115"/>
  <c r="F89" i="115"/>
  <c r="F88" i="115"/>
  <c r="F87" i="115"/>
  <c r="F86" i="115"/>
  <c r="F85" i="115"/>
  <c r="F84" i="115"/>
  <c r="F83" i="115"/>
  <c r="F82" i="115"/>
  <c r="F81" i="115"/>
  <c r="F80" i="115"/>
  <c r="F77" i="115"/>
  <c r="F76" i="115"/>
  <c r="F75" i="115"/>
  <c r="F74" i="115"/>
  <c r="F73" i="115"/>
  <c r="F72" i="115"/>
  <c r="F71" i="115"/>
  <c r="F70" i="115"/>
  <c r="F69" i="115"/>
  <c r="F68" i="115"/>
  <c r="F67" i="115"/>
  <c r="F64" i="115"/>
  <c r="F63" i="115"/>
  <c r="F62" i="115"/>
  <c r="F61" i="115"/>
  <c r="F60" i="115"/>
  <c r="F59" i="115"/>
  <c r="F58" i="115"/>
  <c r="F57" i="115"/>
  <c r="F56" i="115"/>
  <c r="F52" i="115"/>
  <c r="F47" i="115"/>
  <c r="F46" i="115"/>
  <c r="F45" i="115"/>
  <c r="F43" i="115"/>
  <c r="F42" i="115"/>
  <c r="F41" i="115"/>
  <c r="F40" i="115"/>
  <c r="F39" i="115"/>
  <c r="F38" i="115"/>
  <c r="F37" i="115"/>
  <c r="F36" i="115"/>
  <c r="F35" i="115"/>
  <c r="F34" i="115"/>
  <c r="F30" i="115"/>
  <c r="F29" i="115"/>
  <c r="F28" i="115"/>
  <c r="F27" i="115"/>
  <c r="F26" i="115"/>
  <c r="F22" i="115"/>
  <c r="F21" i="115"/>
  <c r="F20" i="115"/>
  <c r="F19" i="115"/>
  <c r="F18" i="115"/>
  <c r="F15" i="115"/>
  <c r="F14" i="115"/>
  <c r="F13" i="115"/>
  <c r="F10" i="115"/>
  <c r="F9" i="115"/>
  <c r="F157" i="114"/>
  <c r="F154" i="114"/>
  <c r="F153" i="114"/>
  <c r="F152" i="114"/>
  <c r="F149" i="114"/>
  <c r="F146" i="114"/>
  <c r="F145" i="114"/>
  <c r="F144" i="114"/>
  <c r="F143" i="114"/>
  <c r="F142" i="114"/>
  <c r="F139" i="114"/>
  <c r="F136" i="114"/>
  <c r="F120" i="114"/>
  <c r="F119" i="114"/>
  <c r="F118" i="114"/>
  <c r="F113" i="114"/>
  <c r="F112" i="114"/>
  <c r="F111" i="114"/>
  <c r="F110" i="114"/>
  <c r="F109" i="114"/>
  <c r="F108" i="114"/>
  <c r="F107" i="114"/>
  <c r="F104" i="114"/>
  <c r="F103" i="114"/>
  <c r="F102" i="114"/>
  <c r="F101" i="114"/>
  <c r="F100" i="114"/>
  <c r="F68" i="114"/>
  <c r="F67" i="114"/>
  <c r="F66" i="114"/>
  <c r="F65" i="114"/>
  <c r="F63" i="114"/>
  <c r="F60" i="114"/>
  <c r="F59" i="114"/>
  <c r="F58" i="114"/>
  <c r="F57" i="114"/>
  <c r="F56" i="114"/>
  <c r="F55" i="114"/>
  <c r="F54" i="114"/>
  <c r="F53" i="114"/>
  <c r="F52" i="114"/>
  <c r="F51" i="114"/>
  <c r="F48" i="114"/>
  <c r="F47" i="114"/>
  <c r="F46" i="114"/>
  <c r="F45" i="114"/>
  <c r="F44" i="114"/>
  <c r="F43" i="114"/>
  <c r="F42" i="114"/>
  <c r="F41" i="114"/>
  <c r="F38" i="114"/>
  <c r="F37" i="114"/>
  <c r="F36" i="114"/>
  <c r="F33" i="114"/>
  <c r="F32" i="114"/>
  <c r="F27" i="114"/>
  <c r="F26" i="114"/>
  <c r="F25" i="114"/>
  <c r="F22" i="114"/>
  <c r="F20" i="114"/>
  <c r="F17" i="114"/>
  <c r="F16" i="114"/>
  <c r="F15" i="114"/>
  <c r="F14" i="114"/>
  <c r="F13" i="114"/>
  <c r="F12" i="114"/>
  <c r="F11" i="114"/>
  <c r="F10" i="114"/>
  <c r="F9" i="114"/>
  <c r="F253" i="116" l="1"/>
  <c r="I44" i="94" s="1"/>
  <c r="F159" i="114"/>
  <c r="I42" i="94" s="1"/>
  <c r="F258" i="115"/>
  <c r="I43" i="94" s="1"/>
  <c r="F93" i="102"/>
  <c r="F63" i="101"/>
  <c r="F41" i="101"/>
  <c r="F59" i="101"/>
  <c r="F60" i="101"/>
  <c r="F58" i="101"/>
  <c r="F55" i="101"/>
  <c r="F54" i="101"/>
  <c r="F53" i="101"/>
  <c r="F50" i="101"/>
  <c r="F49" i="101"/>
  <c r="F46" i="101"/>
  <c r="F45" i="101"/>
  <c r="F44" i="101"/>
  <c r="F40" i="101"/>
  <c r="F39" i="101"/>
  <c r="F38" i="101"/>
  <c r="F35" i="101"/>
  <c r="I45" i="94" l="1"/>
  <c r="F34" i="101"/>
  <c r="F33" i="101"/>
  <c r="F30" i="101"/>
  <c r="F29" i="101"/>
  <c r="F26" i="101"/>
  <c r="F25" i="101"/>
  <c r="F24" i="101"/>
  <c r="F41" i="104"/>
  <c r="F40" i="104"/>
  <c r="F39" i="104"/>
  <c r="F36" i="104"/>
  <c r="F35" i="104"/>
  <c r="F34" i="104"/>
  <c r="F31" i="104"/>
  <c r="F30" i="104"/>
  <c r="F29" i="104"/>
  <c r="F100" i="101" l="1"/>
  <c r="I36" i="94" s="1"/>
  <c r="F26" i="104"/>
  <c r="F25" i="104"/>
  <c r="F24" i="104"/>
  <c r="F55" i="104" l="1"/>
  <c r="I35" i="94" s="1"/>
  <c r="F40" i="107"/>
  <c r="F39" i="107"/>
  <c r="F38" i="107"/>
  <c r="F35" i="107"/>
  <c r="F34" i="107"/>
  <c r="F31" i="107"/>
  <c r="F30" i="107"/>
  <c r="F29" i="107"/>
  <c r="F28" i="107"/>
  <c r="F23" i="107"/>
  <c r="F24" i="107"/>
  <c r="F25" i="107"/>
  <c r="F22" i="107"/>
  <c r="F16" i="106"/>
  <c r="F15" i="106"/>
  <c r="F14" i="106"/>
  <c r="F48" i="105"/>
  <c r="F33" i="105"/>
  <c r="F47" i="105"/>
  <c r="F46" i="105"/>
  <c r="F43" i="105"/>
  <c r="F42" i="105"/>
  <c r="F41" i="105"/>
  <c r="F38" i="105"/>
  <c r="F37" i="105"/>
  <c r="F36" i="105"/>
  <c r="F32" i="105"/>
  <c r="F29" i="105"/>
  <c r="F28" i="105"/>
  <c r="F32" i="106" l="1"/>
  <c r="I33" i="94" s="1"/>
  <c r="F94" i="109"/>
  <c r="F90" i="109"/>
  <c r="F96" i="102" l="1"/>
  <c r="F64" i="102"/>
  <c r="F63" i="102"/>
  <c r="F60" i="102"/>
  <c r="F55" i="102"/>
  <c r="F53" i="102"/>
  <c r="F48" i="102"/>
  <c r="F45" i="102"/>
  <c r="F43" i="102"/>
  <c r="F40" i="102"/>
  <c r="F33" i="102"/>
  <c r="F28" i="102"/>
  <c r="F26" i="102"/>
  <c r="F197" i="108" l="1"/>
  <c r="F195" i="108"/>
  <c r="F193" i="108"/>
  <c r="F191" i="108"/>
  <c r="F190" i="108"/>
  <c r="F189" i="108"/>
  <c r="F183" i="108"/>
  <c r="F107" i="103"/>
  <c r="F181" i="108"/>
  <c r="F179" i="108"/>
  <c r="F177" i="108"/>
  <c r="F175" i="108"/>
  <c r="F173" i="108"/>
  <c r="F171" i="108"/>
  <c r="F169" i="108"/>
  <c r="F167" i="108"/>
  <c r="F165" i="108"/>
  <c r="F163" i="108"/>
  <c r="F161" i="108"/>
  <c r="F157" i="108"/>
  <c r="F155" i="108"/>
  <c r="F159" i="108"/>
  <c r="F153" i="108"/>
  <c r="F151" i="108"/>
  <c r="F101" i="100" l="1"/>
  <c r="F99" i="100"/>
  <c r="F149" i="108"/>
  <c r="F130" i="108"/>
  <c r="F104" i="108"/>
  <c r="F102" i="108"/>
  <c r="F100" i="108"/>
  <c r="F99" i="108"/>
  <c r="F97" i="108"/>
  <c r="F96" i="108"/>
  <c r="F92" i="108"/>
  <c r="F85" i="108"/>
  <c r="F89" i="108"/>
  <c r="F88" i="108"/>
  <c r="F87" i="108"/>
  <c r="F86" i="108"/>
  <c r="F81" i="108"/>
  <c r="F79" i="108"/>
  <c r="F77" i="108"/>
  <c r="F74" i="108"/>
  <c r="F72" i="108"/>
  <c r="F100" i="103"/>
  <c r="F97" i="103"/>
  <c r="F68" i="108"/>
  <c r="F67" i="108"/>
  <c r="F66" i="108"/>
  <c r="F65" i="108"/>
  <c r="F64" i="108"/>
  <c r="F63" i="108"/>
  <c r="F62" i="108"/>
  <c r="F91" i="103"/>
  <c r="F81" i="100"/>
  <c r="F79" i="100"/>
  <c r="F58" i="108" l="1"/>
  <c r="F57" i="108"/>
  <c r="F56" i="108"/>
  <c r="F52" i="108"/>
  <c r="F51" i="108"/>
  <c r="F50" i="108"/>
  <c r="F49" i="108"/>
  <c r="F48" i="108"/>
  <c r="F47" i="108"/>
  <c r="F46" i="108"/>
  <c r="F42" i="108"/>
  <c r="F40" i="108"/>
  <c r="F37" i="108" l="1"/>
  <c r="F36" i="108"/>
  <c r="F35" i="108"/>
  <c r="F34" i="108"/>
  <c r="F33" i="108"/>
  <c r="F32" i="108"/>
  <c r="F31" i="108"/>
  <c r="F30" i="108"/>
  <c r="F359" i="108" l="1"/>
  <c r="F121" i="103"/>
  <c r="F116" i="103"/>
  <c r="F77" i="103" l="1"/>
  <c r="F74" i="103"/>
  <c r="F64" i="103" l="1"/>
  <c r="F71" i="103"/>
  <c r="F57" i="103" l="1"/>
  <c r="F51" i="103"/>
  <c r="F40" i="103" l="1"/>
  <c r="F45" i="103"/>
  <c r="F33" i="103"/>
  <c r="F25" i="103"/>
  <c r="F23" i="103"/>
  <c r="F109" i="100"/>
  <c r="F108" i="100"/>
  <c r="F97" i="100" l="1"/>
  <c r="F96" i="100"/>
  <c r="F95" i="100"/>
  <c r="F92" i="100"/>
  <c r="F91" i="100"/>
  <c r="F90" i="100"/>
  <c r="F89" i="100"/>
  <c r="F86" i="100" l="1"/>
  <c r="F85" i="100"/>
  <c r="F84" i="100"/>
  <c r="F75" i="100" l="1"/>
  <c r="F70" i="100"/>
  <c r="F64" i="100"/>
  <c r="F61" i="100"/>
  <c r="F56" i="100" l="1"/>
  <c r="F51" i="100"/>
  <c r="F49" i="100"/>
  <c r="F46" i="100"/>
  <c r="F120" i="98"/>
  <c r="F44" i="100" l="1"/>
  <c r="F39" i="100"/>
  <c r="F36" i="100"/>
  <c r="F104" i="99" l="1"/>
  <c r="F103" i="99"/>
  <c r="F102" i="99"/>
  <c r="F99" i="99"/>
  <c r="F98" i="99"/>
  <c r="F97" i="99"/>
  <c r="F94" i="99"/>
  <c r="F90" i="99"/>
  <c r="F89" i="99"/>
  <c r="F88" i="99"/>
  <c r="F87" i="99"/>
  <c r="F83" i="99"/>
  <c r="F117" i="98"/>
  <c r="F25" i="99"/>
  <c r="F75" i="99"/>
  <c r="F80" i="99"/>
  <c r="F78" i="99"/>
  <c r="F72" i="99"/>
  <c r="F69" i="99"/>
  <c r="F66" i="99"/>
  <c r="F64" i="99"/>
  <c r="F61" i="99"/>
  <c r="F58" i="99"/>
  <c r="F55" i="99"/>
  <c r="F52" i="99"/>
  <c r="F50" i="99"/>
  <c r="F47" i="99"/>
  <c r="F44" i="99"/>
  <c r="F41" i="99"/>
  <c r="F38" i="99"/>
  <c r="F35" i="99"/>
  <c r="F32" i="99"/>
  <c r="F30" i="99"/>
  <c r="F23" i="99"/>
  <c r="F21" i="99"/>
  <c r="F19" i="99"/>
  <c r="F17" i="99"/>
  <c r="F15" i="99"/>
  <c r="F124" i="98"/>
  <c r="F123" i="98"/>
  <c r="F114" i="98"/>
  <c r="F111" i="98"/>
  <c r="F108" i="98"/>
  <c r="F102" i="98"/>
  <c r="F99" i="98"/>
  <c r="F154" i="99" l="1"/>
  <c r="F96" i="98"/>
  <c r="F93" i="98"/>
  <c r="F87" i="98"/>
  <c r="F84" i="98"/>
  <c r="F81" i="98"/>
  <c r="F78" i="98"/>
  <c r="F72" i="98"/>
  <c r="F69" i="98"/>
  <c r="F66" i="98"/>
  <c r="F63" i="98"/>
  <c r="F60" i="98"/>
  <c r="F57" i="98"/>
  <c r="F53" i="98"/>
  <c r="F49" i="98"/>
  <c r="F45" i="98"/>
  <c r="F33" i="98"/>
  <c r="F37" i="98"/>
  <c r="F30" i="98"/>
  <c r="F44" i="97"/>
  <c r="F40" i="97"/>
  <c r="F38" i="97"/>
  <c r="F36" i="97"/>
  <c r="F34" i="97"/>
  <c r="F32" i="97"/>
  <c r="F30" i="97"/>
  <c r="F28" i="97"/>
  <c r="F219" i="98" l="1"/>
  <c r="I21" i="94" s="1"/>
  <c r="F63" i="96"/>
  <c r="F60" i="96"/>
  <c r="F59" i="96"/>
  <c r="F56" i="96"/>
  <c r="F54" i="96"/>
  <c r="F52" i="96"/>
  <c r="F50" i="96"/>
  <c r="F46" i="96"/>
  <c r="F48" i="96"/>
  <c r="F44" i="96"/>
  <c r="F42" i="96"/>
  <c r="F40" i="96" l="1"/>
  <c r="F38" i="96"/>
  <c r="F36" i="96"/>
  <c r="F34" i="96"/>
  <c r="F12" i="96"/>
  <c r="F125" i="96" l="1"/>
  <c r="F46" i="109"/>
  <c r="I75" i="94" l="1"/>
  <c r="F111" i="103" l="1"/>
  <c r="I51" i="94" l="1"/>
  <c r="F43" i="111" l="1"/>
  <c r="F186" i="109"/>
  <c r="F182" i="109"/>
  <c r="F178" i="109"/>
  <c r="F174" i="109"/>
  <c r="F170" i="109"/>
  <c r="F166" i="109"/>
  <c r="F162" i="109"/>
  <c r="F158" i="109"/>
  <c r="F154" i="109"/>
  <c r="F150" i="109"/>
  <c r="F146" i="109"/>
  <c r="F142" i="109"/>
  <c r="F138" i="109"/>
  <c r="F134" i="109"/>
  <c r="F130" i="109"/>
  <c r="F126" i="109"/>
  <c r="F122" i="109"/>
  <c r="F118" i="109"/>
  <c r="F114" i="109"/>
  <c r="F110" i="109"/>
  <c r="F106" i="109"/>
  <c r="F102" i="109"/>
  <c r="F98" i="109"/>
  <c r="F84" i="109"/>
  <c r="F80" i="109"/>
  <c r="F76" i="109"/>
  <c r="F72" i="109"/>
  <c r="F68" i="109"/>
  <c r="F64" i="109"/>
  <c r="F60" i="109"/>
  <c r="F56" i="109"/>
  <c r="F52" i="109"/>
  <c r="F38" i="109"/>
  <c r="F34" i="109"/>
  <c r="F30" i="109"/>
  <c r="F26" i="109"/>
  <c r="F22" i="109"/>
  <c r="F18" i="109"/>
  <c r="F246" i="109" l="1"/>
  <c r="F45" i="111"/>
  <c r="I37" i="94" s="1"/>
  <c r="I31" i="94" l="1"/>
  <c r="F82" i="102" l="1"/>
  <c r="F83" i="102"/>
  <c r="F81" i="102"/>
  <c r="F80" i="102"/>
  <c r="F45" i="107"/>
  <c r="F63" i="107" s="1"/>
  <c r="F160" i="102" l="1"/>
  <c r="I30" i="94" s="1"/>
  <c r="I29" i="94" l="1"/>
  <c r="F64" i="105" l="1"/>
  <c r="I32" i="94" s="1"/>
  <c r="I34" i="94"/>
  <c r="F84" i="103" l="1"/>
  <c r="F197" i="103" l="1"/>
  <c r="I24" i="94" s="1"/>
  <c r="F78" i="100"/>
  <c r="I22" i="94" l="1"/>
  <c r="F180" i="100"/>
  <c r="I23" i="94" s="1"/>
  <c r="I38" i="94" l="1"/>
  <c r="D42" i="97"/>
  <c r="F42" i="97" s="1"/>
  <c r="F94" i="97" s="1"/>
  <c r="I17" i="94" l="1"/>
  <c r="H3" i="90" l="1"/>
  <c r="I16" i="94" l="1"/>
  <c r="I25" i="94" l="1"/>
  <c r="I77" i="94" s="1"/>
  <c r="I78" i="94" s="1"/>
  <c r="I24" i="91" l="1"/>
  <c r="I25" i="91"/>
  <c r="I27" i="91" l="1"/>
  <c r="I79" i="94"/>
  <c r="I81" i="94" s="1"/>
  <c r="I80" i="94"/>
  <c r="H82" i="94" l="1"/>
  <c r="H83" i="94" s="1"/>
  <c r="I30" i="91"/>
  <c r="I32" i="91" s="1"/>
  <c r="I34" i="91" l="1"/>
  <c r="H36" i="91" s="1"/>
  <c r="B11" i="91"/>
  <c r="B12" i="9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Marko Lukač</author>
  </authors>
  <commentList>
    <comment ref="B4" authorId="0" shapeId="0" xr:uid="{AA8A8A80-34E8-47E0-AD01-E1D15F8033A7}">
      <text>
        <r>
          <rPr>
            <b/>
            <sz val="11"/>
            <color indexed="81"/>
            <rFont val="Tahoma"/>
            <family val="2"/>
            <charset val="238"/>
          </rPr>
          <t>Obvezno izpolnite !</t>
        </r>
      </text>
    </comment>
    <comment ref="B5" authorId="0" shapeId="0" xr:uid="{B2F0FB26-CB99-4DA6-B913-916A56CA1893}">
      <text>
        <r>
          <rPr>
            <b/>
            <sz val="11"/>
            <color indexed="81"/>
            <rFont val="Tahoma"/>
            <family val="2"/>
            <charset val="238"/>
          </rPr>
          <t>Obvezno izpolnite !</t>
        </r>
      </text>
    </comment>
    <comment ref="B8" authorId="0" shapeId="0" xr:uid="{30D7EEDD-4657-48B0-AEC8-834DD1138F97}">
      <text>
        <r>
          <rPr>
            <b/>
            <sz val="11"/>
            <color indexed="81"/>
            <rFont val="Tahoma"/>
            <family val="2"/>
            <charset val="238"/>
          </rPr>
          <t>Obvezno izpolnite !</t>
        </r>
      </text>
    </comment>
    <comment ref="B9" authorId="0" shapeId="0" xr:uid="{FD07D292-8E8A-4647-819F-1ECEBACB21FA}">
      <text>
        <r>
          <rPr>
            <b/>
            <sz val="11"/>
            <color indexed="81"/>
            <rFont val="Tahoma"/>
            <family val="2"/>
            <charset val="238"/>
          </rPr>
          <t>Obvezno izpolnite !</t>
        </r>
      </text>
    </comment>
    <comment ref="B10" authorId="0" shapeId="0" xr:uid="{C50EBE03-467B-41F4-99C3-08541282779D}">
      <text>
        <r>
          <rPr>
            <b/>
            <sz val="11"/>
            <color indexed="81"/>
            <rFont val="Tahoma"/>
            <family val="2"/>
            <charset val="238"/>
          </rPr>
          <t>Obvezno izpolnite !</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RICHVALUE" minSupportedVersion="120000" copy="1" pasteAll="1" pasteValues="1" merge="1" splitFirst="1" rowColShift="1" clearFormats="1" clearComments="1" assign="1" coerce="1"/>
    <metadataType name="XLDAPR" minSupportedVersion="120000" copy="1" pasteAll="1" pasteValues="1" merge="1" splitFirst="1" rowColShift="1" clearFormats="1" clearComments="1" assign="1" coerce="1" cellMeta="1"/>
  </metadataTypes>
  <futureMetadata name="XLRICHVALUE" count="1">
    <bk>
      <extLst>
        <ext uri="{3e2802c4-a4d2-4d8b-9148-e3be6c30e623}">
          <xlrd:rvb i="0"/>
        </ext>
      </extLst>
    </bk>
  </futureMetadata>
  <futureMetadata name="XLDAPR" count="1">
    <bk>
      <extLst>
        <ext uri="{bdbb8cdc-fa1e-496e-a857-3c3f30c029c3}">
          <xda:dynamicArrayProperties fDynamic="1" fCollapsed="0"/>
        </ext>
      </extLst>
    </bk>
  </futureMetadata>
  <cellMetadata count="1">
    <bk>
      <rc t="2" v="0"/>
    </bk>
  </cellMetadata>
  <valueMetadata count="1">
    <bk>
      <rc t="1" v="0"/>
    </bk>
  </valueMetadata>
</metadata>
</file>

<file path=xl/sharedStrings.xml><?xml version="1.0" encoding="utf-8"?>
<sst xmlns="http://schemas.openxmlformats.org/spreadsheetml/2006/main" count="9976" uniqueCount="4505">
  <si>
    <t>Objekt:</t>
  </si>
  <si>
    <t>Za gradnjo:</t>
  </si>
  <si>
    <t>Opis del</t>
  </si>
  <si>
    <t>EM</t>
  </si>
  <si>
    <t>Količina</t>
  </si>
  <si>
    <t>Cena/EM</t>
  </si>
  <si>
    <t>Skupaj</t>
  </si>
  <si>
    <t>kpl</t>
  </si>
  <si>
    <t>ZEMELJSKA DELA</t>
  </si>
  <si>
    <t>m3</t>
  </si>
  <si>
    <t>m2</t>
  </si>
  <si>
    <t>A/3.0</t>
  </si>
  <si>
    <t>A3.1</t>
  </si>
  <si>
    <t>kg</t>
  </si>
  <si>
    <t>A3.2</t>
  </si>
  <si>
    <t>kos</t>
  </si>
  <si>
    <t>A3.4</t>
  </si>
  <si>
    <t>A3.5</t>
  </si>
  <si>
    <t>A3.6</t>
  </si>
  <si>
    <t>A3.8</t>
  </si>
  <si>
    <t>A3.9</t>
  </si>
  <si>
    <t>A3.10</t>
  </si>
  <si>
    <t>Investitor:</t>
  </si>
  <si>
    <t>Splošna določila za zemeljska dela :</t>
  </si>
  <si>
    <t>A3.3</t>
  </si>
  <si>
    <t>A3.7</t>
  </si>
  <si>
    <t>A3.11</t>
  </si>
  <si>
    <t>A3.13</t>
  </si>
  <si>
    <t>A3.14</t>
  </si>
  <si>
    <t>A3.15</t>
  </si>
  <si>
    <t>A3.16</t>
  </si>
  <si>
    <t>A3.17</t>
  </si>
  <si>
    <t>A3.18</t>
  </si>
  <si>
    <t>DDV (22%)</t>
  </si>
  <si>
    <t>SKUPAJ GOI DELA  (brez DDV)</t>
  </si>
  <si>
    <t>SKUPAJ GOI DELA z DDV</t>
  </si>
  <si>
    <t>ES</t>
  </si>
  <si>
    <t>A3.19</t>
  </si>
  <si>
    <t>VAROVANJE GRADBENE JAME</t>
  </si>
  <si>
    <t>SKUPNA DELA IN TUJE STORITVE</t>
  </si>
  <si>
    <t>PREDDELA</t>
  </si>
  <si>
    <t>Transport vrtalne garniture ter preostale opreme za izdelavo IBO sider, vključno s premiki po gradbišču.</t>
  </si>
  <si>
    <t>TUJE STORITVE</t>
  </si>
  <si>
    <t>Dobava in vgradnja podložnega cementnega betona C12/15 v debelini 10 cm.</t>
  </si>
  <si>
    <t>PASIVNA SIDRA</t>
  </si>
  <si>
    <t>Izdelava elaborata o rezultatih nosilnosti IBO sider.</t>
  </si>
  <si>
    <t>SKUPAJ VAROVANJE GRADBENE JAME</t>
  </si>
  <si>
    <t>PONUDBA</t>
  </si>
  <si>
    <t>PODATKI O PONUDNIKU</t>
  </si>
  <si>
    <t>Naziv:</t>
  </si>
  <si>
    <t>Naslov:</t>
  </si>
  <si>
    <t>PODATKI O PONUDBI</t>
  </si>
  <si>
    <t>Št. ponudbe:</t>
  </si>
  <si>
    <t>Datum ponudbe:</t>
  </si>
  <si>
    <t>Opcija:</t>
  </si>
  <si>
    <t>Vrednost ponudbe (brez DDV):</t>
  </si>
  <si>
    <t>Vrednost ponudbe (z DDV):</t>
  </si>
  <si>
    <t>OSNOVNI PODATKI</t>
  </si>
  <si>
    <t>Naročnika:</t>
  </si>
  <si>
    <t>Kratek naziv naročila:</t>
  </si>
  <si>
    <t>SKUPNA REKAPITULACIJA</t>
  </si>
  <si>
    <t>Splošni in posebni pogoji izvedbe naročila upoštevano v enotnih cenah</t>
  </si>
  <si>
    <t>SKUPAJ GOI DELA + NEPREDVIDENA DELA</t>
  </si>
  <si>
    <t>POPUST NA ENOTNE CENE (v%)</t>
  </si>
  <si>
    <t>ZNESEK POPUSTA NA ENOTNE CENE (v €)</t>
  </si>
  <si>
    <t>DAVEK NA DODANO VREDNOST (22%)</t>
  </si>
  <si>
    <t>SKUPAJ Z UPOŠTEVANJEM POPUSTA (brez DDV)</t>
  </si>
  <si>
    <t xml:space="preserve">REKAPITULACIJA </t>
  </si>
  <si>
    <t>A./</t>
  </si>
  <si>
    <t>GRADBENA DELA</t>
  </si>
  <si>
    <t>A1.0</t>
  </si>
  <si>
    <t>PRIPRAVLJALNA DELA</t>
  </si>
  <si>
    <t>A2.0</t>
  </si>
  <si>
    <t>A3.0</t>
  </si>
  <si>
    <t>ZIDARSKA DELA</t>
  </si>
  <si>
    <t>A4.0</t>
  </si>
  <si>
    <t>FASADERSKA DELA</t>
  </si>
  <si>
    <t>A6.0</t>
  </si>
  <si>
    <t>SKUPAJ GRADBENA DELA</t>
  </si>
  <si>
    <t xml:space="preserve">B./ </t>
  </si>
  <si>
    <t>OBRTNIŠKA DELA</t>
  </si>
  <si>
    <t>B1.0</t>
  </si>
  <si>
    <t>KROVSKO KLEPARSKA DELA</t>
  </si>
  <si>
    <t>B2.0</t>
  </si>
  <si>
    <t>KLJUČAVNIČARSKA DELA</t>
  </si>
  <si>
    <t>B3.0</t>
  </si>
  <si>
    <t>STAVBNO POHIŠTVO</t>
  </si>
  <si>
    <t>B4.0</t>
  </si>
  <si>
    <t>ESTRIH</t>
  </si>
  <si>
    <t>B5.0</t>
  </si>
  <si>
    <t>TLAKARSKA DELA</t>
  </si>
  <si>
    <t>B6.0</t>
  </si>
  <si>
    <t>KERAMIČARSKA DELA</t>
  </si>
  <si>
    <t>B7.0</t>
  </si>
  <si>
    <t>SLIKOPLESKARSKA DELA</t>
  </si>
  <si>
    <t>B8.0</t>
  </si>
  <si>
    <t>MONTAŽERSKA DELA</t>
  </si>
  <si>
    <t>SKUPAJ OBRTNIŠKA DELA</t>
  </si>
  <si>
    <t xml:space="preserve">C./ </t>
  </si>
  <si>
    <t>NOTRANJA OPREMA</t>
  </si>
  <si>
    <t>C1.0</t>
  </si>
  <si>
    <t>SKUPAJ NOTRANJA OPREMA</t>
  </si>
  <si>
    <t xml:space="preserve">D./ </t>
  </si>
  <si>
    <t>ELEKTRIČNE INŠTALACIJE</t>
  </si>
  <si>
    <t xml:space="preserve">E./ </t>
  </si>
  <si>
    <t>STROJNE INŠTALACIJE</t>
  </si>
  <si>
    <t>SKUPAJ STROJNE INŠTALACIJE</t>
  </si>
  <si>
    <t>A/1.0</t>
  </si>
  <si>
    <t>A1.1</t>
  </si>
  <si>
    <t>zajeto mora biti med drugin:</t>
  </si>
  <si>
    <r>
      <rPr>
        <b/>
        <sz val="10"/>
        <rFont val="Arial Narrow"/>
        <family val="2"/>
      </rPr>
      <t>Elaborat / načrt organizacije gradbišča, požarni red.</t>
    </r>
    <r>
      <rPr>
        <sz val="10"/>
        <rFont val="Arial Narrow"/>
        <family val="2"/>
      </rPr>
      <t xml:space="preserve"> Komplet izdelava in predložitev v potrditev</t>
    </r>
  </si>
  <si>
    <t>SHRANJEVANJE DOKAZOV:  
Izvajalec naredi posnetek območja ali dokaze stanja tujih lastnin oz. sosednjih objektov pred izvedbo svojih del, za kasnejše ugotavljanje nastale škode, ki bi eventuelno lahko nastala zaradi izvedbe gradbenih del. 
Izdelava protokola s fotografijami in v prisotnosti lastnika in nadzora. Zapisnik se naredi v dveh izvodih pred začetkom del in se preda naročniku.</t>
  </si>
  <si>
    <r>
      <rPr>
        <b/>
        <sz val="10"/>
        <rFont val="Arial Narrow"/>
        <family val="2"/>
      </rPr>
      <t>DOSTOP - TRANSPORTNE POTI:</t>
    </r>
    <r>
      <rPr>
        <sz val="10"/>
        <rFont val="Arial Narrow"/>
        <family val="2"/>
      </rPr>
      <t xml:space="preserve"> dostop bo delno po obstoječih poteh, ki jih je potrebno po potrebi dodatno utrditi, delno izdelati na novo, po zaključku gradnje pa vzpostaviti prvotno stanje oz. po dogovoru z naročnikom - obvezen je ogled območja pred oddajo ponudbe.</t>
    </r>
  </si>
  <si>
    <r>
      <rPr>
        <b/>
        <sz val="10"/>
        <rFont val="Arial Narrow"/>
        <family val="2"/>
      </rPr>
      <t>ZAČASNI OBJEKTI:</t>
    </r>
    <r>
      <rPr>
        <sz val="10"/>
        <rFont val="Arial Narrow"/>
        <family val="2"/>
      </rPr>
      <t xml:space="preserve"> kot gradbiščni / skladiščni kontejnerji, barake za pisarne in garderobe, lope, nadstrešnice ipd. Priprava postora za postavitev, izgradnja  in vzpostavitev prvotnega stanja okolice po zaključenih delih.</t>
    </r>
  </si>
  <si>
    <r>
      <rPr>
        <b/>
        <sz val="10"/>
        <rFont val="Arial Narrow"/>
        <family val="2"/>
      </rPr>
      <t xml:space="preserve">DEPONIJE: </t>
    </r>
    <r>
      <rPr>
        <sz val="10"/>
        <rFont val="Arial Narrow"/>
        <family val="2"/>
      </rPr>
      <t xml:space="preserve">
Priprava postora za postavitev deponij, izgradnja gradbiščnih deponij in vzpostavitev prvotnega stanja po zaključenih delih.</t>
    </r>
  </si>
  <si>
    <t>VARNOSTNI UKREPI: 
Zavarovanje vseh nevarnih mest v različnih fazah gradnje
Pokritje prebojev, zavarovanje gradbišča in drugi podobni ukrepi; vzdrževanja, prestavljanja, zapiranje prebojev v steni, stropu in tleh ter odprtin v stropu in tleh: Pohodni, nepremični začasni pokrovi/pokrivala npr:. za jaške, strešne odprtine, preboje, jame, poglobitve,… - izvedba in uporaba. 
varovalne mreže  za preprečitev padca z višine na vseh linijah, predvidenih v varnostnem načrtu oz. po navodilih varnostnega inženirja
Namestitev pripomočkov za nudenje prve pomoči  za delavce na gradbišču
Izvedba meritev emisij hrupa, prahu in delovnih pogojev zaposlenih
Pregledi, preizkusi delovnih strojev, opreme in izvedba elektro meritev ter pridobitev listin o ustreznosti za varno delo
Varovanje delavcev na gradbišču z opozorilnimi lučmi v temi preko električnega omrežja ali na baterije, delovanje po izbiri izvajalca, v skladu z veljavnimi predpisi (npr. za zaščito ogrodij in konstrukcij, izstopajočih (štrlečih) delov).
Zagotovitev skupnega varovalnega ukrepa za zagotavljanje zaščite pred padci z višin
Varnostna ograja na predelih, kjer je možnost padca v globino (tudi pod kotom), razen v povezavi z odrom, z prečko spodaj na sredini in zgoraj, pri stopnicah brez spodnje prečke - izvedba, uporaba, demontaža.
Jekleno sidro/klin za varovanje delavcev, vroče cinkano, vključno z izkazom oz. dokazilom nosilnosti po normativih; sidranje klina v betonsko površino, ne glede ali v steno ali strop; varnostna žica</t>
  </si>
  <si>
    <t xml:space="preserve">OPREMA, STROŠKI: (Izvedba in storitev obsegajo postavitev v brezhibno in uporabno stanje, vključno z dostavo, postavitvijo in montažo, kot tudi razgradnjo, demontažo in odnos z gradbišča ter vse stroške delovana v času gradnje, v aktivnem in mirujočem stanju.)
Dobava, postavitev, odstranitev in najemnina ročnih gasilnih aparatov in opreme
Dobava, postavitev, odstranitev in najemnina sanitarij (sanitarnih kabin) - ustrezno število kemo stranišč brez priključkov za vodo in odpadno vodo, zagotavljanje v času gradnje, vključno z dnevnim čiščenjem in z potrošnim materialom (npr. toaletni papir, brisače).
Komplet stroški vzdrževanja gradbišča za čas gradnje vključno s stroški izvajanja del za zagotavljajnje zdravja in varstva pri delu, vključno s stroški za vodenje gradbišča - za izvedbo in funkcionalnost gradbišča poskrbi glavni vodja gradbišča oz. vodja del za posamezne faze del na gradbišču
</t>
  </si>
  <si>
    <t>INSTALACIJSKI PRIKLJUČKI: 
- gradbiščni vodovodni priključek s števcem in gradbiščna vodovodna napeljava, Stroški za porabo vode na gradbišču. Začasna oskrba z vodo ali možnost priključka, vključno z priključnimi cevmi do obstoječega omrežja na gradbišču z vodomerom. Vodovodne cevi odporne na mraz. Vložitev zahtevka in pregled takse so vključi v enotno ceno. Vodni priključek fi 25 oz. po potrebi gradbišča, izvedba, delovanje/uporaba
- gradbiščni telefonski priključek in aparati, 
- gradbiščna elektro omarica s priključno varovalko 40A in števcem in začasni kabelski razvod po gradbišču, Stroški za porabo elektrike na gradbišču, vključno z dobavo, postavitvijo in demontažo elektro omaric na ključ z razdelilcem za različne izvajalce z števci in varvalkami, vključno z postavitvijo in priključkom na mrežo</t>
  </si>
  <si>
    <r>
      <rPr>
        <b/>
        <sz val="10"/>
        <rFont val="Arial Narrow"/>
        <family val="2"/>
      </rPr>
      <t xml:space="preserve">ŽERJAVI / DVIGALA: </t>
    </r>
    <r>
      <rPr>
        <sz val="10"/>
        <rFont val="Arial Narrow"/>
        <family val="2"/>
      </rPr>
      <t>ustrezno število gradbenih žerjavov ali drugačnih dvigal, potrebnih za čas gradnje. Vsi stroški: priprava prostora, najem, postavitev, stroški delovanje, odstranitev itd. Glede na ureditev gradbišča, ki jo določi izvajalec.</t>
    </r>
  </si>
  <si>
    <t>OSVETLITEV: (dobava, postavitev, uporaba, demontaža)
Zunanja osvetlitev poti gradbišča (npr.: poti, ceste, skladiščnih površin). Osvetljenost vseh luči najmanj 7 Lux, vse luči, stikala in kabli so vključeni v enotno ceno. Instalacijski material je last izvajalca. 
Notranja osvetlitev poti v stavbah (nap. hodniki, prehodi, stopnišča, kleti,...). Osvetljenost vseh luči najmanj 15 Lux, vse luči, stikala in kabli so vključeni v enotno ceno. Instalacijski material je last izvajalca.</t>
  </si>
  <si>
    <t>PROMETNI ZNAKI: Ureditev prometnih znakov po slovenskih predpisih in določilih s strani naročnika ali po zahtevah, ki jih določi izvajalec. Nosilna konstrukcija po izbiri izvajalca, ki so vključena v enotno ceno. Znaki (npr. opozorilni znaki, kažipoti), ne glede na material, vsebino ali grafiko, pritrditev v predelu gradbišča na dele objekta ali ogrodje, montaža vključno z nosilno konstrukcijo. dobava, postavitev, uporaba, demontaža.</t>
  </si>
  <si>
    <t>VAROVANJE GRADBIŠČA</t>
  </si>
  <si>
    <r>
      <rPr>
        <b/>
        <sz val="10"/>
        <rFont val="Arial Narrow"/>
        <family val="2"/>
      </rPr>
      <t xml:space="preserve">ZAVAROVANJE GRADBIŠČA: </t>
    </r>
    <r>
      <rPr>
        <sz val="10"/>
        <rFont val="Arial Narrow"/>
        <family val="2"/>
      </rPr>
      <t>sklenjeno zavarovanje za  škodo, ki bi utegnila nastati investitorjem in tretjim osebam v zvezi z opravljanjem njihove dejavnosti</t>
    </r>
  </si>
  <si>
    <t xml:space="preserve">RAVNANJE Z GRADBENIMI ODPADKI: ravnanje z gradbenimi odpadki in zemeljskimi izkopi v skladu z Uredbo o ravnanju z odpadki, ki nastanejo pri gradbenih delih - izvajalec je dolžan investitorju pred pričetkom del posredovati podatke o prevzemniku odpadkov ter sprotno  posredovati evidenčne liste, voditi evidenco  o vrstah in količinah gradbenih odpadkov  ter izdelati Poročilo o  gospodarjenju z gradbenimi odpadki za potrebe  pridobitve uporabnega dovoljenja. </t>
  </si>
  <si>
    <r>
      <rPr>
        <b/>
        <sz val="10"/>
        <rFont val="Arial Narrow"/>
        <family val="2"/>
      </rPr>
      <t xml:space="preserve">POSNETEK OBSTOJEČEGA STANJA: </t>
    </r>
    <r>
      <rPr>
        <sz val="10"/>
        <rFont val="Arial Narrow"/>
        <family val="2"/>
      </rPr>
      <t>Pred začetkom gradnje in po končanju vseh del je potrebno izdelati natančen posnetek stanja tuje lastnine in sosedenjih objektov ter javnih površin. Izvajalec je dolžan naročniku predati zapisnik izvedenih pregledov, skupaj z foto dokumentacijo.</t>
    </r>
  </si>
  <si>
    <t>A1.2</t>
  </si>
  <si>
    <t>m1</t>
  </si>
  <si>
    <t>A1.3</t>
  </si>
  <si>
    <t>A1.4</t>
  </si>
  <si>
    <t>Označitev in zaščita vseh obstoječih komunalnih vodov na mestu izkopa in mestih izvedbe komunalnih vodov. Zakoličbo ob prisotnosti izvajalca gradbeno obrtniških del ali zemeljskih del izvedejo upravljalci posameznih vodov pred pričetkom gradnje. Obračun po fakturi - dejanskih stroških, s pribitkom 3% stroškov poslovanja.</t>
  </si>
  <si>
    <t>A1.5</t>
  </si>
  <si>
    <t>A1.6</t>
  </si>
  <si>
    <t>A1.7</t>
  </si>
  <si>
    <t>A1.8</t>
  </si>
  <si>
    <t>A1.9</t>
  </si>
  <si>
    <t>A1.10</t>
  </si>
  <si>
    <t>A1.11</t>
  </si>
  <si>
    <t>A1.12</t>
  </si>
  <si>
    <t>A1.13</t>
  </si>
  <si>
    <t>Uskladitve projektne dokumentacije in dejanskega stanja na terenu med projektanti in izvajalci. Obračun izvršiti na podlagi efektivnih ur po predhodnem vpisu nadzornega organa v gradbeni dnevnik, ocena števila ur</t>
  </si>
  <si>
    <t>/1.</t>
  </si>
  <si>
    <t>ur</t>
  </si>
  <si>
    <t>/2.</t>
  </si>
  <si>
    <t>► KV – delavec</t>
  </si>
  <si>
    <t>SKUPAJ PRIPRAVLJALNA DELA</t>
  </si>
  <si>
    <r>
      <rPr>
        <b/>
        <sz val="10"/>
        <rFont val="Arial Narrow"/>
        <family val="2"/>
      </rPr>
      <t xml:space="preserve">OGRAJA: </t>
    </r>
    <r>
      <rPr>
        <sz val="10"/>
        <rFont val="Arial Narrow"/>
        <family val="2"/>
      </rPr>
      <t xml:space="preserve">gradbiščna ograja iz kovinskih panelov višine 2,00 m z podkonstrukcijo, vrata za osebni dostopa s ključavnico, vrata velikosti do 6,00 m2 s ključavnico - dobava, postavitev, vzdrževanje, demontaža in odvoz. </t>
    </r>
    <r>
      <rPr>
        <i/>
        <u/>
        <sz val="10"/>
        <rFont val="Arial Narrow"/>
        <family val="2"/>
      </rPr>
      <t>Zajeto v drugi postavki.</t>
    </r>
  </si>
  <si>
    <r>
      <rPr>
        <b/>
        <sz val="10"/>
        <rFont val="Arial Narrow"/>
        <family val="2"/>
      </rPr>
      <t>ČRPANJE METEORNIH IN PODTALNIH VOD</t>
    </r>
    <r>
      <rPr>
        <sz val="10"/>
        <rFont val="Arial Narrow"/>
        <family val="2"/>
      </rPr>
      <t>: ustrezno število potopnih vodnih črpalk, potrebnih za čas po izkopu gradbene jame in priprave terena za izvedbo kletne etaže objekta. Črpalke morajo zagotavljati izsuševanje gradbene jame in objekta v celotnem času gradnje.  Odvajanje načrpane vode mora biti usklajena z naročnikom oziroma pristojno komunalno službo. Vsi stroški: priprava začasnih črpališč, najem, postavitev, stroški delovanje, odstranitev itd. Glede na ureditev gradbišča, ki jo določi izvajalec.</t>
    </r>
  </si>
  <si>
    <t>Izdelava, postavitev in demontaža gradbenih profilov za izkop gradbene jame in prenos višin objekta na profile z uporabo merilnega instrumenta</t>
  </si>
  <si>
    <t>Kompletna geodetska zakoličba objekta: zakoličba osi objekta, temeljev in kasneje zidov na profilih; prenos višinskih kot za objekt na terenu; vse skupaj z zavarovanjem višin, geodetskih točk in osi objekta. Zakoličba mora biti izvedena po navodilih geodetskega načrta in v skladu s situacijo projekta. 
Upoštevati zakoličba z zapisnikom za potrebe prijave začetka del!</t>
  </si>
  <si>
    <r>
      <rPr>
        <b/>
        <sz val="10"/>
        <rFont val="Arial Narrow"/>
        <family val="2"/>
      </rPr>
      <t xml:space="preserve">UREDITEV GRADBIŠČA: </t>
    </r>
    <r>
      <rPr>
        <sz val="10"/>
        <rFont val="Arial Narrow"/>
        <family val="2"/>
      </rPr>
      <t xml:space="preserve">
pri ureditvi gradbišča predvideti izvedbo koridorjev za varen dostop do gradbišča ter do ostalih objektov v okolici gradnje, do katerih je potrebno zagotoviti neoviran dostop. </t>
    </r>
  </si>
  <si>
    <r>
      <rPr>
        <b/>
        <sz val="10"/>
        <rFont val="Arial Narrow"/>
        <family val="2"/>
      </rPr>
      <t xml:space="preserve">ČIŠČENJE: </t>
    </r>
    <r>
      <rPr>
        <sz val="10"/>
        <rFont val="Arial Narrow"/>
        <family val="2"/>
      </rPr>
      <t xml:space="preserve">
Čiščenje gradbišča, demontaža in odnos vseh pripomočkov, odpadkov in ostankov. 
Čiščenje ceste zaradi nanosa blata na cesto. Ureditev pralne naprave (visokotlačni čistilec, itd) pred izvozom kamionov na javno površino, vsaj do končanja izgradnje kletne etaže.</t>
    </r>
  </si>
  <si>
    <t>Vrednost projektantskega nadzora je 1% vrednosti investicije</t>
  </si>
  <si>
    <t>A/2.0</t>
  </si>
  <si>
    <t>A2.1</t>
  </si>
  <si>
    <t>A2.2</t>
  </si>
  <si>
    <t>A2.3</t>
  </si>
  <si>
    <t>Ročni odkop morebitnih instalacij v terenu III. in IV. kategorije na lokaciji objekta z odmetom na rob izkopa (količina ocenjena)</t>
  </si>
  <si>
    <t>A2.4</t>
  </si>
  <si>
    <t>A2.5</t>
  </si>
  <si>
    <t>Strojno utrjevanje dna izkopa v terenu III. in IV. kategorije z vibracijsko ploščo ali vibrovaljarjem do predpisane zbitosti; stopnjo utrjenosti preveriti v statičnem izračunu ali v geomehanskem poročilu.</t>
  </si>
  <si>
    <t>A2.6</t>
  </si>
  <si>
    <t>A2.7</t>
  </si>
  <si>
    <t>A2.8</t>
  </si>
  <si>
    <t>SKUPAJ ZEMELJSKA DELA</t>
  </si>
  <si>
    <t>Planiranje dna izkopa s točnostjo +- 2 cm z minimalnim izmetom ali dosipom ter premetom odvečnega materiala. Vključno s pripravo lokalnih poglobitev temeljne plošče Obračun po m2.</t>
  </si>
  <si>
    <t>Nabava, dobava in polaganje geotekstil 300 g/m2 na uvaljan in utrjen planum, pred začetkom nasipavanja, vključno s potrebnimi preklopi 10% (preklopi niso vračunani v količini)</t>
  </si>
  <si>
    <t>Splošna določila za betonska dela :</t>
  </si>
  <si>
    <t xml:space="preserve">   </t>
  </si>
  <si>
    <t>Dobava,  rezanje,  krivljenje, vezanje in polaganje armature ter polaganje armaturnih mrež kompletno po armaturnem   načrtu,  z  vsemi pomožnimi deli in prenosi, do  mesta  vgraditve.</t>
  </si>
  <si>
    <t>SKUPAJ BETONSKA DELA</t>
  </si>
  <si>
    <t>A/4.0</t>
  </si>
  <si>
    <t>A1.14</t>
  </si>
  <si>
    <t>A1.15</t>
  </si>
  <si>
    <t>TESARSKA DELA - OPAŽ</t>
  </si>
  <si>
    <t>Splošna določila za tesarska dela :</t>
  </si>
  <si>
    <t>A4.1</t>
  </si>
  <si>
    <t>A4.2</t>
  </si>
  <si>
    <t>Izdelava opaža roba temeljne plošče, skupaj s potrebnim opiranjem; opaženje, razopaženje, čiščenje in zlaganjem po konačnih delih</t>
  </si>
  <si>
    <t>A4.3</t>
  </si>
  <si>
    <t>A4.4</t>
  </si>
  <si>
    <t>A4.5</t>
  </si>
  <si>
    <t>A4.6</t>
  </si>
  <si>
    <t>A4.7</t>
  </si>
  <si>
    <t>A4.8</t>
  </si>
  <si>
    <t>a)</t>
  </si>
  <si>
    <t>A4.9</t>
  </si>
  <si>
    <t>A4.10</t>
  </si>
  <si>
    <t>A4.11</t>
  </si>
  <si>
    <t>Izdelava opaža ab pravokotni nosilec, skupaj s potrebnim podpiranjem, opaženje, razopaženje, čiščenje in zlaganje po končanih delih. V ceni upoštevati uporabo delovnih odrov!</t>
  </si>
  <si>
    <t>A4.12</t>
  </si>
  <si>
    <t>A4.13</t>
  </si>
  <si>
    <t>A4.14</t>
  </si>
  <si>
    <t>A4.15</t>
  </si>
  <si>
    <t>A4.16</t>
  </si>
  <si>
    <t>A4.17</t>
  </si>
  <si>
    <t>A4.18</t>
  </si>
  <si>
    <t>A4.19</t>
  </si>
  <si>
    <t>A4.20</t>
  </si>
  <si>
    <t>A4.21</t>
  </si>
  <si>
    <t>▪</t>
  </si>
  <si>
    <t>SKUPAJ TESARSKA DELA</t>
  </si>
  <si>
    <t>Količina ocenjena</t>
  </si>
  <si>
    <t>Kompletna izdelava, dobava in vgradnja betona C12/15, v nearmirane konstrukcije, prereza 0.20 m3/m2/m1, vključno z vsemi pomožnimi deli in transportom do mesta vgrajevanja:</t>
  </si>
  <si>
    <t>►pasovni temelj podpornega zidu poglobitev AB plošče</t>
  </si>
  <si>
    <t>A/5.0</t>
  </si>
  <si>
    <t>Splošna določila za zidarska dela :</t>
  </si>
  <si>
    <t>A5.1</t>
  </si>
  <si>
    <t>A5.2</t>
  </si>
  <si>
    <t>A5.3</t>
  </si>
  <si>
    <r>
      <t xml:space="preserve">Kompletna izvedba </t>
    </r>
    <r>
      <rPr>
        <i/>
        <u/>
        <sz val="10"/>
        <rFont val="Arial Narrow"/>
        <family val="2"/>
        <charset val="238"/>
      </rPr>
      <t>horizontalne hidroizolacije temeljnih tal</t>
    </r>
    <r>
      <rPr>
        <sz val="10"/>
        <rFont val="Arial Narrow"/>
        <family val="2"/>
      </rPr>
      <t xml:space="preserve"> z vsemi pomožnimi, pripravljalnimi in zaključnimi deli ter vsemi potrebnimi horizontalnimi in vertikalnimi transporti. Dela izvesti po navodilih proizvajalca. H.I. v sestavi:</t>
    </r>
  </si>
  <si>
    <t>►</t>
  </si>
  <si>
    <t>A5.4</t>
  </si>
  <si>
    <t>A5.5</t>
  </si>
  <si>
    <t>A5.6</t>
  </si>
  <si>
    <t>A5.7</t>
  </si>
  <si>
    <t>A5.8</t>
  </si>
  <si>
    <t>A5.9</t>
  </si>
  <si>
    <t>A5.10</t>
  </si>
  <si>
    <t>A5.11</t>
  </si>
  <si>
    <t>A5.12</t>
  </si>
  <si>
    <t>A5.13</t>
  </si>
  <si>
    <t>A5.14</t>
  </si>
  <si>
    <t>A5.15</t>
  </si>
  <si>
    <t>A5.16</t>
  </si>
  <si>
    <t>A5.17</t>
  </si>
  <si>
    <t>A5.18</t>
  </si>
  <si>
    <t>A5.19</t>
  </si>
  <si>
    <t>A5.20</t>
  </si>
  <si>
    <t>A5.21</t>
  </si>
  <si>
    <t>kom</t>
  </si>
  <si>
    <t>A5.22</t>
  </si>
  <si>
    <t>A5.23</t>
  </si>
  <si>
    <t>A5.24</t>
  </si>
  <si>
    <t>► NK – delavec</t>
  </si>
  <si>
    <t>SKUPAJ ZIDARSKA DELA</t>
  </si>
  <si>
    <t>Nabava,  dobava  in vgradnja toplotne izolacije pod temeljno ploščo,  deb. d=18 cm, iz ekstrudiranega polistirena z gladko površino in z robovi, obdelanimi v obliki črke L, tlačne trdnosti min. 500 kPa, λmax = 0,035 W/mK, npr. Fibran XPS500L, vključno z vsemi pomožnimi, pripravljalnimi in zaključnimi deli ter  vsemi  potrebnimi horizontalnimi in vertikalnimi transporti</t>
  </si>
  <si>
    <t>Nabava, dobava in zidanje  podpornih zidov poglobitve temeljne plošče, kot podlaga za vgradnjo toplotne in hidroizolacije, s porobeton bloketi (Ytong-Xella) deb. 15 cm z YTONG tankoslojno lepilno malto, vključno z vsemi pripravljalnimi, pomožnimi in zaključnimi deli, V in H transporti ter potrebnimi delovnimi odri. Dela izvesti po navodilih proizvajalca porobeton zidakov</t>
  </si>
  <si>
    <t>Kompletna izdelava, dobava in vgrajevanje betona C25/30, XC1, v armirane konstrukcije, prereza od 0.20 do 0.30 m3/m2/m1, vključno z vsemi pomožnimi deli in transportom do mesta vgrajevanja:</t>
  </si>
  <si>
    <t>►ab stene klet</t>
  </si>
  <si>
    <t>►ab nosilec klet</t>
  </si>
  <si>
    <t>Kompletna izdelava, dobava in vgrajevanje betona C25/30, XC1, v armirane konstrukcije, prereza od 0.16 do 0.50 m3/m2/m1,  vključno z vsemi pomožnimi deli in transportom do mesta vgrajevanja:</t>
  </si>
  <si>
    <t>Kompletna izdelava, dobava in vgrajevanje betona C25/30, XC1, v armirane konstrukcije, prereza od 0.12 do 0.20 m3/m2/m1,  vključno z vsemi pomožnimi deli in transportom do mesta vgrajevanja:</t>
  </si>
  <si>
    <t>Opaž roba odprtine v AB steni - klet</t>
  </si>
  <si>
    <t>SKUPAJ MONTAŽERSKA DELA</t>
  </si>
  <si>
    <t>klet</t>
  </si>
  <si>
    <t>B/2.0</t>
  </si>
  <si>
    <t>B2.1</t>
  </si>
  <si>
    <t>B2.2</t>
  </si>
  <si>
    <t>B2.3</t>
  </si>
  <si>
    <t>B2.4</t>
  </si>
  <si>
    <t>B2.5</t>
  </si>
  <si>
    <t>B2.6</t>
  </si>
  <si>
    <t>B2.7</t>
  </si>
  <si>
    <t>B2.8</t>
  </si>
  <si>
    <t>B2.9</t>
  </si>
  <si>
    <t>B2.10</t>
  </si>
  <si>
    <t>B2.11</t>
  </si>
  <si>
    <t>SKUPAJ KLJUČAVNIČARSKA DELA</t>
  </si>
  <si>
    <t>Kompletna izdelava, dobava in vgrajevanje betona C30/37, XC1, v armirane konstrukcije, prereza nad 0.30 m3/m2/m1,  vključno z vsemi pomožnimi deli in transportom do mesta vgrajevanja:</t>
  </si>
  <si>
    <t>pritličje</t>
  </si>
  <si>
    <t>►ab stene pritličje</t>
  </si>
  <si>
    <t>A4.22</t>
  </si>
  <si>
    <t>A4.23</t>
  </si>
  <si>
    <t>A4.24</t>
  </si>
  <si>
    <t>A4.25</t>
  </si>
  <si>
    <t>A4.26</t>
  </si>
  <si>
    <t>A4.27</t>
  </si>
  <si>
    <t>nadstropje</t>
  </si>
  <si>
    <t>A4.28</t>
  </si>
  <si>
    <t>Opaž roba odprtine v AB steni - pritličje</t>
  </si>
  <si>
    <t>streha</t>
  </si>
  <si>
    <t>A/6.0</t>
  </si>
  <si>
    <t>Splošna določila za fasaderska dela :</t>
  </si>
  <si>
    <t>A6.1</t>
  </si>
  <si>
    <t>A6.2</t>
  </si>
  <si>
    <t>A6.3</t>
  </si>
  <si>
    <t>Glej detajl!!</t>
  </si>
  <si>
    <t>Sestava fasadne obloge:</t>
  </si>
  <si>
    <t>A6.4</t>
  </si>
  <si>
    <t>A6.5</t>
  </si>
  <si>
    <t>A6.6</t>
  </si>
  <si>
    <t>A6.7</t>
  </si>
  <si>
    <t>A6.8</t>
  </si>
  <si>
    <t>A6.9</t>
  </si>
  <si>
    <t>A6.10</t>
  </si>
  <si>
    <t>SKUPAJ FASADERSKA DELA</t>
  </si>
  <si>
    <t xml:space="preserve">Kompletna dobava cevi in postavitev ter kasnejša demontaža fasadnega odra iz H ali cevnih elementov, višine do 16.00 m za izvedbo fasade brez zaščitne ponjave z vsemi potrebnimi vertikalnimi in horizontalnimi prehodi na posamezne delovne platoje, varnostnimi ograjami in potrebnimi sidri, pod oder se položi folija ali filc, da se lepilo ali zaključni sloj ne prime na asfalt oz. finalni zunanji tlak, v ceno zajeti tudi končno čiščenje, postavitev vseh začasnih prehodov in morebitnih lovilnih odrov v kolikor je potrebno. </t>
  </si>
  <si>
    <t>Kompletna dobava materiala in izdelava tankoslojne kontaktne fasade; z vsemi pomožnimi, pripravljalnimi in zaključnimi deli in odri ter vsemi potrebnimi horizontalnimi in vertikalnimi transporti</t>
  </si>
  <si>
    <t>Kompletna izdelava zunanjih okenskih in vratnih špalet tankoslojne kontaktne fasade, z zaključnim fasadnim ometom na okenskemu profilu s profilom ETEG:</t>
  </si>
  <si>
    <t>A6.11</t>
  </si>
  <si>
    <t>A6.12</t>
  </si>
  <si>
    <t>A6.13</t>
  </si>
  <si>
    <t>A6.14</t>
  </si>
  <si>
    <t>A6.15</t>
  </si>
  <si>
    <t>Splošna določila za slikopleskarska dela:</t>
  </si>
  <si>
    <t>B8.1</t>
  </si>
  <si>
    <t>B8.2</t>
  </si>
  <si>
    <t>Izdelava prednamaza z emulzijo, dvakratno kitanje in brušenje mavčno kartonskih sten ter 2x opleskati z visokokvalitetno disperzijsko pralno barvo tipa latex mat (min. razred pralnosti 2 - po EN 13 300. Pred prvim barvanjem obvezen premaz z emulzijo ali primer-jem (redčen z vodo 1:1) ; z uporabo alu voglanikov, kompletno po predpisih in navodilih proizvajalca, z vsemi pomožnimi deli, odri in transporti. Barvne odtenke določiti na podlagi načrtov arhitekture in barvne karte izbranega dobavitleja, ki jo dostavi izvajalec</t>
  </si>
  <si>
    <t>SKUPAJ SLIKOPLESKARSKA DELA</t>
  </si>
  <si>
    <t>količina je ocenjena</t>
  </si>
  <si>
    <t xml:space="preserve">Kompletna izvedba površinska obdelava predhodno pobrušenih ab sten (brušenje upoštevati v ceni): pobrušene izbokline, zapolnjena segregacijska gnezda, izravnava stene predvidena s cementno gladilno maso (npr. Mapei Monofinish, Kema Kemaglet G, Röfix BLS ali enakovredno), z vsemi potrebnimi odri in transporti ter z vsemi potrebnimi pomožnimi deli.
V ceni upoštevati predhodno izvedbo impregnacije (kontaktni premaz): akrilna emulzija, razredčena z vodo 1:1!
</t>
  </si>
  <si>
    <t xml:space="preserve">Kompletna izvedba površinska obdelava predhodno pobrušenih ab stebrov (brušenje upoštevati v ceni): pobrušene izbokline, zapolnjena segregacijska gnezda, izravnava stene predvidena s cementno gladilno maso (npr. Mapei Monofinish, Kema Kemaglet G, Röfix BLS ali enakovredno), z vsemi potrebnimi odri in transporti ter z vsemi potrebnimi pomožnimi deli.
V ceni upoštevati predhodno izvedbo impregnacije (kontaktni premaz): akrilna emulzija, razredčena z vodo 1:1!
</t>
  </si>
  <si>
    <t>B/5.0</t>
  </si>
  <si>
    <t>Splošna določila za estrih:</t>
  </si>
  <si>
    <t>B5.1</t>
  </si>
  <si>
    <t>Kompletna dobava in polaganje PE folija (upoštevati 10 cm preklope)</t>
  </si>
  <si>
    <t>Kompletna izdelava in dobava armirano betonskega estriha, fino zaglajen, ob stenah namestiti robni stiropor trak deb. 0,5 cm. Obdelavo in končno višino zgomje površine prilagoditi  vrsti  finalnega  tlaka! Vključno z vsem potrebnim materialom, dilatacijami ipd., z vsemi prenosi do mesta vgraditve ter z vsemi pripravljalnimi in pomožnimi deli.</t>
  </si>
  <si>
    <t>/1.   ►</t>
  </si>
  <si>
    <t>/2.   ►</t>
  </si>
  <si>
    <t>/4.   ►</t>
  </si>
  <si>
    <t>B/6.0</t>
  </si>
  <si>
    <t>Splošna določila za tlakarska dela:</t>
  </si>
  <si>
    <r>
      <t>OPOMBA:</t>
    </r>
    <r>
      <rPr>
        <sz val="9"/>
        <rFont val="Arial Narrow"/>
        <family val="2"/>
      </rPr>
      <t xml:space="preserve"> Pri izvajanju tlakarskih del je upoštevati vsa pripravljalna dela, pomožna dela zaključna dela. Hkrati je potrebno tudi upoštevati:</t>
    </r>
  </si>
  <si>
    <t>1. Pred polaganjem talnih oblog je predhodno pregledati delovno površino in izvesti potrebna preddela</t>
  </si>
  <si>
    <t>B6.1</t>
  </si>
  <si>
    <t>B6.2</t>
  </si>
  <si>
    <t>SKUPAJ TLAKARSKA DELA</t>
  </si>
  <si>
    <t>2. Pred polaganjem izvajalec skupaj z nadzorom in projektantom arhitekture pregleda površine oblaganja ter določi lokacije, način in smer oblaganja tlaka in polaganja talnih oblog. Pred polaganjem talnih oblog je potrebno zagotoviti ustrezno vlažnost estriha.</t>
  </si>
  <si>
    <t>B/7.0</t>
  </si>
  <si>
    <t>Splošna določila za keramičarska dela:</t>
  </si>
  <si>
    <t>SKUPAJ KERAMIČARSKA DELA</t>
  </si>
  <si>
    <t>B6.3</t>
  </si>
  <si>
    <t>B6.4</t>
  </si>
  <si>
    <t xml:space="preserve">Montaža talne obloge, ki zajema brezprašno diamantno brušenje estriha, 1 x nanos izravnalne mase do 3mm, 100 % lepljenje in opasovanje v prostor  z varjenimi spoji ter dobavo in montažo zaključnih kontinuiranih nizkostenskih zaokrožnic (vgradna polkrožna letev) iz istega materiala kot sam tlak, višine 80 mm. </t>
  </si>
  <si>
    <t>Kompletna dobava in polaganje, enomer talne obloge, sestavljena iz  60 % naravnih mineralov in 40 % termo plastičnih polimerov, v rolah širine 145 cm, deb 2 mm, barva po izbiri projektanta. 
Talna obloga mora ustrezati naslednjim zahtevam:
• primerna za visoko obremenjene prostore, 
• odporna proti obrabi 
• ne toksična brez vsebnosti PVC-ja plastifikatorjev, halogenov, 
nitrozaminov, vinil klorida, phtalatov
• obrabni sloj impregniran z ionomerom (odlična odpornost na praske
kemikalije in kisline ….) 
• enostavna za vzdrževanje in ne potrebuje dodatnega 
zaščitnega premaza, 
• odporna na cigaretne ogorke po EN 1399, 
• ognjeodpornost po EN 13501-1 Cfl-s1 
• protizdrstnost po EN 13893, 
• elektrostatičnost EN 1815 - antistatičen, 
• antibaktericidna in antifungicidna (ne omogoča razvoj bakterij)
• odporna na koleščke stolov po EN 425 in 
• točkovna odpornost na odtis po EN 433, (po 2,5h), manjša od 0,05 mm
• dimenzijska stabilnost po EN 434, (manjša od 0,2 %)
• primerna za talno gretje
• certifikati za kakovost zraka v prostoru 
(FloorScore, DGNB, der Blaue Engel, EPD, Baubook)
• ne škoduje okolju (možno uničenje s sežigom)
• je 100 % razgradljiva</t>
  </si>
  <si>
    <t xml:space="preserve"> ENOMER TLAK tipa UPOFLOOR  ZERO 5701 Pearl ali ekvivalentno</t>
  </si>
  <si>
    <t>B6.5</t>
  </si>
  <si>
    <t>Kompletna dobava in polaganje sistemska plošča talnega gretja iz mineralne volne z integrirano alu armirano folijo tipa KI smartFloor-Fix ali ekvivalentno, debeline 3,00 cm</t>
  </si>
  <si>
    <t>Izdelava prednamaza z emulzijo, dvakratno kitanje in brušenje AB stropov  ter 2x opleskati predhodno kitane in izravnane AB strope, s poldisperzijsko  belo barvo. Pred prvim barvanjem obvezen premaz z emulzijo ali primer-jem (redčen z vodo 1:1), kompletno po predpisih in navodilih proizvajalca, z vsemi pomožnimi deli, odri in transporti. Barvne odtenke določiti na podlagi načrtov arhitekture in barvne karte izbranega dobavitleja, ki jo dostavi izvajalec</t>
  </si>
  <si>
    <t>Izdelava prednamaza z emulzijo, dvakratno kitanje in brušenje AB sten in stebrov ter 2x opleskati predhodno kitane in izravnane AB stene in stebre, z visokokvalitetno disperzijsko pralno barvo tipa latex mat (min. razred pralnosti 2 - po EN 13 300. Pred prvim barvanjem obvezen premaz z emulzijo ali primer-jem (redčen z vodo 1:1) ; z uporabo alu voglanikov, kompletno po predpisih in navodilih proizvajalca, z vsemi pomožnimi deli, odri in transporti. Barvne odtenke določiti na podlagi načrtov arhitekture in barvne karte izbranega dobavitleja, ki jo dostavi izvajalec</t>
  </si>
  <si>
    <t>Izdelava prednamaza z emulzijo, dvakratno kitanje in brušenje mavčno kartonskih notranjih vratnih in okenskih špalet ter 2x opleskati z visokokvalitetno disperzijsko pralno barvo tipa latex mat (min. razred pralnosti 2 - po EN 13 300. Pred prvim barvanjem obvezen premaz z emulzijo ali primer-jem (redčen z vodo 1:1) ; z uporabo alu voglanikov, kompletno po predpisih in navodilih proizvajalca, z vsemi pomožnimi deli, odri in transporti. Barvne odtenke določiti na podlagi načrtov arhitekture in barvne karte izbranega dobavitleja, ki jo dostavi izvajalec</t>
  </si>
  <si>
    <t>Izbrani izvajalec pripravi delavniške načrte. Delavniške načrte pred izvedbo potrdi in odobri projektant gradbenih konstrukcij!</t>
  </si>
  <si>
    <t>hidroizolacijska membrana iz bele sintetične folije, na podlagi HDPE z dodanim nanosom, ki v kontaktu s svežim betonom zreagira v trajno elastično lepljiv spoj z visoko adhezijo, tipa Preprufe 300R Plus ali ekvivalentno</t>
  </si>
  <si>
    <t>B./</t>
  </si>
  <si>
    <t>B/1.0</t>
  </si>
  <si>
    <t>B1.1</t>
  </si>
  <si>
    <t>Sestava strehe:</t>
  </si>
  <si>
    <t>B1.2</t>
  </si>
  <si>
    <t>B1.3</t>
  </si>
  <si>
    <t>B1.4</t>
  </si>
  <si>
    <t>B1.5</t>
  </si>
  <si>
    <t>B1.6</t>
  </si>
  <si>
    <t>B1.7</t>
  </si>
  <si>
    <t>B1.8</t>
  </si>
  <si>
    <t>B1.9</t>
  </si>
  <si>
    <t>B1.10</t>
  </si>
  <si>
    <t>B1.11</t>
  </si>
  <si>
    <t>B1.12</t>
  </si>
  <si>
    <t>B1.13</t>
  </si>
  <si>
    <t>SKUPAJ KROVSKO KLEPARSKA DELA</t>
  </si>
  <si>
    <t xml:space="preserve"> - ločilni sloj na osnovi poliestra (PES), tipa Sika S-Felt T-300 ali ekvivalentno. V postavki upoštevati preklope</t>
  </si>
  <si>
    <t xml:space="preserve"> - rečni prodec primeren za ravne strehe,16/32 mm 5,00 cm</t>
  </si>
  <si>
    <t>V ceni upoštevati ves pritrdilni in vezni material, vse do končne izvedbe in funkcionalne uporabnosti!</t>
  </si>
  <si>
    <t xml:space="preserve">Kompletna dobava materiala in izvedba oblaganja vrha atike z OSB/3 ploščo 20,00 mm, kot podlaga za zaključno atično obrobo z vsemi pomožnimi, pripravljalnimi in zaključnimi  deli ter vgradnim materialom, odri ter  vsemi  potrebnimi horizontalnimi in vertikalnimi transporti   </t>
  </si>
  <si>
    <t>Trde XPS 300 plošče, debeline 4,00 cm  (λmax=0,035 w/mk)</t>
  </si>
  <si>
    <t xml:space="preserve"> - Trde strešne plošče iz kamene volne, tipa KI SmartRoof Hard ali ekvivalentno, debeline 5,00 cm  (0,040 W/mK,  min. 90 kPa, razred gorljivosti A1)</t>
  </si>
  <si>
    <t>B1.14</t>
  </si>
  <si>
    <t>SKUPAJ STAVBNO POHIŠTVO</t>
  </si>
  <si>
    <t>STEKLENE STENE</t>
  </si>
  <si>
    <t>dim (cm) 81/210</t>
  </si>
  <si>
    <t>dim (cm) 91/210</t>
  </si>
  <si>
    <t>VRATA</t>
  </si>
  <si>
    <t>OKNA</t>
  </si>
  <si>
    <t>2. Pred izdelavo izdelkov, je potrebno izdelati vzorčni kos, ki ga pisno potrdi investitor.</t>
  </si>
  <si>
    <t xml:space="preserve">1. V ceno za enoto mere morajo biti vračunani stroški za izdelavo delavniških načrtov ter detajlov za izvedbo posameznih konstrukcijskih elementov in izdelava predizmer na objektu.  </t>
  </si>
  <si>
    <t>Pri izvajanju del je upoštevati vsa pripravljalna dela, pomožna dela zaključna dela. Hkrati je potrebno tudi upoštevati:</t>
  </si>
  <si>
    <t>Splošna določila za stavbno pohištvo:</t>
  </si>
  <si>
    <t>DETAJLNI OPIS POSAMEZNIH ELEMENTOV JE NAVEDEN V SHEMAH STAVBNEGA POHIŠTVA</t>
  </si>
  <si>
    <t xml:space="preserve">Kompletna izdelava, dobava in montaža </t>
  </si>
  <si>
    <t>dim (cm) 101/210</t>
  </si>
  <si>
    <t>dim (cm) 150/240</t>
  </si>
  <si>
    <t>dim (cm) 80/210</t>
  </si>
  <si>
    <t>dim (cm) 160/210</t>
  </si>
  <si>
    <t>SANITARNE KABINE</t>
  </si>
  <si>
    <t>B/3.0</t>
  </si>
  <si>
    <t>DVIGALO</t>
  </si>
  <si>
    <t>V obsegu dobave dvigala morajo biti zajete naslednje postavke:</t>
  </si>
  <si>
    <t>Servisno tipkalo na strehi kabine</t>
  </si>
  <si>
    <r>
      <rPr>
        <b/>
        <sz val="10"/>
        <color indexed="8"/>
        <rFont val="Arial Narrow"/>
        <family val="2"/>
        <charset val="238"/>
      </rPr>
      <t xml:space="preserve">Dokumentacija. </t>
    </r>
    <r>
      <rPr>
        <sz val="10"/>
        <color indexed="8"/>
        <rFont val="Arial Narrow"/>
        <family val="2"/>
        <charset val="238"/>
      </rPr>
      <t>(delavniška dokumentacija, PID, POV navodila)</t>
    </r>
  </si>
  <si>
    <t>Šolanje skrbnika dvigala</t>
  </si>
  <si>
    <t xml:space="preserve"> Ploščice in napisi, ki pripadajo neposredno dvigalu, v skladu z SIST EN81-20/50.</t>
  </si>
  <si>
    <t xml:space="preserve"> Stroški za prisotnost montažnega osebja pri prevzemu dvigal in tehničnem pregledu objekta. </t>
  </si>
  <si>
    <t>Odstranitev pakirnega materiala</t>
  </si>
  <si>
    <r>
      <t xml:space="preserve"> Stroški tehničnega pregleda dvigala in </t>
    </r>
    <r>
      <rPr>
        <b/>
        <sz val="10"/>
        <color indexed="8"/>
        <rFont val="Arial Narrow"/>
        <family val="2"/>
        <charset val="238"/>
      </rPr>
      <t>pridobitev certifikata.</t>
    </r>
  </si>
  <si>
    <t>Enkratno naknadno čiščenje naprave po zaključku montaže.</t>
  </si>
  <si>
    <t xml:space="preserve"> Dostava uteži pri prevzemu s strani izvedencev.</t>
  </si>
  <si>
    <t>SKUPAJ DVIGALO</t>
  </si>
  <si>
    <r>
      <rPr>
        <b/>
        <sz val="10"/>
        <rFont val="Arial Narrow"/>
        <family val="2"/>
      </rPr>
      <t>globina jame jaška:</t>
    </r>
    <r>
      <rPr>
        <sz val="10"/>
        <rFont val="Arial Narrow"/>
        <family val="2"/>
      </rPr>
      <t xml:space="preserve"> 1100 mm</t>
    </r>
  </si>
  <si>
    <r>
      <rPr>
        <b/>
        <sz val="10"/>
        <rFont val="Arial Narrow"/>
        <family val="2"/>
      </rPr>
      <t>dostopni prostor pod jaškom:</t>
    </r>
    <r>
      <rPr>
        <sz val="10"/>
        <rFont val="Arial Narrow"/>
        <family val="2"/>
      </rPr>
      <t xml:space="preserve"> NE</t>
    </r>
  </si>
  <si>
    <r>
      <rPr>
        <b/>
        <sz val="10"/>
        <rFont val="Arial Narrow"/>
        <family val="2"/>
      </rPr>
      <t>vrsta pogona:</t>
    </r>
    <r>
      <rPr>
        <sz val="10"/>
        <rFont val="Arial Narrow"/>
        <family val="2"/>
      </rPr>
      <t xml:space="preserve"> frekvenčno in napetostno krmiljeni pogon s trifaznim tokom s sinhronskim motorjem - </t>
    </r>
    <r>
      <rPr>
        <b/>
        <sz val="10"/>
        <rFont val="Arial Narrow"/>
        <family val="2"/>
      </rPr>
      <t>EcoDisc</t>
    </r>
    <r>
      <rPr>
        <sz val="10"/>
        <rFont val="Arial Narrow"/>
        <family val="2"/>
      </rPr>
      <t xml:space="preserve"> - z izvedbo brez reduktorja in </t>
    </r>
    <r>
      <rPr>
        <b/>
        <sz val="10"/>
        <rFont val="Arial Narrow"/>
        <family val="2"/>
      </rPr>
      <t>samodejno nastavljivim zavornim sistemom</t>
    </r>
    <r>
      <rPr>
        <sz val="10"/>
        <rFont val="Arial Narrow"/>
        <family val="2"/>
      </rPr>
      <t xml:space="preserve"> za varno, udobno in tiho obratovanje</t>
    </r>
  </si>
  <si>
    <r>
      <rPr>
        <b/>
        <sz val="10"/>
        <rFont val="Arial Narrow"/>
        <family val="2"/>
      </rPr>
      <t>pogonska moč:</t>
    </r>
    <r>
      <rPr>
        <sz val="10"/>
        <rFont val="Arial Narrow"/>
        <family val="2"/>
      </rPr>
      <t xml:space="preserve"> 6,4 kW, energetsko učinkovito razred "A" po standardu VDI 4707</t>
    </r>
  </si>
  <si>
    <r>
      <rPr>
        <b/>
        <sz val="10"/>
        <rFont val="Arial Narrow"/>
        <family val="2"/>
      </rPr>
      <t>število voženj na uro:</t>
    </r>
    <r>
      <rPr>
        <sz val="10"/>
        <rFont val="Arial Narrow"/>
        <family val="2"/>
      </rPr>
      <t xml:space="preserve"> do 180</t>
    </r>
  </si>
  <si>
    <r>
      <rPr>
        <b/>
        <sz val="10"/>
        <rFont val="Arial Narrow"/>
        <family val="2"/>
      </rPr>
      <t>Priključna napetost:</t>
    </r>
    <r>
      <rPr>
        <sz val="10"/>
        <rFont val="Arial Narrow"/>
        <family val="2"/>
      </rPr>
      <t xml:space="preserve"> 3 x 400 V, 50 Hz</t>
    </r>
  </si>
  <si>
    <r>
      <rPr>
        <b/>
        <sz val="10"/>
        <rFont val="Arial Narrow"/>
        <family val="2"/>
      </rPr>
      <t>vrata kabine:</t>
    </r>
    <r>
      <rPr>
        <sz val="10"/>
        <rFont val="Arial Narrow"/>
        <family val="2"/>
      </rPr>
      <t xml:space="preserve"> avtomatska dvodelna, stransko teleskopsko odpiranje, s krili in okvirji iz brušene pločevine </t>
    </r>
    <r>
      <rPr>
        <b/>
        <sz val="10"/>
        <rFont val="Arial Narrow"/>
        <family val="2"/>
      </rPr>
      <t>Asturias Satin</t>
    </r>
    <r>
      <rPr>
        <sz val="10"/>
        <rFont val="Arial Narrow"/>
        <family val="2"/>
      </rPr>
      <t>, frekvenčno regulirani pogon, varovanje z infrardečo svetlobno zaveso in omejilnikom zaporne sile, svetla širina vrat 1100 mm, svetla višina min. 2100 mm</t>
    </r>
  </si>
  <si>
    <r>
      <rPr>
        <b/>
        <sz val="10"/>
        <rFont val="Arial Narrow"/>
        <family val="2"/>
      </rPr>
      <t>signalizacija KSS 280 series</t>
    </r>
    <r>
      <rPr>
        <sz val="10"/>
        <rFont val="Arial Narrow"/>
        <family val="2"/>
      </rPr>
      <t>: signalizacija primerna zahtevam invalidnih oseb po SIST EN 81-70 (omejitve gibanja, sluha, vida)</t>
    </r>
  </si>
  <si>
    <r>
      <rPr>
        <b/>
        <u/>
        <sz val="10"/>
        <rFont val="Arial Narrow"/>
        <family val="2"/>
      </rPr>
      <t>v kabini:</t>
    </r>
    <r>
      <rPr>
        <sz val="11"/>
        <color indexed="8"/>
        <rFont val="Calibri"/>
        <family val="2"/>
        <charset val="238"/>
      </rPr>
      <t xml:space="preserve"> </t>
    </r>
    <r>
      <rPr>
        <sz val="10"/>
        <color indexed="8"/>
        <rFont val="Arial Narrow"/>
        <family val="2"/>
        <charset val="238"/>
      </rPr>
      <t xml:space="preserve">vertikalno kabinsko tipkalo </t>
    </r>
    <r>
      <rPr>
        <b/>
        <sz val="10"/>
        <color rgb="FF000000"/>
        <rFont val="Arial Narrow"/>
        <family val="2"/>
      </rPr>
      <t>KSC</t>
    </r>
    <r>
      <rPr>
        <sz val="10"/>
        <color indexed="8"/>
        <rFont val="Arial Narrow"/>
        <family val="2"/>
        <charset val="238"/>
      </rPr>
      <t xml:space="preserve"> </t>
    </r>
    <r>
      <rPr>
        <b/>
        <sz val="10"/>
        <color rgb="FF000000"/>
        <rFont val="Arial Narrow"/>
        <family val="2"/>
      </rPr>
      <t>266</t>
    </r>
    <r>
      <rPr>
        <sz val="10"/>
        <color indexed="8"/>
        <rFont val="Arial Narrow"/>
        <family val="2"/>
        <charset val="238"/>
      </rPr>
      <t xml:space="preserve"> v kombinaciji iz brušene nerjaveče </t>
    </r>
    <r>
      <rPr>
        <b/>
        <sz val="10"/>
        <color rgb="FF000000"/>
        <rFont val="Arial Narrow"/>
        <family val="2"/>
      </rPr>
      <t>Asturias Satin</t>
    </r>
    <r>
      <rPr>
        <sz val="10"/>
        <color indexed="8"/>
        <rFont val="Arial Narrow"/>
        <family val="2"/>
        <charset val="238"/>
      </rPr>
      <t xml:space="preserve"> </t>
    </r>
    <r>
      <rPr>
        <b/>
        <sz val="10"/>
        <color rgb="FF000000"/>
        <rFont val="Arial Narrow"/>
        <family val="2"/>
      </rPr>
      <t>in polikarbonatnega stekla</t>
    </r>
    <r>
      <rPr>
        <sz val="10"/>
        <color indexed="8"/>
        <rFont val="Arial Narrow"/>
        <family val="2"/>
        <charset val="238"/>
      </rPr>
      <t xml:space="preserve"> v celotni višini kabine, tipke za vsako postajo, braillova reliefna pisava, tipka za odpiranje vrat, tipka za zapiranje vrat, tipka za alarm, digitalni LCD kazalnik preobremenitve, položaja kabine in puščice smeri vožnje v beli barvi na črnem ozadju, stikalno na ključ za prednostno vožnjo in rezervacijo kabine</t>
    </r>
  </si>
  <si>
    <r>
      <rPr>
        <b/>
        <u/>
        <sz val="10"/>
        <color rgb="FF000000"/>
        <rFont val="Arial Narrow"/>
        <family val="2"/>
      </rPr>
      <t>v glavni postaji</t>
    </r>
    <r>
      <rPr>
        <u/>
        <sz val="10"/>
        <color indexed="8"/>
        <rFont val="Arial Narrow"/>
        <family val="2"/>
        <charset val="238"/>
      </rPr>
      <t>:</t>
    </r>
    <r>
      <rPr>
        <sz val="10"/>
        <color indexed="8"/>
        <rFont val="Arial Narrow"/>
        <family val="2"/>
        <charset val="238"/>
      </rPr>
      <t xml:space="preserve"> inox pozivna tipka </t>
    </r>
    <r>
      <rPr>
        <b/>
        <sz val="10"/>
        <color rgb="FF000000"/>
        <rFont val="Arial Narrow"/>
        <family val="2"/>
      </rPr>
      <t>KLS 280</t>
    </r>
    <r>
      <rPr>
        <sz val="10"/>
        <color indexed="8"/>
        <rFont val="Arial Narrow"/>
        <family val="2"/>
        <charset val="238"/>
      </rPr>
      <t xml:space="preserve"> kvadratne oblike prilagojena za enostavno uporabo gibalno oviranih oseb, </t>
    </r>
    <r>
      <rPr>
        <b/>
        <sz val="10"/>
        <color rgb="FF000000"/>
        <rFont val="Arial Narrow"/>
        <family val="2"/>
      </rPr>
      <t>KSI 286 digitalni LCD</t>
    </r>
    <r>
      <rPr>
        <sz val="10"/>
        <color indexed="8"/>
        <rFont val="Arial Narrow"/>
        <family val="2"/>
        <charset val="238"/>
      </rPr>
      <t xml:space="preserve"> prikazovalnik položaja kabine in puščice smeri vožnje v beli barvi ter gong</t>
    </r>
  </si>
  <si>
    <r>
      <rPr>
        <b/>
        <u/>
        <sz val="10"/>
        <color rgb="FF000000"/>
        <rFont val="Arial Narrow"/>
        <family val="2"/>
      </rPr>
      <t>v ostalih postajah:</t>
    </r>
    <r>
      <rPr>
        <b/>
        <sz val="10"/>
        <color rgb="FF000000"/>
        <rFont val="Arial Narrow"/>
        <family val="2"/>
      </rPr>
      <t xml:space="preserve"> </t>
    </r>
    <r>
      <rPr>
        <sz val="10"/>
        <color indexed="8"/>
        <rFont val="Arial Narrow"/>
        <family val="2"/>
        <charset val="238"/>
      </rPr>
      <t xml:space="preserve"> inox pozivna tipka KLS 280 kvadratne oblike prilagojena za enostavno uporabo gibalno oviranih oseb, KSI 286 digitalni LCD prikazovalnik položaja kabine in puščice smeri vožnje v beli barvi ter gong, signalizacija in tipke nameščene na okvir vrat jaška</t>
    </r>
  </si>
  <si>
    <t>Izvedba naprave v skladu s standardom SIST EN 81-20, EN 81-50, SIST EN81-73, SIST EN81-28              dvigalo vezano na požarno centralo - v primeru nevarnosti se spusti v glavno postajo, vrata se avtomatsko odprejo                                                    celoten pogonski mehanizem znotraj dvigalnega jaška</t>
  </si>
  <si>
    <r>
      <rPr>
        <b/>
        <u/>
        <sz val="10"/>
        <color rgb="FF000000"/>
        <rFont val="Arial Narrow"/>
        <family val="2"/>
      </rPr>
      <t>Dodatno:</t>
    </r>
    <r>
      <rPr>
        <sz val="10"/>
        <color rgb="FF000000"/>
        <rFont val="Arial Narrow"/>
        <family val="2"/>
      </rPr>
      <t xml:space="preserve"> razsvetljava jaška, lestev za dostop v jamo jaška, vtičnica na strehi kabine in elektrifikacija jaška, </t>
    </r>
    <r>
      <rPr>
        <b/>
        <sz val="10"/>
        <color rgb="FF000000"/>
        <rFont val="Arial Narrow"/>
        <family val="2"/>
      </rPr>
      <t>dobava testiranih obešal za v strop jaška</t>
    </r>
    <r>
      <rPr>
        <sz val="10"/>
        <color rgb="FF000000"/>
        <rFont val="Arial Narrow"/>
        <family val="2"/>
      </rPr>
      <t xml:space="preserve">, </t>
    </r>
    <r>
      <rPr>
        <b/>
        <sz val="10"/>
        <color rgb="FF000000"/>
        <rFont val="Arial Narrow"/>
        <family val="2"/>
      </rPr>
      <t>montaža brez delovnega odra</t>
    </r>
    <r>
      <rPr>
        <sz val="10"/>
        <color rgb="FF000000"/>
        <rFont val="Arial Narrow"/>
        <family val="2"/>
      </rPr>
      <t xml:space="preserve"> v jašku</t>
    </r>
  </si>
  <si>
    <r>
      <rPr>
        <b/>
        <sz val="10"/>
        <rFont val="Arial Narrow"/>
        <family val="2"/>
      </rPr>
      <t xml:space="preserve">namestitev pogona: </t>
    </r>
    <r>
      <rPr>
        <sz val="10"/>
        <rFont val="Arial Narrow"/>
        <family val="2"/>
      </rPr>
      <t>sinhronski motor brez reduktorja z integriranim pogonskim diskom je pritrjen v glavi jaška na jeklenih vodilih kabine. Brez strojnice!</t>
    </r>
  </si>
  <si>
    <t>Transport do gradbišča, raztovarjanje in prenašanje težkih delov dvigala na gradbišču</t>
  </si>
  <si>
    <t>Zagotovitev SMS kartice s prenosom podatkov za povezavo dvigala s klicnim centrom dobavitelja dvigala, v kolikor GSM signal ni zadosten v dvigalnem jašku se proti doplačilu vgradi dodatno anteno)</t>
  </si>
  <si>
    <t xml:space="preserve">Kompletna dobava in montaža notranji predpražnik, poglobljen, kot npr. Emco marschall Premium z vložkom Care in strgalnim robom 522 PS Care K ali enakovredno; v ceni upoštevati predhodno vgradnjo RF okvirja, skupaj s pritrdilnim materialom, z vsemi pomožnimi, pripravljalnimi in zaključnimi deli in odri ter vsemi potrebnimi horizontalnimi in vertikalnimi transporti. </t>
  </si>
  <si>
    <t xml:space="preserve"> - strešni trapezni paneli tipa Kingspan KS-1000 XD 80, t=0,9 (X-DEK)
</t>
  </si>
  <si>
    <t>B1.15</t>
  </si>
  <si>
    <t xml:space="preserve"> - UV obstojna sintetična večplastna tesnilna folija  ojačana s poliestrom 0,20 cm, tipa Sarnafil TS 77-20 ali ekvivalentno, barva RAL 9016 SR</t>
  </si>
  <si>
    <t>B1.16</t>
  </si>
  <si>
    <t>B1.17</t>
  </si>
  <si>
    <t>B1.18</t>
  </si>
  <si>
    <t>B1.19</t>
  </si>
  <si>
    <t>B1.20</t>
  </si>
  <si>
    <t>B1.21</t>
  </si>
  <si>
    <t>B1.22</t>
  </si>
  <si>
    <t>B1.23</t>
  </si>
  <si>
    <t>B1.24</t>
  </si>
  <si>
    <t>B1.25</t>
  </si>
  <si>
    <t xml:space="preserve">AKZ skladno z AKZ elaboratom, ki ga izdela izvajalec in potrdi projektant. Celotna jeklena konstrukcija mora biti vroče cinkana in barvana
Barva zaključnega premaza -  RAL 9003 signal white - mat
</t>
  </si>
  <si>
    <t>B1.26</t>
  </si>
  <si>
    <t>B1.27</t>
  </si>
  <si>
    <t>B1.28</t>
  </si>
  <si>
    <t>B1.29</t>
  </si>
  <si>
    <t xml:space="preserve">AKZ skladno z AKZ elaboratom, ki ga izdela izvajalec in potrdi projektant. Celotna jeklena konstrukcija mora biti vroče cinkana 
</t>
  </si>
  <si>
    <t>B1.30</t>
  </si>
  <si>
    <t>B1.31</t>
  </si>
  <si>
    <t>B1.32</t>
  </si>
  <si>
    <t>B1.33</t>
  </si>
  <si>
    <t>B1.34</t>
  </si>
  <si>
    <t>B1.35</t>
  </si>
  <si>
    <t xml:space="preserve">Izdelava horizontalne hidroizolacije, s fleksibilno polimercementno vodotesno maso (npr. HIDROSTOP  ELASTIK AB  -  proizvajalca KEMA Puconci ali enakovredno)  z zaključkom na zid do višine 20 cm.  Postavka  zajema:  Priprava površine z odstranitvijo raznih  nečistoč, prahu, slabo sprijetih delcev...  - Nanos  prvega sloja  HIDROSTOP ELASTIK AB, z integrirano armirno mrežico, ki se vgradi v še svež sloj  - Po zadostni površinski trdnosti prvega sloja nanesemo  drugi sloj v smeri pravokotno na predhodnega. Po nanosu 1. sloja v vogale namestimo KEMABAND  trakove  -  Po  potrebi nanesemo še tretji sloj. </t>
  </si>
  <si>
    <t>deb. 5,00 cm</t>
  </si>
  <si>
    <t xml:space="preserve"> - PE parna zapora, tipa SD 100 ali ekvivalentno
</t>
  </si>
  <si>
    <t>Razna gradbena pomoč v delu pri obrtniških in instalacijskih delih ter razna dodatna dela. Obračun izvršiti na podlagi efektivnih ur po predhodnem vpisu nadzornega organa v gradbeni dnevnik, ocena števila ur</t>
  </si>
  <si>
    <t>B1.36</t>
  </si>
  <si>
    <t>A/7.0</t>
  </si>
  <si>
    <t>A7.1</t>
  </si>
  <si>
    <t>A7.2</t>
  </si>
  <si>
    <t>A7.3</t>
  </si>
  <si>
    <t>A7.4</t>
  </si>
  <si>
    <t>A7.5</t>
  </si>
  <si>
    <t>A7.6</t>
  </si>
  <si>
    <t>A7.7</t>
  </si>
  <si>
    <t>A7.8</t>
  </si>
  <si>
    <t>A7.9</t>
  </si>
  <si>
    <t>A7.10</t>
  </si>
  <si>
    <t>A7.11</t>
  </si>
  <si>
    <t>A7.12</t>
  </si>
  <si>
    <t>A7.13</t>
  </si>
  <si>
    <t>A7.14</t>
  </si>
  <si>
    <t>A7.15</t>
  </si>
  <si>
    <t>B1.37</t>
  </si>
  <si>
    <t>B1.38</t>
  </si>
  <si>
    <t>B1.39</t>
  </si>
  <si>
    <t>BETONERSKA DELA</t>
  </si>
  <si>
    <t>A.5.0</t>
  </si>
  <si>
    <t>OPAŽ TESARSKA DELA</t>
  </si>
  <si>
    <t>A7.0</t>
  </si>
  <si>
    <t>B9.0</t>
  </si>
  <si>
    <t>ZUNANJA UREDITEV IN KANALIZACIJA</t>
  </si>
  <si>
    <t>D1.0</t>
  </si>
  <si>
    <t>UTRJENE POVRŠINE</t>
  </si>
  <si>
    <t>D2.0</t>
  </si>
  <si>
    <t>SKUPAJ ZUNANJA UREDITEV IN KANALIZACIJA</t>
  </si>
  <si>
    <t>SKUPAJ GOI DELA  z DDV (brez popusta)</t>
  </si>
  <si>
    <t>SKUPAJ GOI DELA  z DDV (s popustom)</t>
  </si>
  <si>
    <t>Napis:</t>
  </si>
  <si>
    <t xml:space="preserve">F./ </t>
  </si>
  <si>
    <t>F/1.0</t>
  </si>
  <si>
    <t>F/2.0</t>
  </si>
  <si>
    <t>F/3.0</t>
  </si>
  <si>
    <t>F/4.0</t>
  </si>
  <si>
    <t>F/5.0</t>
  </si>
  <si>
    <t>F/6.0</t>
  </si>
  <si>
    <t>F/7.0</t>
  </si>
  <si>
    <t>Strojni široki izkop zemljine za temelje, v terenu III.  in IV. kategoriji,  s  sprotnim  nakladanjem na transportno sredstvo; Odvoz na stalno deponijo - glej postavko A2.8. Količine izkopa so računane v raščenem stanju</t>
  </si>
  <si>
    <t>A2.9</t>
  </si>
  <si>
    <t>OBČINA MEDVODE</t>
  </si>
  <si>
    <t>Cesta komandanta Staneta 12</t>
  </si>
  <si>
    <t>1215 Medvode</t>
  </si>
  <si>
    <t>ZDRAVSTVENI DOM MEDVODE</t>
  </si>
  <si>
    <t>Prizidava in rekonstrukcija</t>
  </si>
  <si>
    <t>NOVOGRADNJA, REKONSTRUKCIJA</t>
  </si>
  <si>
    <t>Popis del s predizmerami za gradnjo objekta "ZD MEDVODE - Prizidava in rekonstrukcija"</t>
  </si>
  <si>
    <t>Občina Medvode</t>
  </si>
  <si>
    <t>Cesta komandanta Staneta 12, 1215 Medvode</t>
  </si>
  <si>
    <t>Gradnja objekta 
"ZD MEDVODE - Prizidava in rekonstrukcija"</t>
  </si>
  <si>
    <t>Izvedba testa vodotesnosti strehe objekta. V sklopu testa je potrebno zamašiti vse strešne odtoke, naliti vodo in jo pustiti stati cca. 24 ur. 1. test je potrebno opraviti po izvedbi tesnjenja vseh prebojev skozi streho in pred montažo strojne in elektro opreme na streho ter pred finalizacijo notranjih prostorov 2. nadstropja. 2. test je potrebno izvesti po končanju vseh del na streho - pred predajo objekta naročniku. Po izvedbi testa je potrebno natančno preveriti morebitna zamakanja in odpraviti napake. V primeru zamakanja je potrebno test ponoviti po odpravi pomanjkljivosti. Pred predajo objekta je glavni izvajalec obvezan naročniku in nadzoru predati zapisnik pregleda vodotesnosti strehe.  Vključno z vsemi pomožnimi deli in materialom ter horizontalnim in vertikalnim transportom.</t>
  </si>
  <si>
    <t xml:space="preserve">Strojni površinski  odriv ali odkop terena I. in II. kategorije (humusa) v celotni debelini ≤ 20 cm, s transportom na začasno deponijo gradbišča na gradbeni parceli v oddaljenost do 15 m. Humus se hrani na deponiji zaradi kasnejše uporabe pri zunanji ureditvi. Količine so računane v raščenem stanju. Pred izvedbo odriva oziroma odkopa pripraviti teren skladno s 3. točko splošnih določil za zemeljska dela </t>
  </si>
  <si>
    <r>
      <t xml:space="preserve">Nabava, dobava in vgrajevanje tamponskega materiala, primernega za globoki izkop, kot nasutje pod temeljno ploščo, v debelini 30,00 cm, z razgrinjanjem, planiranjem in utrjevanjem v plasteh do predpisane zbitosti. Obračun po m3 tampona v utrjenem stanju. </t>
    </r>
    <r>
      <rPr>
        <i/>
        <sz val="10"/>
        <rFont val="Arial Narrow"/>
        <family val="2"/>
      </rPr>
      <t>Dela izvajati po navodilih geomehanika!</t>
    </r>
  </si>
  <si>
    <t>Geodetska dela - zakoličba geodetskih in višinskih točk - IBO sidra, betonska oporna stena</t>
  </si>
  <si>
    <r>
      <t>Ročno - strojni  izkop vezljive zemljine/zrnate kamnine, ob  južni steni obstoječega zdravstvenega doma; vključen prevoz in deponiranje na deponijo na razdalji do 25 km.</t>
    </r>
    <r>
      <rPr>
        <i/>
        <sz val="10"/>
        <rFont val="Arial CE"/>
        <charset val="238"/>
      </rPr>
      <t xml:space="preserve"> </t>
    </r>
    <r>
      <rPr>
        <sz val="10"/>
        <rFont val="Arial Narrow"/>
        <family val="2"/>
      </rPr>
      <t>Izkop za izdelavo naklonske podporne AB stene pod nivojem obstoječega pasovnega temelja. Fazni izkop do spodnjega nivoja podložnega betona prizidka, v širini do max. 2,00 m</t>
    </r>
  </si>
  <si>
    <t>Ureditev planuma temeljnih tal vezljive zemljine/zrnate kamnine – 3. kategorije. Spodnji nivo naklonske podporne stene.</t>
  </si>
  <si>
    <t>Dobava in vgradnja dvojnih armaturnih mrež Q335, na distančnikih, sidrane v podlago , jeklo B500B.</t>
  </si>
  <si>
    <t xml:space="preserve">Dobava in izdelava enostranskega vezanega opaža (višina do 5,00 m). Komplet vsa dela z razopaževanjem, čiščenjem, zlaganjem ter vsemi transporti. </t>
  </si>
  <si>
    <r>
      <t xml:space="preserve">Dobava in vgradnja cementnega betona C25/30, XC2, PV-II, D16, S3, v armirane konstrukcije, prereza do 0.20  m3/m2/m1, vključno z vsemi pomožnimi deli in transportom do mesta vgrajevanja: </t>
    </r>
    <r>
      <rPr>
        <u/>
        <sz val="10"/>
        <rFont val="Arial Narrow"/>
        <family val="2"/>
      </rPr>
      <t>za izdelavo naklonske oporne stene</t>
    </r>
  </si>
  <si>
    <r>
      <t xml:space="preserve">Dobava in strojna vgraditev injekcijskih IBO sider  (R32-600) dolžine 6,00 m. Komplet z vrtalnimi kronami D=min. 140 mm, distančniki,  spojkami, maticami, sidrnimi ploščicami, privijanjem in zalivanjem z injektirno maso. </t>
    </r>
    <r>
      <rPr>
        <i/>
        <sz val="10"/>
        <rFont val="Arial Narrow"/>
        <family val="2"/>
      </rPr>
      <t>Vgradnja na območju naklonske podporne stene</t>
    </r>
  </si>
  <si>
    <t>Preizkus nosilnosti IBO sider objekta skladno s SIST EN 14490:2010 normami, vključno z dobavo in vgadnjo PVC cevi npr. DN160 ter vsemi pomožnimi in zaključnimi deli</t>
  </si>
  <si>
    <t>Izdelava vmesnih in končnega poročila inklinometrskih meritev.</t>
  </si>
  <si>
    <t>Izdelava vmesnih in končnega poročila geodetskih reperskih meritev na obstoječi konstrukciji.</t>
  </si>
  <si>
    <t>►izravnalni beton naklonske podporne stene, kot podlaga za vgranjo toplotne  izolacije</t>
  </si>
  <si>
    <t>Kompletna izdelava, dobava in vgrajevanje betona   C30/37 XC2 PV-II, v armirane konstrukcije, prereza nad 0.30 m3/m2/m1,  vključno z vsemi poglobitvami ter pomožnimi deli in transportom do mesta vgrajevanja;</t>
  </si>
  <si>
    <t>Kompletna izdelava, dobava in vgradnja betona C20/30, XC2, v nearmirane konstrukcije, prereza od 0.20 do 0.50 m3/m2/m1, vključno z vsemi pomožnimi deli in transportom do mesta vgrajevanja:</t>
  </si>
  <si>
    <t>Kompletna izdelava, dobava in vgradnja betona C20/30, XC2, v nearmirane konstrukcije, prereza do 0.20 m3/m2/m1, vključno z vsemi pomožnimi deli in transportom do mesta vgrajevanja:</t>
  </si>
  <si>
    <t>►ab zidovi poglobitve temeljne plošče</t>
  </si>
  <si>
    <t>►podložni beton temeljne plošče in tal AB svetlobnikov</t>
  </si>
  <si>
    <t>Kompletna izdelava, dobava in vgrajevanje betona   C30/37 XC2 PV-II, v armirane konstrukcije, prereza do 0.20 m3/m2/m1,  vključno z vsemi poglobitvami ter pomožnimi deli in transportom do mesta vgrajevanja;</t>
  </si>
  <si>
    <t>►ab tla svetlobnih jaškov</t>
  </si>
  <si>
    <t>Kompletna izdelava, dobava in vgrajevanje betona C30/37, XC4, XF1, PV-II, v armirane konstrukcije, prereza do  0.20 m3/m2/m1, vključno z vsemi pomožnimi deli in transportom do mesta vgrajevanja:</t>
  </si>
  <si>
    <t>►ab obodni zidovi svetlobnikov, v stiku s terenom</t>
  </si>
  <si>
    <t>Kompletna izdelava, dobava in vgrajevanje betona C25/30, XC1, v armirane konstrukcije, prereza do 0.30 m3/m2/m1, vključno z vsemi pomožnimi deli in transportom do mesta vgrajevanja:</t>
  </si>
  <si>
    <t xml:space="preserve">►ab notranje stopnice klet </t>
  </si>
  <si>
    <t>►ab plošča nad kletjo</t>
  </si>
  <si>
    <t>►ab stene 1. nadstropje</t>
  </si>
  <si>
    <t>►ab notranje stopnice 1. nadstropje</t>
  </si>
  <si>
    <t>►ab plošča nad pritličjem</t>
  </si>
  <si>
    <t>►ab notranje stopnice pritličje</t>
  </si>
  <si>
    <t>►ab plošča nad 1. nadstropjem in izhodom na streho</t>
  </si>
  <si>
    <t>►ab plošča nad veznim hodnikom prizidka in obstoječega dela</t>
  </si>
  <si>
    <t>►ab temelj opečnega zidu nadstrešnice</t>
  </si>
  <si>
    <t>►ab temelj in AB nastavek informacijskih tabel - dodatek za beli beton</t>
  </si>
  <si>
    <t>temeljna plošča 150kg/m3</t>
  </si>
  <si>
    <t>Izdelava enostranskega opaža ab izravnalni zid, višine 0-5 m, skupaj s potrebnim opiranjem, opaženje, razopaženje, čiščenje  in zlaganje po končanih delih</t>
  </si>
  <si>
    <t>Izdelava opaža roba talne plošče svetlobnih jaškov, skupaj s potrebnim opiranjem; opaženje, razopaženje, čiščenje in zlaganjem po konačnih delih</t>
  </si>
  <si>
    <t>Izdelava opaža pasovnih temeljev opečnega zidu nadstrešnice, skupaj s potrebnim opiranjem; opaženje, razopaženje, čiščenje in zlaganjem po konačnih delih</t>
  </si>
  <si>
    <t>Izdelava opaža pasovnih temeljev in AB nastavka označevalnih tabel, skupaj s potrebnim opiranjem; opaženje, razopaženje, čiščenje in zlaganjem po konačnih delih</t>
  </si>
  <si>
    <t>Izdelava opaža ab stene, višine do 3,6 m, skupaj s potrebnim opiranjem, opaženje, razopaženje, čiščenje  in zlaganje po končanih delih. V ceni upoštevati uporabo delovnih odrov!</t>
  </si>
  <si>
    <t>Izdelava opaža ab steber, višine do 3,6 m, skupaj s potrebnim opiranjem, opaženje, razopaženje, čiščenje  in zlaganje po končanih delih. V ceni upoštevati uporabo delovnih odrov!</t>
  </si>
  <si>
    <t>Izdelava opaža ab notranjih stopnic, opaž rame in podesta, opaž čelnih in stranskih stranic, skupaj s potrebnim opiranjem, opaženje, razopaženje, čiščenje  in zlaganje po končanih delih. V ceni upoštevati uporabo delovnih odrov!</t>
  </si>
  <si>
    <t>plošča nad kletjo</t>
  </si>
  <si>
    <t>Izdelava opaža ravne ab etažne plošče, z opažnimi ploščami in s podporami višine do 4 m, vključno z opažem roba plošče in odprtin v plošči h=20 cm , z vsemi deli z vertikalnimi in horizontalnimi prenosi, opaženje, razopaženje, čiščenje in zlaganje.
V ceni upoštevati uporabo delovnih odrov!</t>
  </si>
  <si>
    <t>Izdelava opaža ab obodnih sten svetlobnih jaškov, skupaj s potrebnim podpiranjem, opaženje, razopaženje, čiščenje in zlaganje po končanih delih. V ceni upoštevati uporabo delovnih odrov!</t>
  </si>
  <si>
    <t>Izdelava opaža ab steber, višine do 3,5 m, skupaj s potrebnim opiranjem, opaženje, razopaženje, čiščenje  in zlaganje po končanih delih. V ceni upoštevati uporabo delovnih odrov!</t>
  </si>
  <si>
    <t>Izdelava opaža ab stene, višine do 3,5 m, skupaj s potrebnim opiranjem, opaženje, razopaženje, čiščenje  in zlaganje po končanih delih. V ceni upoštevati uporabo delovnih odrov!</t>
  </si>
  <si>
    <t>plošča nad pritličjem</t>
  </si>
  <si>
    <t>1. nadstropje</t>
  </si>
  <si>
    <t>Opaž roba odprtine v AB steni - 1. nadstropje</t>
  </si>
  <si>
    <t>Opaž roba odprtine v AB steni - streha</t>
  </si>
  <si>
    <t>plošča nad 1. nadstropjem</t>
  </si>
  <si>
    <t>►ab temelj opečne stene veznega dela prizidka in obstoječega ZD</t>
  </si>
  <si>
    <t>Izdelava opaža pasovnih temeljev opečne stene veznega dela prizidka in obstoječega ZD, skupaj s potrebnim opiranjem; opaženje, razopaženje, čiščenje in zlaganjem po konačnih delih</t>
  </si>
  <si>
    <t>plošča nad veznim delom prizidka in obstoječega ZD</t>
  </si>
  <si>
    <t>Dobava, montaža in demontaža  opaža prehodov za razne cevi in kanale skozi razne betonske konstrukcije, z enkratno uporabo lesa ali polnila.  Preboje je potrebno ustrezno tesniti</t>
  </si>
  <si>
    <t>PREBOJ AB STENE 350/200 mm</t>
  </si>
  <si>
    <t>PREBOJ AB STENE 450/250 mm</t>
  </si>
  <si>
    <t>PREBOJ AB STENE 550/250 mm</t>
  </si>
  <si>
    <t>PREBOJ AB STENE 450/200 mm</t>
  </si>
  <si>
    <t>PREBOJ AB PLOŠČE 800/3000 mm</t>
  </si>
  <si>
    <t>PREBOJ AB STENE 550/300 mm</t>
  </si>
  <si>
    <t>Nabava,  dobava  in vgradnja toplotne izolacije pod talno ploščo svetlobnikov,  deb. d=8 cm, iz ekstrudiranega polistirena z gladko površino in z robovi, obdelanimi v obliki črke L, tlačne trdnosti min. 300 kPa, λmax = 0,035 W/mK, npr. Fibran XPS300L, vključno z vsemi pomožnimi, pripravljalnimi in zaključnimi deli ter  vsemi  potrebnimi horizontalnimi in vertikalnimi transporti</t>
  </si>
  <si>
    <r>
      <t xml:space="preserve">Kompletna izvedba </t>
    </r>
    <r>
      <rPr>
        <i/>
        <u/>
        <sz val="10"/>
        <rFont val="Arial Narrow"/>
        <family val="2"/>
        <charset val="238"/>
      </rPr>
      <t>horizontalne hidroizolacije  tal svetlobnikov</t>
    </r>
    <r>
      <rPr>
        <sz val="10"/>
        <rFont val="Arial Narrow"/>
        <family val="2"/>
      </rPr>
      <t xml:space="preserve"> z vsemi pomožnimi, pripravljalnimi in zaključnimi deli ter vsemi potrebnimi horizontalnimi in vertikalnimi transporti. Dela izvesti po navodilih proizvajalca. H.I. v sestavi:</t>
    </r>
  </si>
  <si>
    <t>Nabava,  dobava  in vgradnja toplotne izolacije po zunanjem obodu svetlobnikov,  deb. d=8 cm, iz ekstrudiranega polistirena z gladko površino in z robovi, obdelanimi v obliki črke L, tlačne trdnosti min. 300 kPa, λmax = 0,035 W/mK, npr. Fibran XPS300L, vključno z vsemi pomožnimi, pripravljalnimi in zaključnimi deli ter  vsemi  potrebnimi horizontalnimi in vertikalnimi transporti</t>
  </si>
  <si>
    <r>
      <t xml:space="preserve">Kompletna izvedba </t>
    </r>
    <r>
      <rPr>
        <i/>
        <u/>
        <sz val="10"/>
        <rFont val="Arial Narrow"/>
        <family val="2"/>
        <charset val="238"/>
      </rPr>
      <t>vertikalne hidroizolacije obodnih sten svetlobnikov</t>
    </r>
    <r>
      <rPr>
        <sz val="10"/>
        <rFont val="Arial Narrow"/>
        <family val="2"/>
      </rPr>
      <t xml:space="preserve"> z vsemi pomožnimi, pripravljalnimi in zaključnimi deli ter vsemi potrebnimi horizontalnimi in vertikalnimi transporti. Dela izvesti po navodilih proizvajalca. H.I. v sestavi:</t>
    </r>
  </si>
  <si>
    <t>hidroizolacijska vodonepropustna fleksibilna membrana, kombinirana z navzkrižno laminirano HDPE nosilno folijo in samolepilno bitumensko zmesjo, tipa Bituthene 4000/S ali ekvivalentno</t>
  </si>
  <si>
    <t>en sloj hitrosušečega premaza na osnovi topil tipa Bituthene Primer 2 ali ekvivalentno</t>
  </si>
  <si>
    <t>Varovalni sloj z zaščitnimi ploščami tipa Bituthene Protection 03</t>
  </si>
  <si>
    <r>
      <t xml:space="preserve">Kompletna izvedba </t>
    </r>
    <r>
      <rPr>
        <i/>
        <u/>
        <sz val="10"/>
        <rFont val="Arial Narrow"/>
        <family val="2"/>
      </rPr>
      <t>vertikalne hidroizolacije obodnih zidov objekta na stiku s terenom ,</t>
    </r>
    <r>
      <rPr>
        <sz val="10"/>
        <rFont val="Arial Narrow"/>
        <family val="2"/>
      </rPr>
      <t xml:space="preserve"> z vsemi pomožnimi, pripravljalnimi in zaključnimi deli ter vsemi potrebnimi horizontalnimi in vertikalnimi transporti. Vključno z vsemio preklopi. Dela izvesti po navodilih proizvajalca. H.I. v sestavi:</t>
    </r>
  </si>
  <si>
    <r>
      <t xml:space="preserve">Kompletna izvedba </t>
    </r>
    <r>
      <rPr>
        <i/>
        <u/>
        <sz val="10"/>
        <rFont val="Arial Narrow"/>
        <family val="2"/>
      </rPr>
      <t>vertikalne hidroizolacije obodnih zidov objekta na stiku z obstoječim objektom ,</t>
    </r>
    <r>
      <rPr>
        <sz val="10"/>
        <rFont val="Arial Narrow"/>
        <family val="2"/>
      </rPr>
      <t xml:space="preserve"> z vsemi pomožnimi, pripravljalnimi in zaključnimi deli ter vsemi potrebnimi horizontalnimi in vertikalnimi transporti. Vključno z vsemio preklopi. Dela izvesti po navodilih proizvajalca. H.I. v sestavi:</t>
    </r>
  </si>
  <si>
    <t>Vzidave in zidarske obdelave raznih instalacijskih omaric, razdelilcev, hidrantnih  omar, vodomerov,  regulacijskih  in  tehnoloških naprav do velikosti 1,00 m2</t>
  </si>
  <si>
    <t>na stiku prizidka in obstoječega ZD</t>
  </si>
  <si>
    <t xml:space="preserve">Kompletna izvedba površinska obdelava predhodno pobrušenih ab stropov stopnic (brušenje upoštevati v ceni): pobrušene izbokline, zapolnjena segregacijska gnezda, izravnava stene predvidena s cementno gladilno maso (npr. Mapei Monofinish, Kema Kemaglet G, Röfix BLS ali enakovredno), z vsemi potrebnimi odri in transporti ter z vsemi potrebnimi pomožnimi deli.
V ceni upoštevati predhodno izvedbo impregnacije (kontaktni premaz): akrilna emulzija, razredčena z vodo 1:1!
</t>
  </si>
  <si>
    <t>strop izhoda na streho</t>
  </si>
  <si>
    <t>A6.16</t>
  </si>
  <si>
    <r>
      <t>Doplačilo za napenjanje zaščitne ponjave po fasadnem odru: ponjava služi varnostnemu namenu za protiprašno zaščito, preprečuje padanje predmetov in omogoča nemoten potek dela izvajalcem;</t>
    </r>
    <r>
      <rPr>
        <b/>
        <i/>
        <sz val="9"/>
        <rFont val="Arial Narrow"/>
        <family val="2"/>
      </rPr>
      <t xml:space="preserve"> </t>
    </r>
    <r>
      <rPr>
        <b/>
        <i/>
        <u/>
        <sz val="9"/>
        <rFont val="Arial Narrow"/>
        <family val="2"/>
      </rPr>
      <t>izdela se jo na zahtevo nadzora ali investitorja!</t>
    </r>
  </si>
  <si>
    <t xml:space="preserve">Pred škatlami žaluzij izvedba TI plošče xps 300, deb. 9,00 cm - 15 m2 </t>
  </si>
  <si>
    <t>►osnovni armirni sloj +  vremensko odporen 
pastozni zaključni omet s silikonskim 
vezivom in funkcionalnim vezivom za 
hitro sušenje, tipa baumit startop ali ekvivalentno, pritličje - bela barva W1200 StarWhite, nadstropje - tipa Baumit 0395, granulacija 1,50 mm</t>
  </si>
  <si>
    <t>Kompletna dobava materiala in izdelava tankoslojne kontaktne fasade - zaključni sloj na podzidku in zunanjih kletnih zidovih v svetlobnikih; z vsemi pomožnimi, pripravljalnimi in zaključnimi deli in odri ter vsemi potrebnimi horizontalnimi in vertikalnimi transporti</t>
  </si>
  <si>
    <t>►osnovni armirni sloj +  vremensko odporen 
pastozni zaključni omet s silikonskim 
vezivom in funkcionalnim vezivom za 
hitro sušenje, tipa baumit startop ali ekvivalentno,  bela barva W1200 StarWhite, granulacija 1,50 mm</t>
  </si>
  <si>
    <t xml:space="preserve">Pred škatlami žaluzij izvedba TI plošče xps 300, deb. 9,00 cm - 3 m2 </t>
  </si>
  <si>
    <t>Kompletna dobava materiala in izdelava tankoslojne kontaktne fasade - notranja stran betonskih sten svetlobnikov; z vsemi pomožnimi, pripravljalnimi in zaključnimi deli, vključno z ustrezno pripravo podlage - brušenje in glajenje podlage in priprava za nanos zaključnega sloja in odri ter vsemi potrebnimi horizontalnimi in vertikalnimi transporti</t>
  </si>
  <si>
    <t>►osnovni armirni sloj +  fasadna opečna obloga debeline 22,00 mm - tipa Wienerberger Terca Slip Pagus grijszwart ali ekvivlanentno, lepljeno na podlago z ustreznim lepilom, vsa dela in detajle izvesti skladno z navodili proizvajalca fasadne obloge, vključno z izvedbo obloge zunanjih okenskih in zaključnih špalet s tipskimi elementi</t>
  </si>
  <si>
    <t>Kompletna dobava materiala in izdelava tankoslojne kontaktne fasade z alu fasadno oblogo; z vsemi pomožnimi, pripravljalnimi in zaključnimi deli in odri ter vsemi potrebnimi horizontalnimi in vertikalnimi transporti</t>
  </si>
  <si>
    <t>►toplotna izolacija iz večnamenskih izolacijskih plošč deb. d=2 cm, iz ekstrudiranega polistirena s profilirano površino in z robovi, obdelanimi v obliki črke L, tlačne trdnosti min. 300 kPa, λmax = 0,035 W/mK, npr. Fibran XPS300 etics</t>
  </si>
  <si>
    <t>►osnovni armirni sloj +  vremensko odporen 
pastozni zaključni omet s silikonskim 
vezivom in funkcionalnim vezivom za 
hitro sušenje, tipa baumit startop ali ekvivalentno, barva Baumit 0395, granulacija 1,50 mm</t>
  </si>
  <si>
    <r>
      <t>►</t>
    </r>
    <r>
      <rPr>
        <i/>
        <sz val="8"/>
        <rFont val="Arial Narrow"/>
        <family val="2"/>
      </rPr>
      <t>AB plošča (zajeto pri betonskih delih)</t>
    </r>
  </si>
  <si>
    <t>►toplotna izolacija iz večnamenskih izolacijskih plošč deb. d=22 cm (12+10 cm), iz ekstrudiranega polistirena s profilirano površino in z robovi, obdelanimi v obliki črke L, tlačne trdnosti min. 300 kPa, λmax = 0,035 W/mK, npr. Fibran XPS300 etics</t>
  </si>
  <si>
    <t>Kompletna dobava materiala in izdelava fasade - horizontalno oblaganje stropa in čela nadstrešnice izhoda na streho ; z vsemi pomožnimi, pripravljalnimi in zaključnimi deli in odri ter vsemi potrebnimi horizontalnimi in vertikalnimi transporti. V postavki zajeti vse potrebne razreze in izdelavo odprtin za vgradnjo elektro in strojnih elementov</t>
  </si>
  <si>
    <t>Kompletna izdelava zunanjih okenskih in špalet v nadstropju, z zaključno opečno fasadno oblogo na okenskemu profilu s profilom ETEG:</t>
  </si>
  <si>
    <t>Kompletna dobava materiala in izdelava fasade - podzidek kubusa izhoda na streho; z vsemi pomožnimi, pripravljalnimi in zaključnimi deli in odri ter vsemi potrebnimi horizontalnimi in vertikalnimi transporti. V postavki zajeti vse potrebne razreze in izdelavo odprtin za vgradnjo elektro in strojnih elementov</t>
  </si>
  <si>
    <t>►osnovni armirni sloj +  fasadna opečna obloga debeline 22,00 mm - tipa Wienerberger Terca Slip Pagus grijszwart ali ekvivlanentno, lepljeno na podlago z ustreznim lepilom, vsa dela in detajle izvesti skladno z navodili proizvajalca fasadne obloge, vključno z dobavo in  vgradnjo tipskih vogalnih in zaključnih elementov</t>
  </si>
  <si>
    <t>Kompletna dobava materiala in izdelava fasade stropa  zunanje nadstrešnice, z vsemi pomožnimi, pripravljalnimi in zaključnimi deli in odri ter vsemi potrebnimi horizontalnimi in vertikalnimi transporti. V postavki zajeti vse potrebne razreze in izdelavo odprtin za vgradnjo elektro in strojnih elementov</t>
  </si>
  <si>
    <t>►predpremaz za ustrezen oprijem zaključnega sloja</t>
  </si>
  <si>
    <t>►osnovni armirni sloj +  fasadna alu obloga tipa iz vertikalnih letvic in distančnikov, tipa AluK Battens 30 - profil 75/30 mm, distančnik 40 mm ali ekvivalentno, imitacija lesa - noce canaletto, vključno z vso potrebno podkonstrukcijo za sidranje v nosilno podlago in pritjevanje letvic ter vsemi zaključnimi elementi in obrobami, vsa dela in detajle izvesti skladno z navodili proizvajalca fasadne obloge, vključno z izvedbo obloge zunanjih okenskih in zaključnih špalet s tipskimi elementi</t>
  </si>
  <si>
    <t>►osnovni armirni sloj +  zaključni fasadni omet   tipa Ceresit Visage Decorative Natural Stone  Calcutta Anthracite 0,80 cm ali ekvivalentno</t>
  </si>
  <si>
    <r>
      <t>►</t>
    </r>
    <r>
      <rPr>
        <i/>
        <sz val="8"/>
        <rFont val="Arial Narrow"/>
        <family val="2"/>
      </rPr>
      <t>jeklena konstrukcija (zajeto pri ključavničarskih delih)</t>
    </r>
  </si>
  <si>
    <t>Kompletna izdelava, dobava in montaža 3D fasadni napis na čelni stranici zunanje nadstrešnice, 21 znakov, upoštevati ustrezno podkonstrukcijo in distančnike (odmik od fasade). Velikost znakov cca. 45,00 cm in material ter barvo, belo barvan aluminij, debeline 2,00 cm, z vsemi pomožnimi, pripravljalnimi in zaključnimi deli, odri ter  vsemi  potrebnimi horizontalnimi in vertikalnimi transporti.
V ceni upoštevati vse zaključne in odkapne elemente!</t>
  </si>
  <si>
    <t>Kompletna izdelava, dobava in montaža 3D fasadni napis na fasadi ob vhodu, 5 znakov, upoštevati ustrezno podkonstrukcijo in distančnike (odmik od fasade). Velikost znakov cca. 120,00 cm (1 znak) in 30,00 cm (4 znaki) in material ter barvo, belo barvan aluminij, debeline 2,00 cm, z vsemi pomožnimi, pripravljalnimi in zaključnimi deli, odri ter  vsemi  potrebnimi horizontalnimi in vertikalnimi transporti.
V ceni upoštevati vse zaključne in odkapne elemente!</t>
  </si>
  <si>
    <t>A</t>
  </si>
  <si>
    <t xml:space="preserve"> VHOD</t>
  </si>
  <si>
    <t>B</t>
  </si>
  <si>
    <t xml:space="preserve">Kompletna dobava materiala in izdelava osnovne strehe prizidka, skupaj z vsemi pomožnimi, pripravljalnimi in zaključnimi deli in odri ter vsemi potrebnimi horizontalnimi in vertikalnimi transporti. </t>
  </si>
  <si>
    <t xml:space="preserve"> - Trde strešne plošče iz kamene volne, tipa KI SmartRoof Thermal ali ekvivalentno, debeline 30,00 cm (15,00 + 15,00 cm) (0,036 W/mK,  /min. 50 kPa, razred gorljivosti A1)</t>
  </si>
  <si>
    <t xml:space="preserve"> - Trde strešne plošče iz kamene volne, tipa KI SmartRoof Hard ali ekvivalentno, debeline 10,00 cm  (0,040 W/mK,  min. 90 kPa, razred gorljivosti A1)</t>
  </si>
  <si>
    <t xml:space="preserve"> - UV obstojna sintetična večplastna tesnilna folija  ojačana s poliestrom 0,20 cm, tipa Sarnafil TG 66-20 ali ekvivalentno. V postavki upoštevati potrebne preklope in obdelave vseh prebojev in prehodov inštalacij </t>
  </si>
  <si>
    <t xml:space="preserve"> - ločilni sloj - UV stabilen ojačitveni geotekstil iz polipropilena, natezne trdnosti min. 16 kN/m tipa Polyfelt TS 50 ali ekvivalentno. V postavki upoštevati potrebne preklope </t>
  </si>
  <si>
    <t>Dobava in kompletna izvedba PE talnih distančnikov kot podloga za polaganje betonskih pranih plošč, dimenzije 50/50/4 cm. Talni distančniki kot naprimer tipa “Buzon” serija PB.</t>
  </si>
  <si>
    <t>a./ distančniki PB-S-018 višine 18-28 mm (poraba cca 4,50 kos/m2) na površinah tlakovanih z betonskimi pranimi ploščami</t>
  </si>
  <si>
    <t>Dobava in kompletna izvedba tlakovanja dela strehe pri izhodu. Tlakovanje bo izvedeno z betonskimi gladkimi pranimi ploščami  tipa “Jarc” ali ekvivalentno, velikosti 50/50 cm debeline do 4 cm, svetlo sive barve. Poraba 4 kos/m2, razmik med posameznimi ploščami naj znaša 0,50 cm. Privzeta je tudi dobava in montaža nerjaveče mrežice proti insektom in drobnim odpadkom.
OPOMBA: polaganje na predhodno izvedeno talne distančnike kot naprimer tipa BUZON je zajeto posebej.</t>
  </si>
  <si>
    <t xml:space="preserve">Kompletna dobava materiala in izdelava strehe izhodnega kubusa in tehničnega prostora, skupaj z vsemi pomožnimi, pripravljalnimi in zaključnimi deli in odri ter vsemi potrebnimi horizontalnimi in vertikalnimi transporti. </t>
  </si>
  <si>
    <t xml:space="preserve">Kompletna dobava materiala in izdelava strehe nadstrešnice nad izhodom na streho, skupaj z vsemi pomožnimi, pripravljalnimi in zaključnimi deli in odri ter vsemi potrebnimi horizontalnimi in vertikalnimi transporti. </t>
  </si>
  <si>
    <t xml:space="preserve"> - trde naklonske strešne plošče iz ekspandiranega polistirena, naklon 2,00 % (0,035 W/mK, min. 300 kPa), tipa Fibran XPS INCLINE ali ekvivalentno. Polaganje skladno s tehnološkim načrtom proizvajalca</t>
  </si>
  <si>
    <t xml:space="preserve"> - UV obstojna sintetična večplastna tesnilna folija  ojačana s poliestrom 0,20 cm, tipa Sarnafil TS 77-20 ali ekvivalentno. V postavki upoštevati potrebne preklope in obdelave vseh prebojev in prehodov inštalacij </t>
  </si>
  <si>
    <t>zunanja stena nadstrešnice vhoda</t>
  </si>
  <si>
    <t>Dobava materiala in izvedba ometa zidane opečne stene zunanje nadstrešnice glavnega vhoda, vključno s pripravo podlage za izvedbo zaključnega fasadnega ometa, vključeno s pomožnim materialom in z V in H transporti ter potrebnimi delovnimi odri</t>
  </si>
  <si>
    <t>Nabava, dobava in zidanje opečnih  zidov debeline 20 cm, z uporabo porozirane opeke tipa Wienerberger Porotherm 20 ali ekvivalentno in podaljšane malte 1:2:6. V ceno je vključeno tudi vmesne in zaključne horizontalne AB vezi ter vsem delom in materialom, vključno z V in H transporti ter potrebnimi delovnimi odri</t>
  </si>
  <si>
    <t>A6.17</t>
  </si>
  <si>
    <t>►osnovni armirni sloj +  vremensko odporen 
pastozni zaključni omet s silikonskim 
vezivom in funkcionalnim vezivom za 
hitro sušenje, tipa baumit startop,
Vključno z vsemi kotnimi in odkapnimi profili ter pomožnimi in zaključnimi deli in materiali.</t>
  </si>
  <si>
    <t>A7.16</t>
  </si>
  <si>
    <t xml:space="preserve">Kompletna dobava materiala in izdelava strehe veznega hodnika med prizidkom in obstoječim delom, skupaj z vsemi pomožnimi, pripravljalnimi in zaključnimi deli in odri ter vsemi potrebnimi horizontalnimi in vertikalnimi transporti. </t>
  </si>
  <si>
    <t>Kompletna dobava materiala in izdelava zaključnega sloja stene zunanje nadstrešnice, z vsemi pomožnimi, pripravljalnimi in zaključnimi deli in odri ter vsemi potrebnimi horizontalnimi in vertikalnimi transporti. V postavki zajeti vse potrebne razreze in izdelavo odprtin za vgradnjo elektro in strojnih elementov</t>
  </si>
  <si>
    <t>Kompletna dobava materiala in izdelava tankoslojne kontaktne fasade na čelnem zidu ostrešja obstoječega dela proti prizidku; z vsemi pomožnimi, pripravljalnimi in zaključnimi deli in odri ter vsemi potrebnimi horizontalnimi in vertikalnimi transporti</t>
  </si>
  <si>
    <t>►osnovni armirni sloj +  vremensko odporen 
pastozni zaključni omet s silikonskim 
vezivom in funkcionalnim vezivom za 
hitro sušenje, tipa baumit startop ali ekvivalentno, bela barva W1200 StarWhite, granulacija 1,50 mm</t>
  </si>
  <si>
    <t>Kompletna dobava materiala in izdelava podzidka fasade na čelnem zidu ostrešja obstoječega dela proti prizidku; z vsemi pomožnimi, pripravljalnimi in zaključnimi deli in odri ter vsemi potrebnimi horizontalnimi in vertikalnimi transporti</t>
  </si>
  <si>
    <t xml:space="preserve">Kompletna dobava materiala in izdelava poglobitve strehe v predelu kapnih žlot, skupaj z vsemi pomožnimi, pripravljalnimi in zaključnimi deli in odri ter vsemi potrebnimi horizontalnimi in vertikalnimi transporti. </t>
  </si>
  <si>
    <t xml:space="preserve">Kompletna dobava materiala in izvedba zgornje izolacije  atike strehe, skupaj z vsemi pomožnimi, pripravljalnimi in zaključnimi deli in odri ter vsemi potrebnimi horizontalnimi in vertikalnimi transporti. </t>
  </si>
  <si>
    <t xml:space="preserve">Kompletna dobava in montaža odkapne pločevine zaključne atične obrobe iz pocinkane in barvane pločevine, debeline min. 0,70 mm, RAL 7016, r.š. do 90 cm, z vso potrebno pripadajočo podkonstrukcijo (ni všteta v razvito širino), nevidno pritrjevanje, stikovanje posameznih pločevin se izvede z dvojnim pokončnim kleparskim zgibom, vidno kovičenje ni dovoljeno, skupaj z vsemi pomožnimi, pripravljalnimi in zaključnimi deli in odri ter vsemi potrebnimi horizontalnimi in vertikalnimi transporti. </t>
  </si>
  <si>
    <t xml:space="preserve">Kompletna dobava materiala in izvedba oblaganja notranjih stranic AB atike s TI iz mineralne volne tipa KI SmartRoof Thermal ali ekvivalentno, debeline 8,00 cm. Z vsemi pomožnimi, pripravljalnimi in zaključnimi  deli ter vgradnim materialom, odri ter  vsemi  potrebnimi horizontalnimi in vertikalnimi transporti   </t>
  </si>
  <si>
    <t xml:space="preserve">Kompletna dobava materiala in izdelava obloge zunanjega jeklenega podesta za vgradnjo TČ, skupaj z vsemi pomožnimi, pripravljalnimi in zaključnimi deli in odri ter vsemi potrebnimi horizontalnimi in vertikalnimi transporti. </t>
  </si>
  <si>
    <t xml:space="preserve"> - OSB/3 plošče, 15,00 mm, (zgornja ploskev obloženaz 2x OSB/3 ploščami, križno polaganje)</t>
  </si>
  <si>
    <t xml:space="preserve"> - Trde TI plošče iz ekspandiranega polistirena, tipa XPS300, debeline 15,00 cm (0,036 W/mK,  /min. 300 kPa)</t>
  </si>
  <si>
    <t xml:space="preserve">Kompletna dobava materiala in izvedba notranje izolacije  podesta za TČ, skupaj z vsemi pomožnimi, pripravljalnimi in zaključnimi deli in odri ter vsemi potrebnimi horizontalnimi in vertikalnimi transporti. </t>
  </si>
  <si>
    <t>TI tipa KI NatouBoard Venti ali ekvivalentno, 20,00 cm  (λmax=0,035 w/mk)</t>
  </si>
  <si>
    <t xml:space="preserve"> - OSB/3 plošče, 22,00 mm, (zgornja strešina)</t>
  </si>
  <si>
    <t xml:space="preserve"> - OSB/3 plošče, 15,00 mm, (obloga atike)
</t>
  </si>
  <si>
    <t xml:space="preserve">Kompletna dobava in montaža pločevinaste obrobe čelne stranice atične obrobe zunanje nadstrešnice iz pocinkane in barvane pločevine, debeline min. 0,70 mm, RAL 7016, r.š. do 60 cm, z vso potrebno pripadajočo podkonstrukcijo (ni všteta v razvito širino), nevidno pritrjevanje, stikovanje posameznih pločevin se izvede z dvojnim pokončnim kleparskim zgibom, vidno kovičenje ni dovoljeno, skupaj z vsemi pomožnimi, pripravljalnimi in zaključnimi deli in odri ter vsemi potrebnimi horizontalnimi in vertikalnimi transporti. </t>
  </si>
  <si>
    <t xml:space="preserve">Kompletna dobava in montaža odkapne pločevine zaključne atične obrobe zunanje nadstrešnice iz pocinkane in barvane pločevine, debeline min. 0,70 mm, RAL 7016, r.š. do 20 cm, z vso potrebno pripadajočo podkonstrukcijo (ni všteta v razvito širino), nevidno pritrjevanje, stikovanje posameznih pločevin se izvede z dvojnim pokončnim kleparskim zgibom, vidno kovičenje ni dovoljeno, skupaj z vsemi pomožnimi, pripravljalnimi in zaključnimi deli in odri ter vsemi potrebnimi horizontalnimi in vertikalnimi transporti. </t>
  </si>
  <si>
    <t xml:space="preserve">Dobava in montaža varovalnega sistema za potrebe omejitve gibanja po strehi nepooblaščenim osebam. Montaža sistemske rešitve za ravno streho s TPO folijo in slojem prodca. Varovalni sistem kot npr. SAFETY PRO GuardRail - Tech - 90  ali ekvivalentno. Skupaj z vsemi pomožnimi, pripravljalnimi in zaključnimi deli in odri ter vsemi potrebnimi horizontalnimi in vertikalnimi transporti. </t>
  </si>
  <si>
    <t>V ceni upoštevati ves pritrdilni in vezni material, vse do končne izvedbe in funkcionalne uporabnosti! Ograja mora imeti integrirana enokrilna vrata za prehod pooblaščenih oseb</t>
  </si>
  <si>
    <t>Dobava materiala in izvedba naklonskega betona na dnu svetlobnih jaškov, z naklonom proti talnemu požiralniku, vključno s pripravo podlage za izvedbo zaključnega fasadnega ometa, vključeno s pomožnim materialom in z V in H transporti ter potrebnimi delovnimi odri</t>
  </si>
  <si>
    <t>A6.18</t>
  </si>
  <si>
    <t>A6.19</t>
  </si>
  <si>
    <t>Izdelava horizontalne hidroizolacije, s fleksibilno polimercementno vodotesno maso (npr. HIDROSTOP  ELASTIK AB  -  proizvajalca Murexin ali enakovredno), nad naklonski beton svetlobnih jaškov  z zaključkom na zid do višine 20 cm.  Postavka  zajema:  Priprava površine z odstranitvijo raznih  nečistoč, prahu, slabo sprijetih delcev...  - Nanos  prvega sloja  HIDROSTOP ELASTIK AB, z integrirano armirno mrežico, ki se vgradi v še svež sloj  - Po zadostni površinski trdnosti prvega sloja nanesemo  drugi sloj v smeri pravokotno na predhodnega. Po nanosu 1. sloja v vogale namestimo KEMABAND  trakove  -  Po  potrebi nanesemo še tretji sloj, s finalnim kremenčevim posipom</t>
  </si>
  <si>
    <t>Kompletna izvedba preboja AB atike strehe in izvedba nerjavnega horizontalnega varnostnega preliva, pravokotna izvedba dimenzij 160/50 mm, skupaj z vsemi pomožnimi, pripravljalnimi in zaključnimi deli in odri ter vsemi potrebnimi horizontalnimi in vertikalnimi transporti. Detajl tesnjena preliva in primarne strešne HI po detajlu dobavitelja HI membrane</t>
  </si>
  <si>
    <t>Kompletna izvedba preboja AB atike strehe strešnega kubusa in izvedba nerjavnega horizontalnega izpusta meteornih vod iz žlote, s priključitivjo na meteorno vertikalo preko meteornega kotlička (v postavki vključiti dobavo in vgradnjo kotlička), okrogla izvedba horizontalnega izpusta fi 110 mm, skupaj z vsemi pomožnimi, pripravljalnimi in zaključnimi deli in odri ter vsemi potrebnimi horizontalnimi in vertikalnimi transporti. Detajl tesnjena iztoka in primarne strešne HI po detajlu dobavitelja HI membrane</t>
  </si>
  <si>
    <t>Kompletna izvedba preboja AB atike strehe veznega hodnika in izvedba nerjavnega horizontalnega izpusta meteornih vod, s priključitivjo na meteorno vertikalo osnovne strehe preko meteornega kotlička (v postavki vključiti dobavo in vgradnjo kotlička in povezavo z vertikalo), okrogla izvedba horizontalnega izpusta fi 110 mm, skupaj z vsemi pomožnimi, pripravljalnimi in zaključnimi deli in odri ter vsemi potrebnimi horizontalnimi in vertikalnimi transporti. Detajl tesnjena iztoka in primarne strešne HI po detajlu dobavitelja HI membrane</t>
  </si>
  <si>
    <t>Kompletna izvedba preboja AB atike strehe veznega hodnika in izvedba nerjavnega horizontalnega varnostnega preliva, okrogla izvedba dimenzij fi 50 mm, skupaj z vsemi pomožnimi, pripravljalnimi in zaključnimi deli in odri ter vsemi potrebnimi horizontalnimi in vertikalnimi transporti. Detajl tesnjena preliva in primarne strešne HI po detajlu dobavitelja HI membrane</t>
  </si>
  <si>
    <t>Kompletna izvedba preboja AB atike strehe strešnega kubusa in izvedba nerjavnega horizontalnega varnostnega preliva, okrogla izvedba dimenzij fi 50 mm, skupaj z vsemi pomožnimi, pripravljalnimi in zaključnimi deli in odri ter vsemi potrebnimi horizontalnimi in vertikalnimi transporti. Detajl tesnjena preliva in primarne strešne HI po detajlu dobavitelja HI membrane</t>
  </si>
  <si>
    <t>Kompletna dobava in vgradnja meteorne vertikalne cevi fi 110 iz strehe strešnega kubusa, iz pocinkane in barvane pločevine RAL 7016, dolžine 3,00 m, s priključitvijo zgoraj na meteorni priključek in spodaj prosti iztok na streho z kolenom 90°. Vertikalo preko ustreznih konzolnih objemk pritrditi v nosilno podlago, skupaj z vsemi pomožnimi, pripravljalnimi in zaključnimi deli in odri ter vsemi potrebnimi horizontalnimi in vertikalnimi transporti. Detajl izvedbe po detajlu dobavitelja vetrikale. Vključno z vsemi potrebnimi kolenskimi kosi.</t>
  </si>
  <si>
    <t xml:space="preserve">Kompletna dobava in vgradnja horizontalnega pravokotnega žleba nadstrešnice izhoda na streho, iz pocinkane in barvane pločevine RAL 7016, dolžine 15,00 m, razvite širine do 30,00 cm, z nosilnimi konzolnimi obešali in  priključitvijo na meteorni priključek (2x), skupaj z vsemi pomožnimi, pripravljalnimi in zaključnimi deli in odri ter vsemi potrebnimi horizontalnimi in vertikalnimi transporti. </t>
  </si>
  <si>
    <t>Kompletna dobava in vgradnja meteorne vertikalne cevi fi 110 iz horizontalnega žleba nadstrešnice izhoda na streho, iz pocinkane in barvane pločevine RAL 7016, dolžine 3,00 m, s priključitvijo zgoraj na meteorni priključek ( v postavki vključiti dobavo in vgradnjo kotlička) in spodaj prosti iztok na streho z kolenom 90°. Vertikalo preko ustreznih konzolnih objemk pritrditi v nosilno podlago, skupaj z vsemi pomožnimi, pripravljalnimi in zaključnimi deli in odri ter vsemi potrebnimi horizontalnimi in vertikalnimi transporti. Detajl izvedbe po detajlu dobavitelja vetrikale. Vključno z vsemi potrebnimi kolenskimi kosi.</t>
  </si>
  <si>
    <t>Kompletna izvedba preboja bočne stene nadstrešnice in izvedba nerjavnega horizontalnega izpusta meteornih vod iz žlote, s priključitivjo na meteorno vertikalo preko meteornega kotlička (v postavki vključiti dobavo in vgradnjo kotlička), okrogla izvedba horizontalnega izpusta fi 160 mm, skupaj z vsemi pomožnimi, pripravljalnimi in zaključnimi deli in odri ter vsemi potrebnimi horizontalnimi in vertikalnimi transporti. Detajl tesnjena iztoka in primarne strešne HI po detajlu dobavitelja HI membrane</t>
  </si>
  <si>
    <t>Kompletna dobava in vgradnja meteorne vertikalne cevi fi 160, iz pocinkane in barvane pločevine RAL 7016, dolžine 2,00 m, s priključitvijo zgoraj na meteorni priključek in spodaj na LTŽ cev DN200. Vertikalo preko ustreznih konzolnih objemk pritrditi v nosilno podlago, skupaj z vsemi pomožnimi, pripravljalnimi in zaključnimi deli in odri ter vsemi potrebnimi horizontalnimi in vertikalnimi transporti. Detajl izvedbe po detajlu dobavitelja vetrikale.</t>
  </si>
  <si>
    <t>Kompletna dobava in vgradnja LTŽ  meteorne vertikalne cevi DN 200, RAL 7016, dolžine 1,50 m, s priključitvijo zgoraj na meteorno vertikalo in spodaj na peskolovni jašek. Vertikalo preko ustreznih konzolnih objemk pritrditi v nosilno podlago, skupaj z vsemi pomožnimi, pripravljalnimi in zaključnimi deli in odri ter vsemi potrebnimi horizontalnimi in vertikalnimi transporti. Detajl izvedbe po detajlu dobavitelja vetrikale.</t>
  </si>
  <si>
    <t>Kompletna dobava in vgradnja meteorne vertikalne cevi fi 160, iz pocinkane in barvane pločevine RAL 7016, dolžine 6,00 m, s priključitvijo zgoraj na meteorni priključek in spodaj na LTŽ cev DN200. Vertikalo preko ustreznih konzolnih objemk pritrditi v nosilno podlago, skupaj z vsemi pomožnimi, pripravljalnimi in zaključnimi deli in odri ter vsemi potrebnimi horizontalnimi in vertikalnimi transporti. Detajl izvedbe po detajlu dobavitelja vetrikale.</t>
  </si>
  <si>
    <t>Kompletna izvedba preboja AB plošče nad dvigalnim jaškom ter dobava in izvedba nerjavnega vertikalnega prezračevalnega kanala fi 300 mm, s protimrčesno zaščito ter zaščito pred vdorom meteorne vode, skupaj z vsemi pomožnimi, pripravljalnimi in zaključnimi deli in odri ter vsemi potrebnimi horizontalnimi in vertikalnimi transporti. Detajl tesnjena vertikale in primarne strešne HI po detajlu dobavitelja HI membrane</t>
  </si>
  <si>
    <t xml:space="preserve">Kompletna izdelava, dobava in montaža svetlobne kupole s satinato pokrovom in nastavnim vgradnim vencem, vključno s tipizirano nadgradnjo venca, zaradi debeline toplotne izolacije, vezana na AJP, odpiranje preko elektromotorja, baterijsko rezervno napajanje, tipa Alux Viss Akripol 110/100 cm, skupaj z vsemi pomožnimi, pripravljalnimi in zaključnimi deli in odri ter vsemi potrebnimi horizontalnimi in vertikalnimi transporti. </t>
  </si>
  <si>
    <t>Kompletna dobava materiala in izdelava fasade - na stiku z zunanjo nadstrešnico; z vsemi pomožnimi, pripravljalnimi in zaključnimi deli in odri ter vsemi potrebnimi horizontalnimi in vertikalnimi transporti. V postavki zajeti vse potrebne razreze in izdelavo odprtin za vgradnjo elektro in strojnih elementov</t>
  </si>
  <si>
    <t>►toplotna izolacija iz večnamenskih izolacijskih plošč deb. d=24 cm (18 + 6 cm), iz ekstrudiranega polistirena s profilirano površino in z robovi, obdelanimi v obliki črke L, tlačne trdnosti min. 300 kPa, λmax = 0,035 W/mK, npr. Fibran XPS300 etics</t>
  </si>
  <si>
    <t>A7.17</t>
  </si>
  <si>
    <t>A7.18</t>
  </si>
  <si>
    <t xml:space="preserve">Kompletna  dobava in vgradnja ogrevalnega kabla v žloto osnovne strehe objekta, vključno z regulatororjem, temperaturnim tipalom in priključitvijo na interno električno omrežje, skupaj z vsemi pomožnimi, pripravljalnimi in zaključnimi deli in odri ter vsemi potrebnimi horizontalnimi in vertikalnimi transporti. </t>
  </si>
  <si>
    <t xml:space="preserve">Kompletna dobava materiala in izdelava strehe zunanjega podesta za klimate, skupaj z vsemi pomožnimi, pripravljalnimi in zaključnimi deli in odri ter vsemi potrebnimi horizontalnimi in vertikalnimi transporti. </t>
  </si>
  <si>
    <t>Kompletna izvedba preboja jeklene atike strehe prostora za klimate in izvedba nerjavnega horizontalnega izpusta meteornih vod s priključitivjo na zunanji meteorni kotliček, okrogla izvedba horizontalnega izpusta fi 50 mm, skupaj z vsemi pomožnimi, pripravljalnimi in zaključnimi deli in odri ter vsemi potrebnimi horizontalnimi in vertikalnimi transporti. Detajl tesnjena iztoka in primarne strešne HI po detajlu dobavitelja HI membrane</t>
  </si>
  <si>
    <t xml:space="preserve">Dobava in vgradnja meteorne vertikale z meteronim kotličkom in priključitvijo na horizontalni izpust s strehe sušilnice. Vertikala fi 110 mm dolžine 3,50 m iz pocinkane in barvne pločevine RAL 7016 se zaključi s prostim iztokom na osnovno streho, opd kotom 90°, vključno z vsemi potrebnimi koleni ter skupaj s konzolnimi nosilci in z vsemi pomožnimi, pripravljalnimi in zaključnimi deli in odri ter vsemi potrebnimi horizontalnimi in vertikalnimi transporti. </t>
  </si>
  <si>
    <r>
      <t xml:space="preserve">Kompletna izdelava, dobava in montaža </t>
    </r>
    <r>
      <rPr>
        <u/>
        <sz val="10"/>
        <rFont val="Arial Narrow"/>
        <family val="2"/>
        <charset val="238"/>
      </rPr>
      <t>jeklene nosilne konstrukcije pohodnih rešetk svetlobnikov</t>
    </r>
    <r>
      <rPr>
        <sz val="10"/>
        <rFont val="Arial Narrow"/>
        <family val="2"/>
      </rPr>
      <t xml:space="preserve"> - jekleni profil, S355 J2, z vsem potrebnim spojnim in pritrdilnim materialom. Obračun po kg vgrajenega materiala.  Vključno z vsemi pomožnimi, pripravljalnimi in zaključnimi deli ter  vsemi  potrebnimi horizontalnimi in vertikalnimi transporti. </t>
    </r>
  </si>
  <si>
    <t>Kompletna izdelava, dobava in montaža pohodne nerjavne talne rešetke nad svetlobnimi jaški, skupaj z vgradnim nerjavnim naležnim kotnim nosilcem in vsem  pritrdilnim materialom, z vsemi pomožnimi, pripravljalnimi in zaključnimi deli ter vsemi potrebnimi horizontalnimi in vertikalnimi transporti. 
Pohodne rešetke tipa klasik, okence 33 x 33 mm, nosilni trak 30/2 mm, prečni trak 8/2 mm.</t>
  </si>
  <si>
    <r>
      <t xml:space="preserve">Kompletna izdelava, dobava in montaža </t>
    </r>
    <r>
      <rPr>
        <u/>
        <sz val="10"/>
        <rFont val="Arial Narrow"/>
        <family val="2"/>
      </rPr>
      <t xml:space="preserve"> podesta TČ na vzhodni strani strehe</t>
    </r>
    <r>
      <rPr>
        <sz val="10"/>
        <rFont val="Arial Narrow"/>
        <family val="2"/>
      </rPr>
      <t xml:space="preserve"> - jekleni profil, S355 J2, z vsem potrebnim spojnim in pritrdilnim materialom. Obračun po kg vgrajenega materiala.  Vključno z vsemi pomožnimi, pripravljalnimi in zaključnimi deli ter  vsemi  potrebnimi horizontalnimi in vertikalnimi transporti. </t>
    </r>
  </si>
  <si>
    <r>
      <t xml:space="preserve">Kompletna izdelava, dobava in montaža </t>
    </r>
    <r>
      <rPr>
        <u/>
        <sz val="10"/>
        <rFont val="Arial Narrow"/>
        <family val="2"/>
      </rPr>
      <t xml:space="preserve"> podesta klimatov na severni strani strehe</t>
    </r>
    <r>
      <rPr>
        <sz val="10"/>
        <rFont val="Arial Narrow"/>
        <family val="2"/>
      </rPr>
      <t xml:space="preserve"> - jekleni profil, S355 J2, z vsem potrebnim spojnim in pritrdilnim materialom. Obračun po kg vgrajenega materiala.  Vključno z vsemi pomožnimi, pripravljalnimi in zaključnimi deli ter  vsemi  potrebnimi horizontalnimi in vertikalnimi transporti. </t>
    </r>
  </si>
  <si>
    <t xml:space="preserve">AKZ skladno z AKZ elaboratom, ki ga izdela izvajalec in potrdi projektant. Celotna jeklena konstrukcija mora biti vroče cinkana in barvana - RAL 7016
</t>
  </si>
  <si>
    <t xml:space="preserve">polnila v fasadnih T profilih iz cinkane in barvane ekspandirane pločevine tipa romboid 62x20x7 mm - min. 30% prepustnost - barva RAL 7016, </t>
  </si>
  <si>
    <t xml:space="preserve">AKZ skladno z AKZ elaboratom, ki ga izdela izvajalec in potrdi projektant. Celotna jeklena konstrukcija mora biti vroče cinkana in barvana
Barva zaključnega premaza -  RAL 7016
</t>
  </si>
  <si>
    <r>
      <t xml:space="preserve">Kompletna izdelava, dobava in montaža </t>
    </r>
    <r>
      <rPr>
        <u/>
        <sz val="10"/>
        <rFont val="Arial Narrow"/>
        <family val="2"/>
      </rPr>
      <t>jeklene atike strehe podesta klimatov</t>
    </r>
    <r>
      <rPr>
        <sz val="10"/>
        <rFont val="Arial Narrow"/>
        <family val="2"/>
      </rPr>
      <t xml:space="preserve"> - jekleni profil, S355 J2, z vsem potrebnim spojnim in pritrdilnim materialom. Obračun po kg vgrajenega materiala.  Vključno z vsemi pomožnimi, pripravljalnimi in zaključnimi deli ter  vsemi  potrebnimi horizontalnimi in vertikalnimi transporti. </t>
    </r>
  </si>
  <si>
    <t xml:space="preserve">Kompletna dobava in montaža pohodnih vročecinkanih rešetk na podestu klimata, tipa klasik 33x33 mm, nosilni trak 30/2 mm, prečni trak 8/2 mm. Skupaj s pritrdilnim materialom, z vsemi pomožnimi, pripravljalnimi in zaključnimi deli in odri ter vsemi potrebnimi horizontalnimi in vertikalnimi transporti. </t>
  </si>
  <si>
    <r>
      <t xml:space="preserve">Kompletna izdelava, dobava in montaža </t>
    </r>
    <r>
      <rPr>
        <u/>
        <sz val="10"/>
        <rFont val="Arial Narrow"/>
        <family val="2"/>
      </rPr>
      <t>jeklene konstrukcije zunanje nadstrešnice prizidka</t>
    </r>
    <r>
      <rPr>
        <sz val="10"/>
        <rFont val="Arial Narrow"/>
        <family val="2"/>
      </rPr>
      <t xml:space="preserve"> - jekleni profil, S355 J2, z vsem potrebnim spojnim in pritrdilnim materialom. Obračun po kg vgrajenega materiala.  Vključno z vsemi pomožnimi, pripravljalnimi in zaključnimi deli ter  vsemi  potrebnimi horizontalnimi in vertikalnimi transporti. </t>
    </r>
  </si>
  <si>
    <t xml:space="preserve">AKZ skladno z AKZ elaboratom, ki ga izdela izvajalec in potrdi projektant. Celotna jeklena konstrukcija mora biti vroče cinkana </t>
  </si>
  <si>
    <t xml:space="preserve">AKZ premaz skladno z AKZ elaboratom, ki ga izdela izvajalec in potrdi projektant. Razred AKZ - C1
Dvoslojno barvanje. Primarni zaščitni sloj in zgornji pokrivni sloj Barva zaključnega premaza -  RAL 7016 - mat
</t>
  </si>
  <si>
    <t>kvadratni škatlast profil 40/40/4 mm - 50 m1</t>
  </si>
  <si>
    <t>ploščato železo 40/5 mm - 180 m1</t>
  </si>
  <si>
    <t>nerjavni konzolni okrogli ročaj na varnostni ograji - brušen inox, s pripadajočimi nosilnimi konzolami</t>
  </si>
  <si>
    <t>nerjavni konzolni okrogli ročaj na zunanjem obodu stopnišča - brušen inox, s pripadajočimi nosilnimi konzolami</t>
  </si>
  <si>
    <r>
      <t xml:space="preserve">Kompletna izdelava, dobava in montaža </t>
    </r>
    <r>
      <rPr>
        <u/>
        <sz val="10"/>
        <rFont val="Arial Narrow"/>
        <family val="2"/>
      </rPr>
      <t xml:space="preserve">jeklene varnostne ograje notranjega stopnišča </t>
    </r>
    <r>
      <rPr>
        <sz val="10"/>
        <rFont val="Arial Narrow"/>
        <family val="2"/>
      </rPr>
      <t xml:space="preserve"> - jekleni profil, S355 J2, z varnostnim okroglim nerjavnim konzolnim ročajem, fi40 mm, z vsem potrebnim spojnim in pritrdilnim materialom. Obračun po kg vgrajenega materiala.  Vključno z vsemi pomožnimi, pripravljalnimi in zaključnimi deli ter  vsemi  potrebnimi horizontalnimi in vertikalnimi transporti. </t>
    </r>
  </si>
  <si>
    <t>1500/1200/22 mm</t>
  </si>
  <si>
    <t>►toplotna izolacija iz plošč kamene volne 
za kontaktne fasade, tipa ki FKD-S Thermal, 
(λmax=0,035 w/mk, razplastna trdnost ≥ 10 kPa, razred gorljivosti A1)
debeline 24,00 cm, lepljenje in poglobljeno sidranje plošč z namenskimi vijačnimi fasadnimi pritrdili tipa PPV, dolžine min 300,00 mm, 6 kosov/m2 po sistemu W, vgradnja pokrivnih čepov iz kamene volne tipa FKD, debelina 20,00 mm</t>
  </si>
  <si>
    <t xml:space="preserve"> - trde naklonske strešne plošče iz kamene volne, naklon 1,50 % (0,040 W/mK, min. 60 kPa, razred gorljivosti A1), tipa KI SmartRoof Top CTF1 ali ekvivalentno. Polaganje skladno s tehnološkim načrtom proizvajalca
</t>
  </si>
  <si>
    <t>okno O1</t>
  </si>
  <si>
    <t>dim (cm) 200/180</t>
  </si>
  <si>
    <t>B3.1</t>
  </si>
  <si>
    <t>B3.2</t>
  </si>
  <si>
    <t>okno O1a</t>
  </si>
  <si>
    <t>B3.3</t>
  </si>
  <si>
    <t>okno O2</t>
  </si>
  <si>
    <t>dim (cm) 100/180</t>
  </si>
  <si>
    <t>B3.4</t>
  </si>
  <si>
    <t>okno O3</t>
  </si>
  <si>
    <t>dim (cm) 200/280</t>
  </si>
  <si>
    <t>okno O3a</t>
  </si>
  <si>
    <t>B3.5</t>
  </si>
  <si>
    <t>B3.6</t>
  </si>
  <si>
    <t>okno O4</t>
  </si>
  <si>
    <t>B3.7</t>
  </si>
  <si>
    <t>okno O5</t>
  </si>
  <si>
    <t>dim (cm) 120/180</t>
  </si>
  <si>
    <t>element Sp1</t>
  </si>
  <si>
    <t>B3.8</t>
  </si>
  <si>
    <t>element Sp2</t>
  </si>
  <si>
    <t>B3.9</t>
  </si>
  <si>
    <t>element Sp3</t>
  </si>
  <si>
    <t>B3.10</t>
  </si>
  <si>
    <t>B3.11</t>
  </si>
  <si>
    <t>element Sp4</t>
  </si>
  <si>
    <t>B3.12</t>
  </si>
  <si>
    <t>element Sp4a</t>
  </si>
  <si>
    <t>B3.13</t>
  </si>
  <si>
    <t>element Sp5</t>
  </si>
  <si>
    <t>B3.14</t>
  </si>
  <si>
    <t>element Sp6</t>
  </si>
  <si>
    <t>dim (cm) 250/265</t>
  </si>
  <si>
    <t>B3.15</t>
  </si>
  <si>
    <t>element Sp7</t>
  </si>
  <si>
    <t>dim (cm) 240/135</t>
  </si>
  <si>
    <t>B3.16</t>
  </si>
  <si>
    <t>element Sp8</t>
  </si>
  <si>
    <t>dim (cm) 250/50</t>
  </si>
  <si>
    <t>vrata Vp1</t>
  </si>
  <si>
    <t>B3.17</t>
  </si>
  <si>
    <t>B3.18</t>
  </si>
  <si>
    <t>vrata Vp2</t>
  </si>
  <si>
    <t>B3.19</t>
  </si>
  <si>
    <t>vrata Vp3</t>
  </si>
  <si>
    <t>B3.20</t>
  </si>
  <si>
    <t>vrata Vp3a</t>
  </si>
  <si>
    <t>B3.21</t>
  </si>
  <si>
    <t>vrata Vp4</t>
  </si>
  <si>
    <t>B3.22</t>
  </si>
  <si>
    <t>vrata Vp5</t>
  </si>
  <si>
    <t>B3.23</t>
  </si>
  <si>
    <t>vrata Vp5a</t>
  </si>
  <si>
    <t>B3.24</t>
  </si>
  <si>
    <t>vrata Vp5b</t>
  </si>
  <si>
    <t>B3.25</t>
  </si>
  <si>
    <t>vrata Vp6</t>
  </si>
  <si>
    <t>vrata Vp7</t>
  </si>
  <si>
    <t>B3.26</t>
  </si>
  <si>
    <t>B3.27</t>
  </si>
  <si>
    <t>vrata VVp1</t>
  </si>
  <si>
    <t>vrata VVp2</t>
  </si>
  <si>
    <t>B3.28</t>
  </si>
  <si>
    <t>dim (cm) 100/240</t>
  </si>
  <si>
    <t>B3.29</t>
  </si>
  <si>
    <t>vrata VVp3</t>
  </si>
  <si>
    <t>B3.30</t>
  </si>
  <si>
    <t>vrata VVp4</t>
  </si>
  <si>
    <t>B3.31</t>
  </si>
  <si>
    <t>vrata DVp1</t>
  </si>
  <si>
    <t>dim (cm) 90/210</t>
  </si>
  <si>
    <t>B3.32</t>
  </si>
  <si>
    <t>vrata DVp2</t>
  </si>
  <si>
    <t>dim (cm) 80/280</t>
  </si>
  <si>
    <t>B3.33</t>
  </si>
  <si>
    <t>vrata DVp3</t>
  </si>
  <si>
    <t>vrata DVp4</t>
  </si>
  <si>
    <t>B3.34</t>
  </si>
  <si>
    <t>vrata PVp1</t>
  </si>
  <si>
    <t>B3.35</t>
  </si>
  <si>
    <t>B3.36</t>
  </si>
  <si>
    <t>vrata PVp2</t>
  </si>
  <si>
    <t>vrata PVp3</t>
  </si>
  <si>
    <t>B3.37</t>
  </si>
  <si>
    <t>dim (cm) 181/265</t>
  </si>
  <si>
    <t>B3.38</t>
  </si>
  <si>
    <t>vrata PVp4</t>
  </si>
  <si>
    <t>dim (cm) 176/265</t>
  </si>
  <si>
    <t>vrata PVp5</t>
  </si>
  <si>
    <t>B3.39</t>
  </si>
  <si>
    <t>B3.40</t>
  </si>
  <si>
    <t>vrata PVp6</t>
  </si>
  <si>
    <t>B3.41</t>
  </si>
  <si>
    <t>vrata PVp7</t>
  </si>
  <si>
    <t>B3.42</t>
  </si>
  <si>
    <t xml:space="preserve">Kompletna dobava in polaganje toplotno izolacije  iz kamene volne tipa   KI NaturBoard TPS ali ekvivalentno, d= 5,00 cm kot izolacija pod estrihom, vključno z vsem potrebnim materialom, vsemi obdelavami prebojev in zaključkov in spojev brez toplotnih mostov z ostalimi elementi toplotne zaščite zgradbe, prenosi do mesta vgraditve ter z vsemi pomožimi in pripravljalnimi deli.
Obračun po tlorisni površini tlaka. </t>
  </si>
  <si>
    <t xml:space="preserve">Kompletna dobava in polaganje toplotno izolacije  iz pohodnih talnih plošč iz kamene volne tipa KI DF ali ekvivalentno, d= 8,00 cm kot izolacija pod estrihom, vključno z vsem potrebnim materialom, vsemi obdelavami prebojev in zaključkov in spojev brez toplotnih mostov z ostalimi elementi toplotne zaščite zgradbe, prenosi do mesta vgraditve ter z vsemi pomožimi in pripravljalnimi deli.
Obračun po tlorisni površini tlaka. </t>
  </si>
  <si>
    <t>B4.1</t>
  </si>
  <si>
    <t>B4.2</t>
  </si>
  <si>
    <t>B4.4</t>
  </si>
  <si>
    <t>deb. 6,00 cm</t>
  </si>
  <si>
    <t>streha - tehnični prostor</t>
  </si>
  <si>
    <t>deb. 5,50 cm - armiran, vključno z mrežo q-283</t>
  </si>
  <si>
    <t>B4.3</t>
  </si>
  <si>
    <t>B4.5</t>
  </si>
  <si>
    <t>B/4.0</t>
  </si>
  <si>
    <t>Dobava in položitev talne keramike v notranjih prostorih - dimenzije 60/60 cm, debeline 9,00 mm polaganje na stik, min. drsnost R10, tipa REFIN, BLOCK Nickel ali ekvivalentno. Polaganje v cement - akrilatno lepilo deb. 0,50 cm, z nizkostensko keramično zaključno obrobo (zaokrožnica), višine 4,00 cm, s fugiranjem. Barvo, tip in način polaganja po izboru arhitekta!</t>
  </si>
  <si>
    <t>Dobava in položitev talne keramike - dimenzije 33/33 cm, debeline 8,00 mm polaganje na stik, min. drsnost R10, tipa GORENJE Madison grey ali ekvivalentno. Polaganje v cement - akrilatno lepilo deb. 0,50 cm, z nizkostensko keramično zaključno obrobo (zaokrožnica), višine 4,00 cm, s fugiranjem. Barvo, tip in način polaganja po izboru arhitekta!</t>
  </si>
  <si>
    <t>B7.1</t>
  </si>
  <si>
    <t>B7.2</t>
  </si>
  <si>
    <t>B7.3</t>
  </si>
  <si>
    <t>1.nadstropje</t>
  </si>
  <si>
    <t>B7.4</t>
  </si>
  <si>
    <t>B/8.0</t>
  </si>
  <si>
    <t>Kompletna dobava in izvedba suhomontažnega modularnega stropa s snemljivimi ploščami, tipa Knauf AMF THERMATEX Hygena (bel), debeline 15 mm ali ekvivalnetno, raster 600/600 mm; plošče se montirajo na tipsko pocinkano kovinsko podkonstrukcijo, sistema C VT 15/24 ali ekvivalentno. Cena zajema izreze odprtin različnih oblik in velikosti, vključno z vsemi potrebnimi odri in prenosi ter transporti</t>
  </si>
  <si>
    <t>B8.3</t>
  </si>
  <si>
    <t>B8.4</t>
  </si>
  <si>
    <t>B8.5</t>
  </si>
  <si>
    <t>B8.6</t>
  </si>
  <si>
    <t>Kompletna dobava in izvedba montažne požarno odporne predelne stene EI60, d = 200 mm, enojna kovinska podkonstrukcija d = 150 mm, obojestranska dvoslojna obloga s požarno odpornimi mavčnimi ploščami d = 12,5 mm, tipa Knauf Fireboard A1 ali ekvivalentno, samonosna izolacija d = 150 mm tipa KI Akustik Board ali ekvivalentno, upoštevati PE folijo na obeh straneh, ocenjena zvočna izolativnost Rwmin = 53 dB, bandažirano v kvaliteti K2, višina stene do 4,00 m, vključno  z  vsemi  potrebnimi  odri  in  prenosi ter transporti.
Upoštevati v ceni ojačitve za sanitarno keramiko in podkonstrukcijo za izvedbo vratnih in okenskih odprtin.
Pri montažnih MK stenah upoštevati dodatno ojačitveno podkonstrukcijo v predelih montaže stenskega pohištva</t>
  </si>
  <si>
    <t>Kompletna dobava in izvedba montažne predelne stene d = 200 mm, enojna kovinska podkonstrukcija d = 150 mm, obojestranska dvoslojna obloga z mavčnimi ploščami d = 12,5 mm, iz mikroarmiranih plošč tipa Knauf diamant ali ekvivalentno, samonosna izolacija d = 150 mm  tipa KI Akustik Board, upoštevati PE folijo na obeh straneh, ocenjena zvočna izolativnost Rwmin = 53 dB, bandažirano v kvaliteti K2, višina stene do 4,00 m, vključno  z  vsemi  potrebnimi  odri  in  prenosi ter transporti.
Upoštevati v ceni ojačitve za sanitarno keramiko in podkonstrukcijo za izvedbo vratnih in okenskih odprtin.
Pri montažnih MK stenah upoštevati dodatno ojačitveno podkonstrukcijo v predelih montaže stenskega pohištva</t>
  </si>
  <si>
    <t>Kompletna dobava in izvedba montažne požarno odporne predelne stene EI60, d = 150 mm, enojna kovinska podkonstrukcija d = 100 mm, obojestranska dvoslojna obloga s požarno odpornimi mavčnimi ploščami d = 12,5 mm, tipa Knauf Fireboard A1 ali ekvivalentno, samonosna izolacija d = 100 mm tipa KI Akustik Board ali ekvivalentno, upoštevati PE folijo na obeh straneh, ocenjena zvočna izolativnost Rwmin = 53 dB, bandažirano v kvaliteti K2, višina stene do 4,00 m, vključno  z  vsemi  potrebnimi  odri  in  prenosi ter transporti.
Upoštevati v ceni ojačitve za sanitarno keramiko in podkonstrukcijo za izvedbo vratnih in okenskih odprtin.
Pri montažnih MK stenah upoštevati dodatno ojačitveno podkonstrukcijo v predelih montaže stenskega pohištva</t>
  </si>
  <si>
    <t>Kompletna dobava in izvedba montažne predelne stene d = 150 mm, enojna kovinska podkonstrukcija d = 100 mm, obojestranska dvoslojna obloga z mavčnimi ploščami d = 12,5 mm, iz mikroarmiranih plošč tipa Knauf diamant ali ekvivalentno, samonosna izolacija d = 100 mm  tipa KI Akustik Board, upoštevati PE folijo na obeh straneh, ocenjena zvočna izolativnost Rwmin = 53 dB, bandažirano v kvaliteti K2, višina stene do 4,00 m, vključno  z  vsemi  potrebnimi  odri  in  prenosi ter transporti.
Upoštevati v ceni ojačitve za sanitarno keramiko in podkonstrukcijo za izvedbo vratnih in okenskih odprtin.
Pri montažnih MK stenah upoštevati dodatno ojačitveno podkonstrukcijo v predelih montaže stenskega pohištva</t>
  </si>
  <si>
    <t>Kompletna dobava in izvedba montažne predelne stene d = 100 mm, enojna kovinska podkonstrukcija d = 50 mm, obojestranska dvoslojna obloga z mavčnimi ploščami d = 12,5 mm, iz mikroarmiranih plošč tipa Knauf diamant ali ekvivalentno, samonosna izolacija d = 50 mm tipa KI Akustik Board ali ekvivalentno, upoštevati PE folijo na obeh straneh, ocenjena zvočna izolativnost Rwmin = 53 dB, bandažirano v kvaliteti K2, višina stene do 4,00 m, vključno  z  vsemi  potrebnimi  odri  in  prenosi ter transporti.
Upoštevati v ceni ojačitve za sanitarno keramiko in podkonstrukcijo za izvedbo vratnih in okenskih odprtin.
Pri montažnih MK stenah upoštevati dodatno ojačitveno podkonstrukcijo v predelih montaže stenskega pohištva</t>
  </si>
  <si>
    <t>B8.7</t>
  </si>
  <si>
    <t>Kompletna dobava in izvedba oblaganja notranjih okenskih in vratnih špalet z MK plošč tipa Knauf  ali ekvivalentno, enoslojne plošče, 12,5 mm neposredna vgranjda na podlago, bandažirano v kvaliteti K2, vključno z vsemi kotnim profili, vključno  z  vsemi  potrebnimi  odri  in  prenosi ter transporti.</t>
  </si>
  <si>
    <t>B8.8</t>
  </si>
  <si>
    <t>Kompletna dobava in izvedba zapiranja podometnih sanitarnih kotličkov z MK mikroarmiranimi ploščami tipa Knauf diamant ali ekvivalentno, dvoslojne plošče, 2x 12,5 mm na kovinski podkonstrukciji, bandažirano v kvaliteti K2, višina stene do 1,50 m, vključno  z  vsemi  potrebnimi  odri  in  prenosi ter transporti.</t>
  </si>
  <si>
    <t>B8.9</t>
  </si>
  <si>
    <t>Kompletna dobava in izvedba oblaganja stropa zunanje nadstrešnice s cementnimi ploščami  tipa Knauf  Aquapanel outdoor ali ekvivalentno, enoslojne plošče, 12,5 mm na kovinski podkonstrukciji, bandažirano v kvaliteti K2, vključno z vsemi kotnim profili, vključno  z  vsemi  potrebnimi  odri  in  prenosi ter transporti. Podlago pripraviti za nanos zaključnega fasadnega ometa.</t>
  </si>
  <si>
    <t xml:space="preserve">Podkonstrukcija:
</t>
  </si>
  <si>
    <t>alu škatlasti profil 50/50/5 mm - 13,5 m1</t>
  </si>
  <si>
    <t>alu škatlasti profil 40/40/4 mm - 19,5 m1</t>
  </si>
  <si>
    <t>Obloga iz črnih eloksiranih alu plošč - debelina 10 mm:</t>
  </si>
  <si>
    <t>plošča 2000/1350/10 mm - 2kom</t>
  </si>
  <si>
    <t>plošča 2000/280/10 mm - 2kom</t>
  </si>
  <si>
    <t>plošča 1350/300/10 mm - 1kom</t>
  </si>
  <si>
    <r>
      <t xml:space="preserve">Kompletna izdelava, dobava in montaža </t>
    </r>
    <r>
      <rPr>
        <u/>
        <sz val="10"/>
        <rFont val="Arial Narrow"/>
        <family val="2"/>
      </rPr>
      <t xml:space="preserve"> označevalnih table iz črnih alu  panelov in alu jeklene podkonastrukcije konstrukcije </t>
    </r>
    <r>
      <rPr>
        <sz val="10"/>
        <rFont val="Arial Narrow"/>
        <family val="2"/>
      </rPr>
      <t>, z vsem potrebnim spojnim in pritrdilnim materialom.   Vključno z vsemi pomožnimi, pripravljalnimi in zaključnimi deli ter  vsemi  potrebnimi horizontalnimi in vertikalnimi transporti. V postavki zajeti potrebno gravuro alu plošč, po grafični predlogi v načrtu arhitekture</t>
    </r>
  </si>
  <si>
    <t>označevalna tabla</t>
  </si>
  <si>
    <t>B2.12</t>
  </si>
  <si>
    <t>B/9.0</t>
  </si>
  <si>
    <t>Kompletna izdelava, dobava in montaža električnega osebnega dvigala brez strojnice, s sistemskim certifikatom, v samostojnem AB jašku :
tipa Kone Monospace 300 DX, PW13/10-19 ali ekvivalentno</t>
  </si>
  <si>
    <r>
      <rPr>
        <b/>
        <sz val="10"/>
        <rFont val="Arial Narrow"/>
        <family val="2"/>
        <charset val="238"/>
      </rPr>
      <t>hitrost:</t>
    </r>
    <r>
      <rPr>
        <sz val="10"/>
        <rFont val="Arial Narrow"/>
        <family val="2"/>
      </rPr>
      <t xml:space="preserve"> min. 1.0 m/s
</t>
    </r>
    <r>
      <rPr>
        <b/>
        <sz val="10"/>
        <rFont val="Arial Narrow"/>
        <family val="2"/>
        <charset val="238"/>
      </rPr>
      <t>nosilnost:</t>
    </r>
    <r>
      <rPr>
        <sz val="10"/>
        <rFont val="Arial Narrow"/>
        <family val="2"/>
      </rPr>
      <t xml:space="preserve"> 13 oseb ali 1000 kg
</t>
    </r>
    <r>
      <rPr>
        <b/>
        <sz val="10"/>
        <rFont val="Arial Narrow"/>
        <family val="2"/>
        <charset val="238"/>
      </rPr>
      <t>višina:</t>
    </r>
    <r>
      <rPr>
        <sz val="10"/>
        <rFont val="Arial Narrow"/>
        <family val="2"/>
      </rPr>
      <t xml:space="preserve"> 7245 mm
</t>
    </r>
    <r>
      <rPr>
        <b/>
        <sz val="10"/>
        <rFont val="Arial Narrow"/>
        <family val="2"/>
        <charset val="238"/>
      </rPr>
      <t>Število izhod/vstop:</t>
    </r>
    <r>
      <rPr>
        <sz val="10"/>
        <rFont val="Arial Narrow"/>
        <family val="2"/>
      </rPr>
      <t xml:space="preserve"> 3 - neprehodna kabina         
</t>
    </r>
  </si>
  <si>
    <r>
      <rPr>
        <b/>
        <sz val="10"/>
        <rFont val="Arial Narrow"/>
        <family val="2"/>
      </rPr>
      <t>velikost AB jaška</t>
    </r>
    <r>
      <rPr>
        <sz val="10"/>
        <rFont val="Arial Narrow"/>
        <family val="2"/>
        <charset val="238"/>
      </rPr>
      <t xml:space="preserve"> (min): širina: 2150 mm, globina: 2950 mm</t>
    </r>
  </si>
  <si>
    <r>
      <rPr>
        <b/>
        <sz val="10"/>
        <rFont val="Arial Narrow"/>
        <family val="2"/>
      </rPr>
      <t>višina glave jaška:</t>
    </r>
    <r>
      <rPr>
        <sz val="10"/>
        <rFont val="Arial Narrow"/>
        <family val="2"/>
      </rPr>
      <t xml:space="preserve"> 3700 mm</t>
    </r>
  </si>
  <si>
    <r>
      <rPr>
        <b/>
        <sz val="10"/>
        <rFont val="Arial Narrow"/>
        <family val="2"/>
      </rPr>
      <t xml:space="preserve">svetle dimenzije kabine </t>
    </r>
    <r>
      <rPr>
        <sz val="10"/>
        <rFont val="Arial Narrow"/>
        <family val="2"/>
      </rPr>
      <t xml:space="preserve">(min): 1400 mm (širina) x 2500 mm (dolžina) x 2300 mm (višina) </t>
    </r>
  </si>
  <si>
    <r>
      <rPr>
        <b/>
        <sz val="10"/>
        <rFont val="Arial Narrow"/>
        <family val="2"/>
      </rPr>
      <t xml:space="preserve">Kabina </t>
    </r>
    <r>
      <rPr>
        <sz val="10"/>
        <rFont val="Arial Narrow"/>
        <family val="2"/>
      </rPr>
      <t xml:space="preserve">(po izboru naročnika): izbor iz predloženih katalogov, stene iz </t>
    </r>
    <r>
      <rPr>
        <b/>
        <sz val="10"/>
        <rFont val="Arial Narrow"/>
        <family val="2"/>
      </rPr>
      <t>brušene nerjaveče pločevine Asturias Satin</t>
    </r>
    <r>
      <rPr>
        <sz val="10"/>
        <rFont val="Arial Narrow"/>
        <family val="2"/>
      </rPr>
      <t xml:space="preserve">, tla po izboru naročnika debeline 23 mm, strop </t>
    </r>
    <r>
      <rPr>
        <b/>
        <sz val="10"/>
        <rFont val="Arial Narrow"/>
        <family val="2"/>
      </rPr>
      <t>CL80</t>
    </r>
    <r>
      <rPr>
        <sz val="10"/>
        <rFont val="Arial Narrow"/>
        <family val="2"/>
      </rPr>
      <t xml:space="preserve"> iz brušene nerjaveče pločevine </t>
    </r>
    <r>
      <rPr>
        <b/>
        <sz val="10"/>
        <rFont val="Arial Narrow"/>
        <family val="2"/>
      </rPr>
      <t>Asturias Satin</t>
    </r>
    <r>
      <rPr>
        <sz val="10"/>
        <rFont val="Arial Narrow"/>
        <family val="2"/>
      </rPr>
      <t xml:space="preserve"> in varčnimi LED svetilkami, ogledalo na zadnji steni v delni višini in delni širini, inox okroglo oprijemalo </t>
    </r>
    <r>
      <rPr>
        <b/>
        <sz val="10"/>
        <rFont val="Arial Narrow"/>
        <family val="2"/>
      </rPr>
      <t>HR53</t>
    </r>
    <r>
      <rPr>
        <sz val="10"/>
        <rFont val="Arial Narrow"/>
        <family val="2"/>
      </rPr>
      <t xml:space="preserve"> z zaobljenimi zaključki na stranski steni, zaščitna okrogla letev po obodu kabine na višini cca. 15,00 cm, zasilna avtomatska razsvetljava, avtomatska programljiva ventilacija, </t>
    </r>
    <r>
      <rPr>
        <b/>
        <sz val="10"/>
        <rFont val="Arial Narrow"/>
        <family val="2"/>
      </rPr>
      <t>GSM telefonski vmesnik</t>
    </r>
    <r>
      <rPr>
        <sz val="10"/>
        <rFont val="Arial Narrow"/>
        <family val="2"/>
      </rPr>
      <t xml:space="preserve"> s SIM kartico za prenos podatkov in povezavo med kabino in klicnim centrom za primer reševanja ujetih oseb iz kabine (omogoča klic na 4 predhodno programirane številke)</t>
    </r>
  </si>
  <si>
    <r>
      <rPr>
        <b/>
        <sz val="10"/>
        <rFont val="Arial Narrow"/>
        <family val="2"/>
      </rPr>
      <t>vrata jaška</t>
    </r>
    <r>
      <rPr>
        <sz val="10"/>
        <rFont val="Arial Narrow"/>
        <family val="2"/>
      </rPr>
      <t xml:space="preserve">: avtomatska dvodelna teleskopska polna vrata s krili in okvirji iz brušene nerjaveče pločevine Asturias Satin, širina: 1100 mm; višina min: 2100 mm, požarna odpornost EI60 - v pritlični etaži, vzdrževalni panel (MAP) vgrajen na vratni okvir v najvišji postaji                                                                 </t>
    </r>
  </si>
  <si>
    <r>
      <t xml:space="preserve">Mikroprocesorsko krmiljenje: simplex krmiljenje gor in dol, požarno krmiljenje - evakuacijska vožnja v glavno postajo (pritličje) ob alarmu za požar po SIST EN 81-73, </t>
    </r>
    <r>
      <rPr>
        <b/>
        <sz val="10"/>
        <rFont val="Arial Narrow"/>
        <family val="2"/>
      </rPr>
      <t>električno in mehansko reševanje v primeru ujetih oseb v kabini</t>
    </r>
    <r>
      <rPr>
        <sz val="10"/>
        <rFont val="Arial Narrow"/>
        <family val="2"/>
        <charset val="238"/>
      </rPr>
      <t xml:space="preserve">, avtomatsko natančno pristajanje in niveliranje kabine, predčasno odpiranje vrat pri vožnji v postajo, filter proti radijskim motnjam, priklop na hišni agregat, servisni panel za vzdrževalca v najvišji postaji nameščen v vratnem okvirju, </t>
    </r>
    <r>
      <rPr>
        <b/>
        <sz val="10"/>
        <rFont val="Arial Narrow"/>
        <family val="2"/>
      </rPr>
      <t>napredne funkcije ko dvigalo ni v uporabi</t>
    </r>
    <r>
      <rPr>
        <sz val="10"/>
        <rFont val="Arial Narrow"/>
        <family val="2"/>
        <charset val="238"/>
      </rPr>
      <t xml:space="preserve"> (stand-by, avtomatski izklop razsvetljave, avtomatski izklop ventilatorja, sporočilni pokazatelji se zatemnijo), </t>
    </r>
    <r>
      <rPr>
        <b/>
        <sz val="10"/>
        <color theme="4"/>
        <rFont val="Arial Narrow"/>
        <family val="2"/>
      </rPr>
      <t>digitalni vmesnik API</t>
    </r>
    <r>
      <rPr>
        <sz val="10"/>
        <rFont val="Arial Narrow"/>
        <family val="2"/>
        <charset val="238"/>
      </rPr>
      <t xml:space="preserve"> (application programming interface) </t>
    </r>
    <r>
      <rPr>
        <b/>
        <sz val="10"/>
        <rFont val="Arial Narrow"/>
        <family val="2"/>
      </rPr>
      <t>za povezavo dvigala za storitve v oblaku</t>
    </r>
    <r>
      <rPr>
        <sz val="10"/>
        <rFont val="Arial Narrow"/>
        <family val="2"/>
        <charset val="238"/>
      </rPr>
      <t xml:space="preserve"> na osnovi</t>
    </r>
    <r>
      <rPr>
        <b/>
        <sz val="10"/>
        <rFont val="Arial Narrow"/>
        <family val="2"/>
      </rPr>
      <t xml:space="preserve"> IoT tehnologije</t>
    </r>
    <r>
      <rPr>
        <sz val="10"/>
        <rFont val="Arial Narrow"/>
        <family val="2"/>
        <charset val="238"/>
      </rPr>
      <t xml:space="preserve"> pametnih zgradb</t>
    </r>
  </si>
  <si>
    <t>Hodnik K.01</t>
  </si>
  <si>
    <t xml:space="preserve">Keramični umivalnik brez preliva, dimenzija: 600mm x 400mm, kot npr.: Geberit Renova NR1 artikel št.KG258567000 brez preliva, višina montaže: zgornji rob umivalnika 83cm od tal </t>
  </si>
  <si>
    <t>Keramični umivalnik brez preliva, dimenzija: 480mm x 350mm, kot npr.: Geberit Renova NR1 artikel št.KG258567000 brez preliva, višina montaže:  (otroški)</t>
  </si>
  <si>
    <t>Enoročna armatura s podaljšano ročko kot npr: Hansamediopro art. Št. 0171 2192</t>
  </si>
  <si>
    <t>Ogledalo 60 x60 cm</t>
  </si>
  <si>
    <t>Polica pod ogledalom, dolž. 60cm x 15cm, material: kerrock, višina montaže: 100cm od tal</t>
  </si>
  <si>
    <t>nosilec za  tekoče milo</t>
  </si>
  <si>
    <t>nosilec za detinfekcijsko sredstvo</t>
  </si>
  <si>
    <t>stenski podajalnik papirnatih brisač-zloženk</t>
  </si>
  <si>
    <t xml:space="preserve">Inox koš s pokrovom na pedal za WC. 20 l </t>
  </si>
  <si>
    <t>Center dobrega počutja K.02</t>
  </si>
  <si>
    <t xml:space="preserve">GS - GARDEROBNA STENA, mere 40xh200cm, oplemenitena iverica z ABS nalimki, vsaj 3 garderobne kljuke, </t>
  </si>
  <si>
    <t>Kabinet K.03</t>
  </si>
  <si>
    <t>Stol z rokonasloni</t>
  </si>
  <si>
    <t>Delovna miza iz HPL plošče na podnožju 300x70 cm</t>
  </si>
  <si>
    <t>PP - POMIČNI PREDALNIK na koleščkih, mere cca. 42x58x59cm</t>
  </si>
  <si>
    <t>Shramba K.04</t>
  </si>
  <si>
    <t>VO -visoka omara     170x40x210, dvojna vrata,  šest pomičnih  polic (višina police min. 32 cm)</t>
  </si>
  <si>
    <t>VO -visoka omara     175x60x210, dvojna vrata,  šest pomičnih  polic (višina police min. 32 cm)</t>
  </si>
  <si>
    <t>Fizioterapija K.05</t>
  </si>
  <si>
    <t>Konferenčna miza 260 x 90 cm, kovinsko podnožje in površina mize iz laminata</t>
  </si>
  <si>
    <t>Stol konferenčni nakladalni: npr. HOWE 40/4 armchair, grey, tapeciran v naravnem usnju po izbiri arhitekta</t>
  </si>
  <si>
    <t xml:space="preserve">Televizor stenski 65˝ s stenskim nosilcem -opis: diagonala zaslona 65″,  tehnologija IPS ali Amoled,  osnovna ločljivost 4K,  fiksirani ali integriran zvočnik najmanj 20W,  priklopi HDMI, DVI, USB, Avdio, RF antenski vhod, vmesnik brezžični LAN, energijski razred A,  samodejno iskanje kanalov in izklop, vklop ob izpadu elektrike, naprava za prenos slike in zvoka prek UTP kabla za predvajanje vsebine, </t>
  </si>
  <si>
    <t>Pisarna 1 K.06</t>
  </si>
  <si>
    <t>Delovna miza  L oblike iz HPL plošče na podnožju 190x70 cm + 120x70 cm</t>
  </si>
  <si>
    <t>Stol za paciente, leseno sedalo kovinsko podnožje</t>
  </si>
  <si>
    <r>
      <t>Sanitarna stena Kerrock 80x210 - vsebuje kerrock umivalnik s sifonom, ogledalo s polico, lučko  -</t>
    </r>
    <r>
      <rPr>
        <sz val="10"/>
        <color indexed="30"/>
        <rFont val="Arial Narrow"/>
        <family val="2"/>
      </rPr>
      <t>ni potrebno polaganje  keramike</t>
    </r>
  </si>
  <si>
    <t>VO -visoka omara, dim (ŠxGxV):  60x45x210, dvojna vrata,  šest pomičnih  polic (višina police min. 32 cm)</t>
  </si>
  <si>
    <t>Pisarna 2 K.07</t>
  </si>
  <si>
    <t>Delovna miza  L oblike iz HPL plošče na podnožju 140x70 cm + 155x70 cm</t>
  </si>
  <si>
    <t>Delovna miza  L oblike iz HPL plošče na podnožju 140x70 cm + 100x70 cm</t>
  </si>
  <si>
    <t xml:space="preserve">Delovna miza iz HPL plošče na podnožju 140x70 cm </t>
  </si>
  <si>
    <t>Pregrada (med mizama) iz HPL plošče višine 30 cm in dolžine 140 cm, vključno s polico iste dolžine in širine 20 cm</t>
  </si>
  <si>
    <t>Čajna kuhinja K.08</t>
  </si>
  <si>
    <r>
      <t xml:space="preserve">Delovni  pult iz antibakterijskega kerrocka z zaokrožnico ter inox koritom z odcejevalnikom  in stenska obloga antibakterijski kerrock -264x60 cm </t>
    </r>
    <r>
      <rPr>
        <sz val="10"/>
        <color theme="4"/>
        <rFont val="Arial Narrow"/>
        <family val="2"/>
        <charset val="238"/>
      </rPr>
      <t xml:space="preserve"> - ni potrebno polaganje  keramike</t>
    </r>
  </si>
  <si>
    <t>Vgradni hladilnik, npr. Bosch, KUL15A65, z zamrzovalnim predelom</t>
  </si>
  <si>
    <t>Polovična steklokeramična kuhalna plošča, npr. Bosch, PKF375FP1E</t>
  </si>
  <si>
    <t>Izvlečna kuhinjska napa BOSCH kot.npr.DFL064W50</t>
  </si>
  <si>
    <t>Maska za hladilnik  širine 60 cm</t>
  </si>
  <si>
    <t>WC Ž K.09</t>
  </si>
  <si>
    <t>Toaletni komplet za WC</t>
  </si>
  <si>
    <t>Keramični umivalnik brez preliva, dimenzija: 600mm x 440mm, kot npr.: Geberit Renova NR1 artikel št.KG258567000 brez preliva, višina montaže: zgornji rob umivalnika 83cm od tal</t>
  </si>
  <si>
    <t>Držalo za WC krtačo zidno s krtačo</t>
  </si>
  <si>
    <t>Doza za WC papir v roli -mini 400m1</t>
  </si>
  <si>
    <t>nosilec za dezinfekcijsko sredstvo</t>
  </si>
  <si>
    <t>kaseta za higienske vložke</t>
  </si>
  <si>
    <t>pregradna stena s trojnimi vrati in dvema vmesnima stenama  iz kompakt plošče 280/180</t>
  </si>
  <si>
    <t>WC M K.10</t>
  </si>
  <si>
    <t>keramični umivalnik brez preliva, dimenzija: 600mm x 440mm, kot npr.: Geberit Renova NR1 artikel št.KG258567000 brez preliva, višina montaže: zgornji rob umivalnika 83cm od tal</t>
  </si>
  <si>
    <t>enoročna armatura s podaljšano ročko kot npr: Hansamediopro art. Št. 0171 2192</t>
  </si>
  <si>
    <t>držalo za WC krtačo zidno s krtačo</t>
  </si>
  <si>
    <t>doza za WC papir v roli -mini 400m1</t>
  </si>
  <si>
    <t>ogledalo 60 x60 cm</t>
  </si>
  <si>
    <t>polica pod ogledalom, dolž. 60cm x 15cm, material: kerrock, višina montaže: 100cm od tal</t>
  </si>
  <si>
    <t>pregradna stena z vrati iz kompakt plošče 90/180</t>
  </si>
  <si>
    <t>Individualno svetovanje K.11</t>
  </si>
  <si>
    <t>Delovna miza  L oblike iz HPL plošče na podnožju 120x70 cm + 35x70 cm</t>
  </si>
  <si>
    <t>VO -visoka omara  90x40x210, dvojna vrata,  šest pomičnih  polic (višina police min. 32 cm)</t>
  </si>
  <si>
    <t>Pisarna 3 K.12</t>
  </si>
  <si>
    <t>Garderoba K.13</t>
  </si>
  <si>
    <t>Kovinska garderobna omara za shranjevanje oblačil za zaposlene z vmesno pregrado za ločitev čistih in umazanih oblačil, Zunanje mere (VxŠxG, mm): 1800 x 400 x 500  enokrilna vrata• cilindrična ključavnica s ključem• polica, obešalni drog, obešalo
• prezračevalne reže</t>
  </si>
  <si>
    <t>Garderobna klop, samostojna, samostoječa,z laminatnimi ploščami z ABS nalimki.Zunanje mere (VxŠxG, mm): 420 x 3000 x 300</t>
  </si>
  <si>
    <t>Garderobna klop, samostojna, samostoječa,z laminatnimi ploščami z ABS nalimki.Zunanje mere (VxŠxG, mm): 420 x 1800 x 300</t>
  </si>
  <si>
    <t>WC K.14</t>
  </si>
  <si>
    <t>pregradna stena z dvoje vrat in vmesne stene iz kompakt plošče 185/180</t>
  </si>
  <si>
    <t>Tuš K.15</t>
  </si>
  <si>
    <t>Predavalnica K.16</t>
  </si>
  <si>
    <t>poslovno izobraževalni projektor, FHD LED, visoka svetilnost 1080p, 4000 ANSI lumnov,  funkcija takojšnjega vklopa in izklopa, H/V trapeza, nastavljivost slike v 4 vogalih, kot nagiba 360, kot npr. Viewsonic LS610HDH 4000A, stropni alu nosilec projektorja</t>
  </si>
  <si>
    <t>motorizirano električno projekcijsko platno, razmerje 4:3, dimenzije platna 340x263 cm, projekcijska površina 330x248 cm, kot npr. Adeo elegance 350 Motorized</t>
  </si>
  <si>
    <t xml:space="preserve">Delovna miza iz HPL plošče na podnožju 240x70 cm </t>
  </si>
  <si>
    <t>Arhiv K.17</t>
  </si>
  <si>
    <t>Kovinska arhivska omara s 4 pomičnimi policami, dim. (ŠxGxV):80x50x195 cm, cilindrićna kljućavnica</t>
  </si>
  <si>
    <t>Čisto perilo K.19</t>
  </si>
  <si>
    <t>Kovinska garderobna omara za shranjevanje oblačil z vmesno pregrado za ločitev čistih in umazanih oblačil, Zunanje mere (VxŠxG, mm): 1800 x 1200 x 400  enokrilna vrata• cilindrična ključavnica s ključem• polica, obešalni drog, obešalo
• prezračevalne reže</t>
  </si>
  <si>
    <t>Kovinska garderobna omara za shranjevanje oblačil z vmesno pregrado za ločitev čistih in umazanih oblačil, Zunanje mere (VxŠxG, mm): 1800 x 2000 x 400  enokrilna vrata• cilindrična ključavnica s ključem• polica, obešalni drog, obešalo
• prezračevalne reže</t>
  </si>
  <si>
    <t>Kovinska garderobna omara za shranjevanje oblačil z vmesno pregrado za ločitev čistih in umazanih oblačil, Zunanje mere (VxŠxG, mm): 1800 x 1000 x 400  enokrilna vrata• cilindrična ključavnica s ključem• polica, obešalni drog, obešalo
• prezračevalne reže</t>
  </si>
  <si>
    <t>Perilo K.21</t>
  </si>
  <si>
    <t>NO -nizka omara  60x45x100, dvojna vrata in,  3 pomične  police in pokrivno ploščo</t>
  </si>
  <si>
    <t>SKUPAJ NOTRANJA OPREMA KLET</t>
  </si>
  <si>
    <t>Čakalnica 1 0.03</t>
  </si>
  <si>
    <t>stol za čakalnico -  trosed Ana -leseni, , podnožje kovinsko, sedišče krivljena vezana plošča, finalna obdelava laminat, podnožje barva aluminija, laminat svetlo sive barve:*opomba - stol mora ustrezati higienskim standardom za zdravstveni dom</t>
  </si>
  <si>
    <t>Čakalnica 2 0.04</t>
  </si>
  <si>
    <t>stol za čakalnico -  dvosed Ana -leseni, , podnožje kovinsko, sedišče krivljena vezana plošča, finalna obdelava laminat, podnožje barva aluminija, laminat svetlo sive barve:*opomba - stol mora ustrezati higienskim standardom za zdravstveni dom</t>
  </si>
  <si>
    <t>Informator 0.05</t>
  </si>
  <si>
    <t>Delovni  pult iz oplemenitene iverice in HPL obloge z ABS nalimki - 240x40 cm</t>
  </si>
  <si>
    <t>Osebni računalnik + samostoječi zaslon + miška in tipkovnica</t>
  </si>
  <si>
    <t>Klicni center 0.06</t>
  </si>
  <si>
    <t>Delovna miza  L oblike iz HPL plošče na podnožju 120x70 cm + 75x60 cm</t>
  </si>
  <si>
    <t>Urgenca 0.07</t>
  </si>
  <si>
    <t xml:space="preserve">Medicinski voziček dim (ŠxDxV): 55x70x100 cm </t>
  </si>
  <si>
    <t>Hladilnik za cepiva - vgrajen pod pultno</t>
  </si>
  <si>
    <r>
      <t xml:space="preserve">Delovni  pult iz antibakterijskega kerrocka z zaokrožnico ter  koritom 295x60 cm in stenska obloga antibakterijski kerrock  </t>
    </r>
    <r>
      <rPr>
        <sz val="10"/>
        <color theme="4"/>
        <rFont val="Arial Narrow"/>
        <family val="2"/>
        <charset val="238"/>
      </rPr>
      <t xml:space="preserve"> - ni potrebno polaganje  keramike</t>
    </r>
  </si>
  <si>
    <r>
      <t>Delovni  pult iz antibakterijskega kerrocka z zaokrožnico ter  koritom 240x60 cm  in stenska obloga antibakterijski kerrock</t>
    </r>
    <r>
      <rPr>
        <sz val="10"/>
        <color theme="4"/>
        <rFont val="Arial Narrow"/>
        <family val="2"/>
        <charset val="238"/>
      </rPr>
      <t xml:space="preserve"> - ni potrebno polaganje  keramike</t>
    </r>
  </si>
  <si>
    <t>ViO-Viseča omarica z dvojnimi vrat 60 x 30x 70 spodaj led osvetlitev</t>
  </si>
  <si>
    <t xml:space="preserve">Delovna miza iz HPL plošče na podnožju 120x70 cm </t>
  </si>
  <si>
    <t>EKG 0.08</t>
  </si>
  <si>
    <t>Ordinacija 0.09</t>
  </si>
  <si>
    <t>Hladilnik za cepiva (prestavlje iz drugega prostora)</t>
  </si>
  <si>
    <t>WC M - osebje 0.10</t>
  </si>
  <si>
    <t>pregradna stena z vrati iz kompakt plošče 160/180</t>
  </si>
  <si>
    <t>WC Ž - osebje 0.11</t>
  </si>
  <si>
    <t>Keramični umivalnik brez preliva, dimenzija: 450mm x 400mm, kot npr.: Geberit Renova NR1 artikel št.KG258567000 brez preliva, višina montaže: zgornji rob umivalnika 83cm od tal</t>
  </si>
  <si>
    <t>Ambulanta 3 - SMS 0.12</t>
  </si>
  <si>
    <t>Kartotečna omara</t>
  </si>
  <si>
    <t>NO -visoka omara     120x40x100, dvojna vrata,  2 pomičnih  polic (višina police min. 32 cm)</t>
  </si>
  <si>
    <t>Zložljiva polica iz antibakterijskega kerrocka z zaokrožnico - 90x30 cm</t>
  </si>
  <si>
    <t>Delovna miza  L oblike iz HPL plošče na podnožju 120x70 cm + 140x70 cm</t>
  </si>
  <si>
    <t>Delovni stol</t>
  </si>
  <si>
    <t>Ordinacija 3 0.13</t>
  </si>
  <si>
    <t>VO -visoka omara 90x40x210, dvojna vrata,  šest pomičnih polic (višina police min. 32 cm)</t>
  </si>
  <si>
    <t>Referenčna ambulanta 2 0.14</t>
  </si>
  <si>
    <t>Delovna miza L oblike iz HPL plošče na podnožju 100x70 cm + 90x70 cm</t>
  </si>
  <si>
    <t>VO -visoka omara 60x40x210, dvojna vrata,  šest pomičnih polic (višina police min. 32 cm)</t>
  </si>
  <si>
    <t xml:space="preserve">Ambulanta 1 - SMS 0.15 </t>
  </si>
  <si>
    <t>Ordinacija 1 0.16</t>
  </si>
  <si>
    <t>Ambulanta 2 - SMS 0.17</t>
  </si>
  <si>
    <t>Ordinacija 2 0.18</t>
  </si>
  <si>
    <t>Referenčna ambulanta 1 0.19</t>
  </si>
  <si>
    <t>Delovna miza L oblike iz HPL plošče na podnožju 75x70 cm + 160x70 cm</t>
  </si>
  <si>
    <t>WC Ž 0.20</t>
  </si>
  <si>
    <t>WC invalidi 0.21</t>
  </si>
  <si>
    <t>Toaletni komplet</t>
  </si>
  <si>
    <t>keramični umivalnik brez preliva, dimenzija: 650mm x 550mm, kot npr.: Keramag Renova Nr.1 Comfort artikel št. 25 85 67a brez preliva, višina montaže: zgornji rob umivalnika 83cm od tal</t>
  </si>
  <si>
    <t>enoročna armatura s podaljšano ročko, 
kot npr.: Hansamedipro artikel št. 0171 2192</t>
  </si>
  <si>
    <t>nagibno ogledalo dimenzije 60cm x 45cm, višina montaže: spodnji rob ogledala 105cm od tal, kot npr.: Kolo Lehnen Evolution L31201100</t>
  </si>
  <si>
    <t>nosileco za  tekoče milo</t>
  </si>
  <si>
    <t>2x stenski konzolni dvižni inox ročaj za invalida, kot npr.: KOLO Lehnen concept 70cm - wall mounte U-shaped hinged support handle</t>
  </si>
  <si>
    <t>WC M 0.22</t>
  </si>
  <si>
    <t>Čakalnica 0.24</t>
  </si>
  <si>
    <t xml:space="preserve">Stenski obešalnik </t>
  </si>
  <si>
    <t>Boks 1 0.26</t>
  </si>
  <si>
    <r>
      <t>Sanitarna stena Kerrock 70x210 - vsebuje kerrock umivalnik s sifonom, ogledalo s polico, lučko  -</t>
    </r>
    <r>
      <rPr>
        <sz val="10"/>
        <color indexed="30"/>
        <rFont val="Arial Narrow"/>
        <family val="2"/>
      </rPr>
      <t>ni potrebno polaganje  keramike</t>
    </r>
  </si>
  <si>
    <t>Boks 2 0.27</t>
  </si>
  <si>
    <t>SKUPAJ NOTRANJA OPREMA PRITLIČJE</t>
  </si>
  <si>
    <t>SEZNAM OPREME - PRIZIDEK 1. nadstropje</t>
  </si>
  <si>
    <t>Čakalnica 1 1.02</t>
  </si>
  <si>
    <t>Čakalnica 2 1.03</t>
  </si>
  <si>
    <t>Čakalnica 3 1.04</t>
  </si>
  <si>
    <t>Ambulanta 4 - SMS 1.05</t>
  </si>
  <si>
    <t>Ordinacija 4 1.06</t>
  </si>
  <si>
    <t>VO -visoka omara 90x40x200, dvojna vrata,  šest pomičnih polic (višina police min. 32 cm)</t>
  </si>
  <si>
    <t>Ambulanta 5 - SMS 1.07</t>
  </si>
  <si>
    <t>Ordinacija 5 1.08</t>
  </si>
  <si>
    <t>Referenčna ambulanta 3 1.09</t>
  </si>
  <si>
    <t>Delovna miza L oblike iz HPL plošče na podnožju 100x70 cm +160x70 cm</t>
  </si>
  <si>
    <t>VO -visoka omara 60x40x200, dvojna vrata,  šest pomičnih polic (višina police min. 32 cm)</t>
  </si>
  <si>
    <t>Čajna kuhinja/sejna soba 1.10</t>
  </si>
  <si>
    <r>
      <t xml:space="preserve">Delovni  pult iz antibakterijskega kerrocka z zaokrožnico ter  koritom z odcejevalnikom  in stenska obloga antibakterijski kerrock -300x60 cm </t>
    </r>
    <r>
      <rPr>
        <sz val="10"/>
        <color theme="4"/>
        <rFont val="Arial Narrow"/>
        <family val="2"/>
        <charset val="238"/>
      </rPr>
      <t xml:space="preserve"> - ni potrebno polaganje  keramike</t>
    </r>
  </si>
  <si>
    <t>Vgradni pomivalni stroj, npr. Bosch, SMV4HCX08E. Širine 40 cm</t>
  </si>
  <si>
    <t>Maska za hladilnik širine 60 cm</t>
  </si>
  <si>
    <t>Maska za pomivalni stroj širine 60 cm</t>
  </si>
  <si>
    <t xml:space="preserve">Televizor stenski 65˝ z stenskim nosilcem -opis: diagonala zaslona 65″,  tehnologija IPS ali Amoled,  osnovna ločljivost 4K,  fiksirani ali integriran zvočnik najmanj 20W,  priklopi HDMI, DVI, USB, Avdio, RF antenski vhod, vmesnik brezžični LAN, energijski razred A,  samodejno iskanje kanalov in izklop, vklop ob izpadu elektrike, naprava za prenos slike in zvoka prek UTP kabla za predvajanje vsebine, </t>
  </si>
  <si>
    <t>Konferenčna miza 530 x 200 cm, kovinsko podnožje in površina mize iz laminata</t>
  </si>
  <si>
    <t>Ambulanta 6 - SMS 1.11</t>
  </si>
  <si>
    <t>Ordinacija 6 1.12</t>
  </si>
  <si>
    <t>Ambulanta 7 - SMS 1.13</t>
  </si>
  <si>
    <t>Ordinacija 7 1.14</t>
  </si>
  <si>
    <t>Referenčna ambulanta 4 1.15</t>
  </si>
  <si>
    <t>Delovna miza L oblike iz HPL plošče na podnožju 100x70 cm + 160x70 cm</t>
  </si>
  <si>
    <t>Ambulanta 8 - SMS 1.16</t>
  </si>
  <si>
    <t>Ordinacija 8 1.17</t>
  </si>
  <si>
    <t>VO -visoka omara 120x40x210, dvojna vrata,  šest pomičnih polic (višina police min. 32 cm)</t>
  </si>
  <si>
    <t>WC Ž - osebje 1.18</t>
  </si>
  <si>
    <t>pregradna stena z vrati iz kompakt plošče 200/180</t>
  </si>
  <si>
    <t>WC M - osebje 1.19</t>
  </si>
  <si>
    <t>pregradna stena z vrati in vmesno steno iz kompakt plošče 100/180</t>
  </si>
  <si>
    <t>WC Ž 1.20</t>
  </si>
  <si>
    <t>WC M 1.21</t>
  </si>
  <si>
    <t>SKUPAJ NOTRANJA OPREMA NADSTROPJE</t>
  </si>
  <si>
    <t>B9.1</t>
  </si>
  <si>
    <t>NOTRANJA OPREMA KLET</t>
  </si>
  <si>
    <t>C2.0</t>
  </si>
  <si>
    <t>C3.0</t>
  </si>
  <si>
    <t>NOTRANJA OPREMA PRITLIČJE</t>
  </si>
  <si>
    <t>NOTRANJA OPREMA 1. NADSTROPJE</t>
  </si>
  <si>
    <t>C/1.0</t>
  </si>
  <si>
    <t>C1.1</t>
  </si>
  <si>
    <t>C1.2</t>
  </si>
  <si>
    <t>C1.3</t>
  </si>
  <si>
    <t>C1.4</t>
  </si>
  <si>
    <t>C1.5</t>
  </si>
  <si>
    <t>C1.6</t>
  </si>
  <si>
    <t>C1.7</t>
  </si>
  <si>
    <t>C1.8</t>
  </si>
  <si>
    <t>C1.9</t>
  </si>
  <si>
    <t>C1.10</t>
  </si>
  <si>
    <t>C1.11</t>
  </si>
  <si>
    <t>C1.12</t>
  </si>
  <si>
    <t>C1.13</t>
  </si>
  <si>
    <t>C1.14</t>
  </si>
  <si>
    <t>C1.15</t>
  </si>
  <si>
    <t>C1.16</t>
  </si>
  <si>
    <t>C1.17</t>
  </si>
  <si>
    <t>C1.18</t>
  </si>
  <si>
    <t>C1.19</t>
  </si>
  <si>
    <t>C1.20</t>
  </si>
  <si>
    <t>C1.21</t>
  </si>
  <si>
    <t>C1.22</t>
  </si>
  <si>
    <t>C1.23</t>
  </si>
  <si>
    <t>C1.24</t>
  </si>
  <si>
    <t>C1.25</t>
  </si>
  <si>
    <t>C1.26</t>
  </si>
  <si>
    <t>C1.27</t>
  </si>
  <si>
    <t>C1.28</t>
  </si>
  <si>
    <t>C1.29</t>
  </si>
  <si>
    <t>C1.30</t>
  </si>
  <si>
    <t>C1.31</t>
  </si>
  <si>
    <t>C1.32</t>
  </si>
  <si>
    <t>C1.33</t>
  </si>
  <si>
    <t>C1.34</t>
  </si>
  <si>
    <t>C1.35</t>
  </si>
  <si>
    <t>C1.36</t>
  </si>
  <si>
    <t>C1.37</t>
  </si>
  <si>
    <t>C1.38</t>
  </si>
  <si>
    <t>C1.39</t>
  </si>
  <si>
    <t>C1.40</t>
  </si>
  <si>
    <t>C1.41</t>
  </si>
  <si>
    <t>C1.42</t>
  </si>
  <si>
    <t>C1.43</t>
  </si>
  <si>
    <t>C1.44</t>
  </si>
  <si>
    <t>C1.45</t>
  </si>
  <si>
    <t>C1.46</t>
  </si>
  <si>
    <t>C1.47</t>
  </si>
  <si>
    <t>C1.48</t>
  </si>
  <si>
    <t>C1.49</t>
  </si>
  <si>
    <t>C1.50</t>
  </si>
  <si>
    <t>C1.51</t>
  </si>
  <si>
    <t>C1.52</t>
  </si>
  <si>
    <t>C1.53</t>
  </si>
  <si>
    <t>C1.54</t>
  </si>
  <si>
    <t>C1.55</t>
  </si>
  <si>
    <t>C1.56</t>
  </si>
  <si>
    <t>C1.57</t>
  </si>
  <si>
    <t>C1.58</t>
  </si>
  <si>
    <t>C1.59</t>
  </si>
  <si>
    <t>C1.60</t>
  </si>
  <si>
    <t>C1.61</t>
  </si>
  <si>
    <t>C1.62</t>
  </si>
  <si>
    <t>C1.63</t>
  </si>
  <si>
    <t>C1.64</t>
  </si>
  <si>
    <t>C1.65</t>
  </si>
  <si>
    <t>C1.66</t>
  </si>
  <si>
    <t>C1.67</t>
  </si>
  <si>
    <t>C1.68</t>
  </si>
  <si>
    <t>C1.69</t>
  </si>
  <si>
    <t>C1.70</t>
  </si>
  <si>
    <t>C1.71</t>
  </si>
  <si>
    <t>C1.72</t>
  </si>
  <si>
    <t>C1.73</t>
  </si>
  <si>
    <t>C1.74</t>
  </si>
  <si>
    <t>C1.75</t>
  </si>
  <si>
    <t>C1.76</t>
  </si>
  <si>
    <t>C1.77</t>
  </si>
  <si>
    <t>C1.78</t>
  </si>
  <si>
    <t>C1.79</t>
  </si>
  <si>
    <t>C1.80</t>
  </si>
  <si>
    <t>C1.81</t>
  </si>
  <si>
    <t>C1.82</t>
  </si>
  <si>
    <t>C1.83</t>
  </si>
  <si>
    <t>C1.84</t>
  </si>
  <si>
    <t>C1.85</t>
  </si>
  <si>
    <t>C1.86</t>
  </si>
  <si>
    <t>C1.87</t>
  </si>
  <si>
    <t>C1.88</t>
  </si>
  <si>
    <t>C1.89</t>
  </si>
  <si>
    <t>C1.90</t>
  </si>
  <si>
    <t>C1.91</t>
  </si>
  <si>
    <t>C1.92</t>
  </si>
  <si>
    <t>C1.93</t>
  </si>
  <si>
    <t>C1.94</t>
  </si>
  <si>
    <t>C1.95</t>
  </si>
  <si>
    <t>C1.96</t>
  </si>
  <si>
    <t>C1.97</t>
  </si>
  <si>
    <t>C1.98</t>
  </si>
  <si>
    <t>C1.99</t>
  </si>
  <si>
    <t>C1.100</t>
  </si>
  <si>
    <t>C1.101</t>
  </si>
  <si>
    <t>C1.102</t>
  </si>
  <si>
    <t>C1.103</t>
  </si>
  <si>
    <t>C/2.0</t>
  </si>
  <si>
    <t>C2.1</t>
  </si>
  <si>
    <t>C2.2</t>
  </si>
  <si>
    <t>C2.3</t>
  </si>
  <si>
    <t>C2.4</t>
  </si>
  <si>
    <t>C2.5</t>
  </si>
  <si>
    <t>C2.6</t>
  </si>
  <si>
    <t>C2.7</t>
  </si>
  <si>
    <t>C2.8</t>
  </si>
  <si>
    <t>C2.9</t>
  </si>
  <si>
    <t>C2.10</t>
  </si>
  <si>
    <t>C2.11</t>
  </si>
  <si>
    <t>C2.12</t>
  </si>
  <si>
    <t>C2.13</t>
  </si>
  <si>
    <t>C2.14</t>
  </si>
  <si>
    <t>C2.15</t>
  </si>
  <si>
    <t>C2.16</t>
  </si>
  <si>
    <t>C2.18</t>
  </si>
  <si>
    <t>C2.19</t>
  </si>
  <si>
    <t>C2.20</t>
  </si>
  <si>
    <t>C2.21</t>
  </si>
  <si>
    <t>C2.22</t>
  </si>
  <si>
    <t>C2.23</t>
  </si>
  <si>
    <t>C2.24</t>
  </si>
  <si>
    <t>C2.25</t>
  </si>
  <si>
    <t>C2.26</t>
  </si>
  <si>
    <t>C2.27</t>
  </si>
  <si>
    <t>C2.28</t>
  </si>
  <si>
    <t>C2.29</t>
  </si>
  <si>
    <t>C2.30</t>
  </si>
  <si>
    <t>C2.31</t>
  </si>
  <si>
    <t>C2.32</t>
  </si>
  <si>
    <t>C2.34</t>
  </si>
  <si>
    <t>C2.36</t>
  </si>
  <si>
    <t>C2.37</t>
  </si>
  <si>
    <t>C2.38</t>
  </si>
  <si>
    <t>C2.39</t>
  </si>
  <si>
    <t>C2.40</t>
  </si>
  <si>
    <t>C2.41</t>
  </si>
  <si>
    <t>C2.42</t>
  </si>
  <si>
    <t>C2.43</t>
  </si>
  <si>
    <t>C2.44</t>
  </si>
  <si>
    <t>C2.45</t>
  </si>
  <si>
    <t>C2.46</t>
  </si>
  <si>
    <t>C2.47</t>
  </si>
  <si>
    <t>C2.48</t>
  </si>
  <si>
    <t>C2.49</t>
  </si>
  <si>
    <t>C2.50</t>
  </si>
  <si>
    <t>C2.51</t>
  </si>
  <si>
    <t>C2.52</t>
  </si>
  <si>
    <t>C2.53</t>
  </si>
  <si>
    <t>C2.54</t>
  </si>
  <si>
    <t>C2.55</t>
  </si>
  <si>
    <t>C2.56</t>
  </si>
  <si>
    <t>C2.57</t>
  </si>
  <si>
    <t>C2.58</t>
  </si>
  <si>
    <t>C2.59</t>
  </si>
  <si>
    <t>C2.60</t>
  </si>
  <si>
    <t>C2.61</t>
  </si>
  <si>
    <t>C2.62</t>
  </si>
  <si>
    <t>C2.63</t>
  </si>
  <si>
    <t>C2.64</t>
  </si>
  <si>
    <t>C2.65</t>
  </si>
  <si>
    <t>C2.66</t>
  </si>
  <si>
    <t>C2.67</t>
  </si>
  <si>
    <t>C2.68</t>
  </si>
  <si>
    <t>C2.69</t>
  </si>
  <si>
    <t>C2.70</t>
  </si>
  <si>
    <t>C2.72</t>
  </si>
  <si>
    <t>C2.73</t>
  </si>
  <si>
    <t>C2.74</t>
  </si>
  <si>
    <t>C2.75</t>
  </si>
  <si>
    <t>C2.76</t>
  </si>
  <si>
    <t>C2.77</t>
  </si>
  <si>
    <t>C2.78</t>
  </si>
  <si>
    <t>C2.79</t>
  </si>
  <si>
    <t>C2.80</t>
  </si>
  <si>
    <t>C2.82</t>
  </si>
  <si>
    <t>C2.83</t>
  </si>
  <si>
    <t>C2.84</t>
  </si>
  <si>
    <t>C2.85</t>
  </si>
  <si>
    <t>C2.86</t>
  </si>
  <si>
    <t>C2.87</t>
  </si>
  <si>
    <t>C2.88</t>
  </si>
  <si>
    <t>C2.89</t>
  </si>
  <si>
    <t>C2.90</t>
  </si>
  <si>
    <t>C2.91</t>
  </si>
  <si>
    <t>C2.93</t>
  </si>
  <si>
    <t>C2.94</t>
  </si>
  <si>
    <t>C2.95</t>
  </si>
  <si>
    <t>C2.96</t>
  </si>
  <si>
    <t>C2.97</t>
  </si>
  <si>
    <t>C2.98</t>
  </si>
  <si>
    <t>C2.99</t>
  </si>
  <si>
    <t>C2.100</t>
  </si>
  <si>
    <t>C2.101</t>
  </si>
  <si>
    <t>C2.102</t>
  </si>
  <si>
    <t>C2.103</t>
  </si>
  <si>
    <t>C2.105</t>
  </si>
  <si>
    <t>C2.106</t>
  </si>
  <si>
    <t>C2.107</t>
  </si>
  <si>
    <t>C2.108</t>
  </si>
  <si>
    <t>C2.109</t>
  </si>
  <si>
    <t>C2.110</t>
  </si>
  <si>
    <t>C2.111</t>
  </si>
  <si>
    <t>C2.112</t>
  </si>
  <si>
    <t>C2.114</t>
  </si>
  <si>
    <t>C2.115</t>
  </si>
  <si>
    <t>C2.116</t>
  </si>
  <si>
    <t>C2.117</t>
  </si>
  <si>
    <t>C2.118</t>
  </si>
  <si>
    <t>C2.119</t>
  </si>
  <si>
    <t>C2.120</t>
  </si>
  <si>
    <t>C2.121</t>
  </si>
  <si>
    <t>C2.122</t>
  </si>
  <si>
    <t>C2.123</t>
  </si>
  <si>
    <t>C2.124</t>
  </si>
  <si>
    <t>C2.126</t>
  </si>
  <si>
    <t>C2.127</t>
  </si>
  <si>
    <t>C2.128</t>
  </si>
  <si>
    <t>C2.129</t>
  </si>
  <si>
    <t>C2.130</t>
  </si>
  <si>
    <t>C2.131</t>
  </si>
  <si>
    <t>C2.132</t>
  </si>
  <si>
    <t>C2.133</t>
  </si>
  <si>
    <t>C2.135</t>
  </si>
  <si>
    <t>C2.136</t>
  </si>
  <si>
    <t>C2.137</t>
  </si>
  <si>
    <t>C2.138</t>
  </si>
  <si>
    <t>C2.139</t>
  </si>
  <si>
    <t>C2.140</t>
  </si>
  <si>
    <t>C2.141</t>
  </si>
  <si>
    <t>C2.142</t>
  </si>
  <si>
    <t>C2.143</t>
  </si>
  <si>
    <t>C2.145</t>
  </si>
  <si>
    <t>C2.146</t>
  </si>
  <si>
    <t>C2.147</t>
  </si>
  <si>
    <t>C2.148</t>
  </si>
  <si>
    <t>C2.149</t>
  </si>
  <si>
    <t>C2.150</t>
  </si>
  <si>
    <t>C2.151</t>
  </si>
  <si>
    <t>C2.152</t>
  </si>
  <si>
    <t>C2.153</t>
  </si>
  <si>
    <t>C2.154</t>
  </si>
  <si>
    <t>C2.155</t>
  </si>
  <si>
    <t>C2.156</t>
  </si>
  <si>
    <t>C2.157</t>
  </si>
  <si>
    <t>C2.158</t>
  </si>
  <si>
    <t>C2.159</t>
  </si>
  <si>
    <t>C2.160</t>
  </si>
  <si>
    <t>C2.161</t>
  </si>
  <si>
    <t>C2.162</t>
  </si>
  <si>
    <t>C2.163</t>
  </si>
  <si>
    <t>C2.164</t>
  </si>
  <si>
    <t>C2.165</t>
  </si>
  <si>
    <t>C2.166</t>
  </si>
  <si>
    <t>C2.167</t>
  </si>
  <si>
    <t>C2.168</t>
  </si>
  <si>
    <t>C2.169</t>
  </si>
  <si>
    <t>C2.170</t>
  </si>
  <si>
    <t>C2.171</t>
  </si>
  <si>
    <t>C2.172</t>
  </si>
  <si>
    <t>C2.173</t>
  </si>
  <si>
    <t>C2.174</t>
  </si>
  <si>
    <t>C2.175</t>
  </si>
  <si>
    <t>C2.176</t>
  </si>
  <si>
    <t>C2.177</t>
  </si>
  <si>
    <t>C2.178</t>
  </si>
  <si>
    <t>C2.179</t>
  </si>
  <si>
    <t>C2.180</t>
  </si>
  <si>
    <t>C2.181</t>
  </si>
  <si>
    <t>C2.182</t>
  </si>
  <si>
    <t>C2.183</t>
  </si>
  <si>
    <t>C2.184</t>
  </si>
  <si>
    <t>C2.185</t>
  </si>
  <si>
    <t>C2.186</t>
  </si>
  <si>
    <t>C2.187</t>
  </si>
  <si>
    <t>C2.188</t>
  </si>
  <si>
    <t>C2.189</t>
  </si>
  <si>
    <t>C2.190</t>
  </si>
  <si>
    <t>C2.191</t>
  </si>
  <si>
    <t>C2.192</t>
  </si>
  <si>
    <t>C2.193</t>
  </si>
  <si>
    <t>C2.195</t>
  </si>
  <si>
    <t>C/3.0</t>
  </si>
  <si>
    <t>PRIZIDEK JUG</t>
  </si>
  <si>
    <t>NAKLONSKA PODPORNA AB STENA</t>
  </si>
  <si>
    <t>Nabava,  dobava  in vgradnja vertikalne toplotne izolacije nad HI obodnih sten,  deb. d=22 cm (12+10 cm), iz ekstrudiranega polistirena z gladko površino in z robovi, obdelanimi v obliki črke L, tlačne trdnosti min. 300 kPa, λmax = 0,035 W/mK, npr. Fibran XPS300L, vključno z vsemi pomožnimi, pripravljalnimi in zaključnimi deli ter  vsemi  potrebnimi horizontalnimi in vertikalnimi transporti. Nad nivojem terena mora imeti zunanji sloj izolacije narebrano površino - tipa XPS etics</t>
  </si>
  <si>
    <t>A7.14a</t>
  </si>
  <si>
    <t>►toplotna izolacija iz plošč kamene volne 
za kontaktne fasade, tipa ki FKD-N Thermal, 
(λmax=0,034 w/mk, razplastna trdnost ≥ 7,5 kpa, razred gorljivosti A1)
debeline 22,00 cm, lepljenje in poglobljeno sidranje plošč z namenskimi vijačnimi fasadnimi pritrdili tipa PPV, dolžine min 280 mm, 6 kosov/m2 po sistemu W, vgradnja pokrivnih čepov iz kamene volne tipa FKD, debelina 20,00 mm</t>
  </si>
  <si>
    <t>►toplotna izolacija iz plošč kamene volne 
za kontaktne fasade, tipa ki FKD-N Thermal, 
(λmax=0,034 w/mk, razplastna trdnost ≥ 7,5 kpa, razred gorljivosti A1)
debeline 24,00 cm, lepljenje in poglobljeno sidranje plošč z namenskimi vijačnimi fasadnimi pritrdili tipa PPV, dolžine min 300,00 mm, 6 kosov/m2 po sistemu W, vgradnja pokrivnih čepov iz kamene volne tipa FKD, debelina 20,00 mm</t>
  </si>
  <si>
    <t>►toplotna izolacija iz plošč kamene volne 
za kontaktne fasade, tipa ki FKD-N Thermal, 
(λmax=0,034 w/mk, razplastna trdnost ≥ 7,5 kpa, razred gorljivosti A1)
debeline 10,00 cm, lepljenje in poglobljeno sidranje plošč z namenskimi vijačnimi fasadnimi pritrdili tipa PPV, dolžine min 140 mm, 6 kosov/m2 po sistemu W, vgradnja pokrivnih čepov iz kamene volne tipa FKD, debelina 20,00 mm</t>
  </si>
  <si>
    <t>► toplotna izolacija iz plošč kamene volne 
za kontaktne fasade, tipa ki FKD-N Thermal, 
(λmax=0,034 w/mk, razplastna trdnost ≥ 7,5 kpa, razred gorljivosti A1)
debeline 8,00 cm, lepljenje in poglobljeno sidranje plošč z namenskimi vijačnimi fasadnimi pritrdili tipa PPV, dolžine min 120 mm, 6 kosov/m2 po sistemu W, vgradnja pokrivnih čepov iz kamene volne tipa FKD, debelina 20,00 mm</t>
  </si>
  <si>
    <t>Končno čiščenje objekta in odnos vsega materiala in opreme z gradbišča, vključno s končnim finim čiščenjem stavbnega pohištva in vseh površin objekta (notranjih in zunanjih). Notranje prostore je potrebno pripraviti ustrezno za postavitev predvidenega pohištva.</t>
  </si>
  <si>
    <t>► inženir (izvajalec)</t>
  </si>
  <si>
    <t>► KV – delavec (izvajalec)</t>
  </si>
  <si>
    <t>Odvoz izkopanega materiala na stalno deponijo. Nakladanje je zajeto skupaj z izkopom. V postavki mora biti zajeto tudi plačilo komunalnega prispevka za stalno deponijo. Izvajalec je dolžan nadzoru predložiti evidenčne liste. Količine so računanje v raščenem stanju</t>
  </si>
  <si>
    <t>Splošna določila:</t>
  </si>
  <si>
    <t>Enotne cene morajo vsebovati:
* vsa potrebna dokumentacija za začetek del,
* vsa potrebna pripravljalna in pospravljalna dela,
* pregled in čiščenje podloge, nanos izravnalne mase, kjer je to potrebno,
* snemanje potrebnih izmer na gradbišču in po načrtih,
* prenos in obeleževanje višinskih točk na objektu,
* po potrebi izdelava vzorca in vgradnja le-tega na objektu,
* ves potrebni material: glavni, pomožni, pritrdilni in vezni material,
* vse potrebne transporte in prenose,
* ustrezno začasno skladiščenje na delovišču,
* vsa potrebna pomožna sredstva za montažo in demontažo na objektu,
* uporabo vse potrebne mehanizacije ali drugih delovnih sredstev z vsemi stroški povezanimi s tem,
* usklajevanje z osnovnim načrtom in posvetovanje s projektantom,
* vso potrebno delo do končnega izdelka,
* vso potrebno zunanje (tehnolog, laboratorij) in notranje kontrole kakovosti,
* vsa potrebna dokazovanja kakovosti materiala, pravilnega načina izvedbe in izvedenih del (certifikati uporabljenih materialov, meritve tlačne trdnosti, poročila, itd.),
* terminsko usklajevanje del z ostalimi izvajalci na objektu,
* vse potrebne ukrepe za doseganje zahtevane kakovosti in rokov iz potrjenega terminskega plana izvajalca,
* popravilo morebitne povzročene škode ostalim izvajalcem na gradbišču,
* čiščenje prostorov, nakladanje in odvoz odpadnega materiala na stalno deponijo.
* plačilo komunalnega prispevka za stalno deponijo odpadnega materiala,
* projektantski in geotehnični nadzor,</t>
  </si>
  <si>
    <t xml:space="preserve">Projektantski nadzor. </t>
  </si>
  <si>
    <t>Geotehnični nadzor.</t>
  </si>
  <si>
    <t>Izravnava površine in priprava podlage za vgradnjo armature in izvedbo naklonske AB podporne stene, vključno z vsemi pomožnimi deli</t>
  </si>
  <si>
    <t xml:space="preserve">Izvedba inklinometrskih meritev.                            </t>
  </si>
  <si>
    <t xml:space="preserve">Vgradnja in geodetsko opazovanje reperjev na obstoječi konstrukciji ZD Medvode, v smereh y,x,z. Skupaj 4 točke. </t>
  </si>
  <si>
    <t>* strošek črpanja podzemne in padavinske vode iz gradbene jame,
* čiščenje celotne vidne površine pilotne stene varovanja gradbene jame, za pripravo ustrezne podlage za vgranjo izravnalnega betona, vključno z vsemi pomožnimi deli ter potrebnimi delovnimi odri, 
* izdelavo tehnološko ekonomskega elaborata,
* razstavljanje vrtalne garniture, nakladanje in odvoz po končanih delih s pridobitvijo vseh potrebnih dovoljenj,
* transport vrtalne garniture ter preostale opreme za izdelavo potrebnih konstrukcij,  transport vrtalne garniture ter preostale opreme za izdelavo IBO sider, transport garniture ter preostale opreme in orodja za izvedbo varovanja gradbene jame,
* transport potrebnih garnitur (za vrtine, IBO SIDRA, ZAGATNIC) na gradbišće, z vsemi potrebnimi dovoljenji,razkladanjem na gradbišču in pripravo za vrtanje,
* geodetska dela: zakoličba geodetskih in višinskih točk ter postavitev in zavarovanje profilov za zakoličbo objekta - v rastrih 10 m in na robnih točkah,
* OPOMBA: Meritve se izvajajo skladno s standardom ASTM D4945-08. Oprema za meritve mora biti ustrezno kalibrirana kar se nadzoru dokaže z ustreznimi in veljavnimi dokumenti. Meritve in analize izvajajo inženirji specialisti z nivojem znanja "Ekspert" ali "Master", ki so certificirani s strani PDCA ali Foundation QA.
* Izvedba inklinometrskih meritev (najmanj 6 inklinometrov) ter izdelava vmesnih poročil in končnega poročila inklinometrskih meritev,
* vgradnja in geodetsko opazovanje reperjev v smereh y,x,z (skupaj 4 točke) ter izdelava vmesnih poročil in končnega poročila geodetskih reperskih meritev,
* izdelava elaborata o rezultatih nosilnosti IBO sider.</t>
  </si>
  <si>
    <t>►ab temeljna plošča, d =45,00 cm</t>
  </si>
  <si>
    <t>►ab pravokotni steber klet 45/45 cm</t>
  </si>
  <si>
    <t>►ab pravokotni steber pritličje 45/45 cm</t>
  </si>
  <si>
    <t>►ab nosilec pritličje</t>
  </si>
  <si>
    <t>►ab nosilec 1. nadstropje</t>
  </si>
  <si>
    <t>►ab pravokotni steber 1. nadstropje 45/45 cm</t>
  </si>
  <si>
    <t>►ab stene streha (izhod in tehnični prostor + atika)</t>
  </si>
  <si>
    <t>►ab plošča nad izhodom na streho</t>
  </si>
  <si>
    <t>A4.29</t>
  </si>
  <si>
    <t>A4.30</t>
  </si>
  <si>
    <t>A4.31</t>
  </si>
  <si>
    <t>Vsa betonska dela se morajo izvajati po določilih veljavnih tehničnih predpisov RS za to vrsto del. Vsi betoni morajo biti dobavljeni iz betonarn in morajo biti ustrezno certificirani skladno z veljavnimi predpisi v RS. Uporaba betona narejenega na gradbišču ni dovoljena. 
Betonska dela se izvajajo na osnovi projekta za izvedbo in potrjenega projekta izvajanja betonskih konstrukcij. Ob izvedbi je potrebno upoštevati varnostni načrt in sprotno izvajati vse ukrepe v tej fazi izvajanje del, ki izhajajo iz varnostnega načrta.
Izvajalec je dolžan izdelati projekt betona pred izvajanjem betonerskih del. Projekt betona predhodno potrdi projektant gradbeni konstrukcij 
* merodajne so lastnosti betonov in armature, ki so navedene v posamezni postavki popisa oziroma v statičnem računu in armaturnih načrtih. V primeru neskladnosti velja tolmačenje odgovornega projektanta gradbenih konstrukcij z vpisom v gradbeni dnevnik 
 * Betonska dela se morajo izvajati po določilih veljavnih tehničnih predpisih in normativih v soglasju s SIST EN 206:2013 in nacionalnim dodatkom SIST 1026:2016. 
* Izvajalec je dolžan zagotoviti nego betona, ki vsebuje zaščito vgrajenega betona do polne trdnosti pred prevelikim izhlapevanjem vode iz betona, prevelikim osončenjem in pregrevanjem, ter zaščito pred nizkimi temperaturami. 
* v zahtevnejših meteoroloških pogojih (npr. nizke temperature ali visoke) je izvajalec je dolžan vgraditi dodatke za izvedbo betonov v takih pogojih 
* Izvajalec je dolžan zagotavljati redno vzorčenje vgrajenih materialov in dokazovanje izpolnjevanja v projektu predvidenih lastnosti 
* Izvajalec mora skladno s projektom za izvedbo oziroma skladno z navodili s strani posameznih VD, ki izhajajo iz izvedbe instalacij pustiti v vseh betonskih konstrukcijah odprtine za montažo instalacij. 
* Konstrukcije iz betona morajo biti ravne brez votlih mest in brez iztekanj cementnega gela na stikih opažev. 
* Vse betonske površine mora izvajalec predati popolnoma ravne, vse neravnine, ki bi jih bilo morebiti potrebno izravnati se upoštevajo kot nekvalitetne in gredo na račun izvajalca betonskih del. 
* Vsi betoni morajo biti izdelani v kvalitetnem opažu in ravni. Videz betona mora slediti določilom, ki izhajajo iz smernic DBV/BDZ, osnova pa po DIN 18217 in DIN 18500, zahtevani razred določen pri posameznih postavkah. 
* Za obliko in mesto morebitne delovne rege oz. prekinitve betoniranja se je treba predhodno dogovoriti z VP in projektantom gradbenih konstrukcij, o čemer je obvestiti NI gradbenih del.</t>
  </si>
  <si>
    <t xml:space="preserve">* izvajalec mora v času izvajanja del zagotavljati stalno nemoteno delo in delovanje celotnega objekta, če je ta v uporabi. Predhodno se mora z uporabnikom objekta dogovoriti in uskladiti dela, ki povzročajo hrup ali tresljaje se morajo izvajati v časovnih terminih, ki so dogovorjeni z uporabnikom v obliki zapisnika skladno ob uvedbi v delo in potrjenega terminskega plana. 
* Izvajalec mora izdelati in zagotoviti takšno vrsto zaščite objekta, prostorov..., katera v popolnosti preprečuje onesnaževanje objekta ali njegovih delov v času izvajanja del (prah, odpadki, hrup...) </t>
  </si>
  <si>
    <t xml:space="preserve">Standardi za betonska dela vsebujejo poleg izdelave opisane v posameznih postavkah, 
še vsa potrebna pomožna dela in sicer:
* dela in ukrepe po določilih veljavnih predpisih varstva pri delu. 
* čiščenje in močenje opažev neposredno pred betoniranjem. 
* čiščenje betonskega železa od blata, maščob in rje, ki se lušči, postavljanje podložk in začasno vezanje armature k opažu. 
* razna popravila opažev pri betoniranju. 
* vgrajevanje betona v opaže, premeščanje lijaka med betoniranjem, premeščanje vibratorjev, ipd. 
* čiščenje prostorov in delovnih naprav po končanem delu. 
* nega betona (zaščita in močenje betona) skladno s projektom betona. 
* Pred pričetkom vgrajevanja betona morata biti opaž in armatura popolnoma zalit z betonom; 
* beton mora biti gost in brez gnezd. Armatura mora ostati na svojem mestu in mora biti obdana s predpisanim zaščitnim slojem betona (glej statični izračun). 
* višina prostega pada betona ne sme biti večja od 1,00 m. V primeru da se mora beton vgrajevati z večje višine je potrebno, da bi preprečili segregacijo, uporabiti eno od priznanih metod za vgrajevanje betona. 
* kvaliteta betona mora ustrezati zahtevam splošnih določil za betonska dela in opisu del.
* kot vidne konstrukcije se smatrajo vse tiste konstrukcije iz betona, ki ostanejo po izdelavi neometane ali neobložene. Te površine morajo biti izvedene v kvaliteti VB3 (C(3), T(3), P(3) po SIST-TP CEN/TR 15739
Betonske površine morajo biti ravne in vertikalne skladno z DIN normativi za ustrezne objekte (DIN 18802). Vidne betonske površine ne smejo biti krpane ali kako drugače zidarsko obdelane. Dopustna je samo obdelava odprtin za vezanje opažev in sicer tako, da se jih zapre s plastičnimi čepi. 
* ročno vgrajevanje z ročnim ali strojnim zgoščevanjem betona v konstrukcije določenega preseka po opisu del. 
* naprava in transport betona s prenosom vsega materiala do mesta vgrajevanja, 
* vsa pomožna dela po opisu splošnih določil za betonska dela. </t>
  </si>
  <si>
    <t>Vsi proizvodi morajo biti izdelani iz kvalitetnega materiala in skladno z veljavnimi tehnicnim predpisi in harmoniziranimi standardi, predvsem pa:
* Cement – 1. del: Sestava, zahteve in merila skladnosti za običajne cemente : SIST EN 197-1:2002 
* Agregati za beton : SIST EN 12620:2002 
* Lahki agregati – 1. del: Lahki agregati za beton, malto in injekcijsko malto : SIST EN 13055-1:2002 
* Beton - 1.del - Specifikacija, lastnosti, proizvodnja in skladnost:  SIST EN 206:2013 in SIST 1026:2016
* Armatura : slovensko tehnično soglasje STS-05/007, za armaturne mreže : STS-05/012, za rezano in krivljeno armaturo : STS-06/042 
* Betonarna: Certifikat kontrole proizvodnje s strani certifikacijskega organa 
* Kemijski dodatki za beton: SIST EN 934-2:2002, SIST EN 934-4:2002, SIST EN 934-6:2002.
Način obračuna popisnih postavk: 
• vgrajevanje betona se obračunava v m3 betona ali kot je navedeno v opisu del. 
• pri obračunu količin vgrajenega betona se odštejejo vse odprtine ne glede na velikost. 
• obračun armature se izvede na osnovi dejansko vgrajene armature na osnovi armaturnih načrtov. 
• dodatki za morebitne oteževalne okoliščine izvedbe del se ne obračunavajo posebej, če ni v popusu del določene posebej. 
• AB plošče in stene - požarna odpornost REI 60, če ni v ŠPV določeno drugače.</t>
  </si>
  <si>
    <t>V cene po e.m. je vključiti: 
* vse obveznosti, ki izhajajo iz splošnih in posebnih zahtev 
* izdelavo projekta izvajanja betonskih konstrukcij skladno s standardom SIST EN 13670, 
* podati poročilo o betonarni, ki bo izdelala betone in poročilo 
* vsa potrebna pripravljalna dela, 
* snemanje potrebnih izmer na gradbišču, prenos in obeleževanje višinskih točk na objektu, 
* ves potrebni pomožni material za vgradnjo armature in vgradnjo betona, 
* vse potrebne transporte in prenose, 
* ustrezno začasno skladiščenje na delovišču, 
* vsa potrebna pomožna sredstva za kakovostno vgradnjo betona, 
* uporabo vse potrebne mehanizacije ali drugih delovnih sredstev z vsemi stroški povezanimi z izvedbo del, 
* usklajevanje z načrtom za izvedbo in posvetovanje s projektantom, 
* vse potrebno delo do končnega izdelka, 
* čiščenje betonskih površin,
* brušenje in kitanje površin na poškodvanih mestih ali na mestih z nekakovostno vgradnjo betona 
* vsa potrebna zunanja (tehnolog, laboratorij) in notranja kontrola kakovosti,
* vsa potrebna dokazovanja kakovosti materiala, pravilnega načina izvedbe in izvedenih del (certifikati uporabljenih materialov, meritve tlačne trdnosti, poročila, itd...),
* dodatke za izvajanje betoniranja skladno s terminskim planom in v danih meteo pogojih (mraz, visoke temperature),
* ukrepe za nego betonov kot so npr. zaščita s filcom, močenjem,... 
* dodatke proti krčenju,
* terminsko usklajevanje del z ostalimi izvajalci na objektu, 
* popravilo morebitne povzročene škode ostalim izvajalcem na gradbišču,
* grobo čiščenje prostorov, sprotno nakladanje in odvoz odpadnega materiala na stalno deponijo,
* vsi ukrepi za zaščito delavcev na gradbišču, skladno z veljavnimi predpisi s področja varnosti in zdravja pri delu,
* izdelava vseh potrebnih detajlov in dopolnilnih del, katera je potrebno izvesti za dokončanje posameznih del tudi, če potrebni detajli in zaključki niso podrobno navedeni in opisani v popisu del in so ta dopolnila nujna za pravilno funkcioniranje posameznih sistemov in elementov objekta,
* vsa potrebna dokumentacija o izvedenih delih.</t>
  </si>
  <si>
    <t>* pri izdelavi horizontalnih delovnih stikov (med talno ploščo in stenami) in 
vertikalnih delovnih stikov (med posameznimi fazami grajenja talne plošče in sten) je izvesti trajno vodotesno zatesnitev s kapilarnim in bariernim delovanjem, kar je vključiti v ceno e.m. betoniranja. Praviloma se uporabi mešanica na osnovi cementa, določene granulacijske sestave kremenovih peskov ter penetrirajočih kristalizacijskih dodatkov, ki prodre v pore betona in s tvorbo kristalov le te zatesni in prepreči dvig kapilarne vlage, istočasno pa tvori trd za vodo nepropusten izolacijski sloj na površini betona. Bariero je izvesti v zadostni širini, da se izvede zanesljiva povezava s horizontalno ali vertikalno hidroizolacijo iz bitumiziranih trakov. Izvedbo te bariere izvajalec podrobneje predstavi v Projektu betonov.
* betonske površine zidov in stropov (na katerih se praviloma ne izvede omet) je obdelati (zbrusiti ali zdolbsti) do stopnje, da bodo primerne za glajenje z izravnalnimi masami (uporablja se tudi izraz kit) na polimerni, apneno/cementni ali mavčni osnovi za praviloma tankoslojne izravnalne mase, ki dopuščajo dvoslojni nanos do debeline 3 mm. V primeru večjih neravnin razopažene površine je v sklopu betonerskih del izvesti nanos debeloslojnih izravnalne mase za nanos do 1 cm, ki so namenjene predvsem izravnavi razopaženih betonskih stropov. Za izravnavo neravnin večjih od 1 cm je uporabiti predvsem ustrezne mineralne omete.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
Zahteve glede lastnosti armaturnega jekla veljajo za material, ki je v strjenem betonu. Če gradbiščni postopki (skadiščenje, ravnanje ... ) lahko kakorkoli vplivajo na lastnosti armature, je treba njene lastnosti preveriti po končanih postopkih. Kadar se uporabljajo jekla, drugačna od projektiranih, je treba dokazati njihove lastnosti v skladu z zahtevano tehnično specifikacijo.
Za vse načine armiranja betonskih konstrukcij (konstrukcijski elementi, kot so piloti, stebri, stene, nosilci, plošče, temelji itd.) in objektov v Republiki Sloveniji se sme uporabljati le jeklo, ustrezno zahtevam standardov in tehničnih soglasij, navedenih v tabeli:</t>
  </si>
  <si>
    <t xml:space="preserve">Uporabljeni beton mora biti skladen s projektirano specifikacijo betona, pripravljena po zahtevah standarda SIST EN 206:2013 in nacionalnega dodatka SIST 1026:2016. 
Specifikacija mora vključevati vsaj te podatke: 
- Razred tlačne trdnosti, 
- stopnjo izpostavljenosti, 
- nazivno velikost največjega zrna agregata (Dmax)
- stopnjo konsistence.
Razred tlačne trdnosti je osnovna lastnost betona. Standard SIST EN 206:2013 razvršča betone v 16 razredov tlačnih trdnosti za normalno težke betone (od C 8/10 do C 100/115) in 14 razredov tlačne trdnosti za lahke betone (LC 8/9 do LC 80/88). Najpogosteje se pri gradnji stanovanjskih objektov uporabljajo betoni razreda C 25/30 (približno ustreza MB 30 po PBAB). Razred tlačne trdnosti za posamezne konstrukcijske elemente mora biti naveden v projektni dokumentaciji. 
Vplivi okolja na konstrukcije (stopnja izpostavljenosti) so po SIST EN 206:2013 razvrščeni v različne stopnje izpostavljenosti glede na okolje, v katerem je objekt oziroma element nahaja. Beton je v konstrukcijskem elementu lahko izpostavljen več vplivom na okolje, ki ogrožajo predvsem trajnost, sčasoma pa tudi stabilnost konstrukcijskega elementa. 
Osnovne stopnje izpostavljenosti: 
1. Ni nevarne korozije ali agresivnega delovanja (X0); 
2. korozija zaradi karbonatizacije (XC1 – XC4); 
3. korozija zaradi kloridov, ki ne izvirajo iz morske vode (XD1 – XD3); 
4. korozija zaradi kloridov, ki izvirajo iz morske vode (XS1 – XS3);
5. zmrzovanje/tajanje s sredstvi za tajanje ali brez njih (XF1 – XF4) in
6. kemično delovanje (XA1 – XA3). 
Projektant mora na podlagi primerov iz SIST EN 206:2013 in nacionalnega dodatka SIST 1026:2016 določiti stopnjo izpostavljenosti za posamezni konstrukcijski element. </t>
  </si>
  <si>
    <t>Izvajalec mora izbrati ustrezen, stopnji izpostavljenosti prilagojen beton (specifikacija betona) in ga skladno s pravili stroke ter določili standardov proizvesti, vgraditi in negovati. 
Nazivno velikost največjega zrna (Dmax) lahko v projektni dokumentaciji navede projektant (recimo zaradi goste armature) ali pa jo izbere in v tehnološkem elaboratu navede izvajalec. 
Stopnjo konsistence je treba prilagoditi tehnologiji vgrajevanja in zgoščevanja betona. Pri nas se za določevanje konsistence najpogosteje uporabljata stopnja poseda (51 do 55) in stopnja razleza (F1 do F6). 
Specifikacija betona mora poleg s standardi zahtevanih podatkov vključevati tudi zahteve iz projektne dokumentacije in zahteve, povezane z načinom izvajanja betonerskih del. Vključevati mora tudi zahteve za lastnosti betona, potrebne za transport (recimo hitrost dostave), transport po dostavi, vgrajevanje, zgoščevanje, nego in nadaljnjo obdelavo. Pri tem je treba upoštevati uporabo svežega in strjenega betona, možnosti negovanja (zlasti v vročem, hladnem in vetrovnem vremenu), dimenzije konstrukcij, vplive okolja, ki jim bo konstrukcija izpostavljena, zahteve za obdelavo površine in v zvezi z zaščitnim slojem betona in dimenzijami konstrukcij (recimo največje zrno agregata), omejitve glede osnovnih materialov ... 
Proizvajalec betona mora zagotoviti tudi podatke o časovnem prirastku trdnosti betona, če je za pravilno izvajanje betonerskih del to potrebno. 
Specifikacijo betona z dokazili o kakovosti (izjava o lastnostih in certifikat) izbranega betona je treba predložiti v tehnološkem elaboratu. 
Kontrola kakovosti betona pri vgradnji oziroma prevzemanju na mestu predaje ali mestu vgradnje se izvaja po določilih standarda EN 13670: 2006 in nacionalnem dodatku, ne sme pa biti v nasprotju z zahtevami projektne dokumentacije. 
Če vrsta in obseg preiskav prevzemanja betona nista drugače določena, se prevzemanje izvaja skladno z določili, ki veljajo za kontrolo istovetnosti iz SIST EN 206:2013 in SIST 1026:2016.</t>
  </si>
  <si>
    <t xml:space="preserve">NAČIN IN POGOJI IZVEDBE ter KAKOVOST
Vodenje del na gradbišču
Pri vodenju izvedbe del na gradbišču se predpostavlja: 
• Dostopnost projektov (DGD, PZI); 
• izvajanje nadzora nad deli, ki naj bi zagotovil konstrukcijo po zahtevah projektne dokumentacije; 
• vodenje gradbišča, ki zagotavlja organizacijo del ter pravilno in varno uporabo opreme ter mehanizacije, uporabo materialov ustrezne kakovosti, izvedbo konstrukcije po zahtevah projektne dokumentacije in varne uporabe konstrukcije do predaje objekta naročniku oziroma uporabniku. Kadar se pri gradnji uporabljajo predizdelani betonski elementi, veljajo še te predpostavke: 
• Dostopnost projekta predizdelanih elementov, skladno z ustreznim produktnim standardom; 
• dostopnost projekta usklajevanja predizdelanih elementov z elementi, izdelanimi na gradbišču; 
• dostopnost certifikatov oziroma veljavnih izjav o lastnostih predizdelanih elementov z navodili za montažo; 
• med montažo je potreben sistem vodenja montaže.
Pri transportu in skladiščenju armature je treba preprečiti nastanek degradacijskih procesov, ki bi znatno vplivali na sprijemnost in nosilnost armaturnega jekla. Preprečiti je treba tudi zmanjšanje nominalnega preseka in lokalne poškodbe (mehanske ali korozijske narave) armature. 
Ravnanje krivljenih armaturnih palic je lahko dopustno le na podlagi tehnološkega elaborata in: 
- Če je bil premer trna (vretena), uporabljenega za krivljenje, vsaj 50 % večji od minimalno dopustnega premera trna za ustrezen premer armaturne palice; 
- če se za ravnanje uporablja posebna oprema, ki omogoča omejitev lokalnih napetosti; - če je bil za ravnanje pripravljen postopek, po katerem se le-to izvaja; - če  se po ravnanju preveri, ali so v armaturi razpoke in poškodbe.
Stikovanje palic se lahko izvede s prekrivanjam, objemkami, spojnicami in varjenjem − v skladu z zahtevami, navedenimi v PZI, pri čemer morajo biti za varjenje na gradbišču izpolnjene zahteve oziroma z zahtevami standarda SIST EN 1992-1-1. </t>
  </si>
  <si>
    <t>Med prekrivajočimi se palicami naj bi bil neposreden stik po vsej dolžini prekrivanja, v nosilcih in stebrih pa morajo biti palice na vsej dolžini prekrivanja med seboj povezane. 
Če mesta stikovanja armaturnih palic niso prikazana v armaturnih načrtih, je treba upoštevati pravilo, da medsebojni vzdolžni razmik med mesti stikovanja ne sme biti manjši od 0,3 lp, pri čemer lp pomeni dolžino prekrivanja armaturnih palic. 
Če razmik med prekrivajočimi se palicami znaša več kot 4Φ  ali 50 mm, je treba dolžino prekrivanja povečati za razmik med palicami (gl. standard SIST EN 1992-1-1, razdelek 8.7.2).</t>
  </si>
  <si>
    <t xml:space="preserve">Postavitev armature mora biti skladna z zahtevami, navedenimi v PZI (armaturnem načrtu), kjer so navedene podrobnosti in lega armaturnih palic. 
Armatura mora biti pritrjena in zavarovana tako, da njen položaj zagotavlja izpolnjevanje toleranc, navedenih v standardu EN 13670: 2006, in da zagotavlja s projektom predvideno zaščitno plast betona. 
Sestavljanje armature se lahko izvaja z žicami, pri varivi armaturi pa lahko tudi s točkovnim varjenjem.
Beton; dela pred betoniranjem:
Če je predpisano v tehnološkem elaboratu: 
- je treba pripraviti plan betoniranja in
- izvesti začetno testiranje s poskusnim betoniranjem. 
Rezultati teh testiranj morajo biti dokumentirani in ovrednoteni pred začetkom betoniranja. 
Pripravljalna dela morajo biti končana, pregledana in dokumentirana v skladu s tehnološkim elaboratom. 
Če se betoniranje konstrukcijskih elementov izvaja na terenu, je treba izvesti potrebne ukrepe za preprečitev mešanja zemljine in svežega betona. 
Materiali, ki so v stiku z bodočim svežim betonom (zemljina, opaž, kontrukcijski elementi), morajo imeti dovolj visoko temperaturo, da se prepreči zmrzovanje betona, preden le-ta doseže dovolj veliko trdnost in ustrezno zmrzlinsko odpornost. 
Če se med betoniranjem ali negovanjem betona predvidevajo nizke temperature, je treba zagotoviti ukrepe, ki preprečujejo poškodbe betona zaradi zmrzovanja. 
Če se med betoniranjem ali negovanjem betona predvidevajo visoke temperature, je treba zagotoviti ukrepe za preprečitev poškodb, ki bi bile posledica visokih temperatur. 
Beton mora biti pregledan na mestu vgradnje. Ob dostavi mora proizvajalec uporabniku za vsako dostavljeno količino betona dati dobavnico, na kateri morajo biti navedeni podatki, skladni s standardom SIST EN 206:2013 in SIST 1026:2016. To so: </t>
  </si>
  <si>
    <t xml:space="preserve"> - Ime obrata za proizvodnjo transportnega betona; 
- serijska številka dobavnice; 
- datum in čas polnjenja, tj. čas prvega stika med cementom in vodo; 
- številka tovornjaka ali prepoznavna oznaka vozila;
- ime kupca;
- ime in kraj gradbišča; 
- podrobnosti ali sklic na specifikacije, recimo številčna koda, številka naročila; 
- količina betona v kubičnih metrih;
- izjava o lastnostih s sklici na specifikacije in EN 206-1; 
- ime in oznaka določenega certifikacijskega organa;
- čas, ko je beton pripeljan na gradbišče; 
- čas začetka raztovarjanja;
- čas konca raztovarjanja. E16</t>
  </si>
  <si>
    <t>Poleg tega mora dobavnica vključevati še te podrobnosti: 
a) Za projektirani beton: 
- Trdnostni razred; 
- stopnje izpostavljenosti; 
- razred vsebnosti klorida; 
- stopnjo konsistence ali ciljno vrednost; 
- mejne vrednosti za sestavo betona, če so predpisane; 
- vrsto in trdnostni razred cementa, če sta predpisana; 
- vrsto kemijskega in mineralnega dodatka, če je predpisana; 
- posebne lastnosti, če so zahtevane; 
- nazivno velikost največjega zrna agregata; 
- pri lahkem ali težkem betonu razred gostote ali ciljno gostoto; 
b) Za predpisani beton: 
- Podrobnosti o sestavi (recimo vsebnost cementa, vrsto kemijskega dodatka ...); 
- v/c-razmerje ali konsistenco; 
- nazivno velikost največjega zrna agregata. 
Če se na gradbišču dodaja superplastifikator v skladu s predvidenim tehnološkim postopkom ali zaradi uravnanja konsistence, je treba v dobavnico vpisati: 
- Čas dodajanja superplastifikatorja, 
- ocenjeno količino betona v mešalniku, 
- dodano vrsto in količino superplastifikatorja, 
- konsistenco betona, določeno pred dodajanjem in po njem, - pri aeriranih betonih: vsebnost zraka po dodajanju. 
Ob dostavi je na splošno prepovedano dodajanje vode in kemijskih dodatkov. Kemijski dodatki se smejo dodajati le izjemoma in pod pogoji, določenimi v standardu SIST EN 206:2013 in S1ST 1026:2016. Posebno pozornost je treba posvetiti kompatibilnosti dodatkov dodanih v betonarni in na gradbišču, maksimalnim dopustnim količinam dodatka ter dobremu vmešanju dodanega dodatka. 
Med fazami transporta do vgradnje betona mora biti delež segregacije, izguba veziva in drugih škodljivih vplivov čim manjši. 
Na mestu vgradnje je treba odvzeti vzorce svežega betona za testiranje, če to zahteva tehnološki elaborat.</t>
  </si>
  <si>
    <t>Vgrajevanje in zgoščevanje betona:
Vgrajevanje in zgoščevanje betona se morata izvesti tako, da so armatura in vgrajeni elementi objeti z betonom, beton pa lahko ustvari zahtevano trdnost in trajnost. 
Posebno pozornost je treba posvetiti vgrajevanju in zgoščevanju betona na mestih sprememb prečnih presekov, na ozkih predelih, na mestih zgoščene armature in konstrukcijskih stikih. 
Število mest vgraditve svežega betona in zgoščevanja betona mora izključiti pojav praznih mest in kopičenje svežega betona in s tem do preobremenitve opaža ter podpornega odra. 
Mesto in način izvedbe delovnih stikov morata biti predvidena in prej opisana v tehnološkem elaboratu, potrditi pa ju mora projektant. 
Ob predvideni dobavi betona iz dveh ali več betonarn mora biti prej preverjena in potrjena njegova kompatibilnost. 
Dodatne zahteve glede vgrajevanja svežega betona so potrebne, ko je treba zadostiti posebnim zahtevam glede videza površine. 
Segregacija betona in kasnejše izločanje vode (krvavenje) morata biti med vgrajevanjem in zgoščevanjem betona čim manjša. 
Beton mora biti med vgrajevanjem in zgoščevanjem zaščiten pred škodljivimi vplivi, kot so direktno sončno obsevanje, močan veter, zmrzovanje, voda, dež in sneg. 
Za izvedbo brizganega betona morajo biti izpolnjene zahteve v standardu SIST EN 14487-2.</t>
  </si>
  <si>
    <t xml:space="preserve">Negovanje in zaščita betona
V zgodnjem obdobju po betoniranju mora biti beton ustrezno negovan in zaščiten: 
- Da se omejijo poškodbe, ki bi nastale zaradi krčenja betona; 
- da se zagotovi zadostna površinska trdnost; 
- da se zagotovi zadostna trajnost površine betona; 
- da prepreči zmrzovanje novega betona in 
- da se prepreči vpliv škodljivih vibracij, udarcev ali poškodb. 
Če obstaja nevarnost, da bo beton v zgodnjem obdobju izpostavljen škodljivim agresivnim vplivom (recimo kloridom, sulfatom), ga je treba zaščititi., To je treba določiti v tehnološkem elaboratu. 
Negovanje novega betona lahko izvajamo tako, da omejimo izhlapevanje vode iz betonske površine ali ohranjamo stalno mokro betonsko površino. 
Če je v obdobju negovanja betona stopnja izhlapevanja vode iz betonske površine nizka (recimo velika zračna vlaga, dež, megla), posebni postopki negovanja niso potrebni. 
Negovanje betona se mora začeti takoj. Če se hočemo izogniti razpokam zaradi krčenja ob neugodnih vremenskih razmerah (vročina, veter), ga moramo začeti negovati že pred končanjem betoniranja. Pri betonu z visoko stopnjo trdnosti moramo nevarnosti razpok zaradi krčenja posvetiti več pozornosti. 
Trajanje negovanja betona je odvisno od razvoja tlačne trdnosti betona na površini in je opisano z razredi negovanja betona, določenimi kot delež specifične tlačne trdnosti betona pri 28 dnevih, ki mora biti zagotovljena ob prenehanju negovanja betona. Po prEN 13670: 2006 obstajajo 4 razredi: 
1. Razred negovanja betona 1 – potrebno je negovanje betona, ki traja 12 ur, z maksimalnimi razmiki posameznih operacij največ 5 ur, temperatura betonske površine pa se ne sme spustiti pod 5 °C; 
2. razred negovanja betona 2 – negovanje betona mora trajati, dokler beton ne doseže 35 % karakteristične tlačne trdnosti pri 28 dnevih; 
3. razred negovanja betona 3 – negovanje betona je potrebno, dokler beton ne doseže 50 % karakteristične tlačne trdnosti pri 28 dnevih; 
4. razred negovanja betona 4 – negovanje betona je potrebno, dokler beton ne doseže 70 % karakteristične tlačne trdnosti pri 28 dnevih. 
Podatki o razredu negovanja betona morajo biti navedeni v tehnološkem elaboratu, navedene so lahko tudi strožje zahteve. To pomeni, da lahko negovanje traja tudi dlje od dosežene 70 % karakteristične tlačne trdnosti betona. 
Priporočila za minimalno trajanje negovanja betona so v dodatku F standarda EN 13670: 2006. </t>
  </si>
  <si>
    <t>Posebna kemijska sredstva za negovanje betona niso dopustna na konstrukcijskih spojih, površinah, ki se obdelujejo kasneje, ali površinah, na katerih se zahteva sprijemnost drugih materialov, razen če se sredstva pred nadaljnjimi fazami odstranijo oziroma se dokaže, da ne negativno vplivajo na sprijemnost. 
Uporaba snovi za negovanje betona tudi ni dopustna na površinah, kjer veljajo posebne zahteve za obdelavo, razen če to na nadaljnjo obdelavo nima škodljivega vpliva. 
Temperatura površine betona se ne sme spustiti pod 0 °C, dokler tlačna trdnost površine betona ne doseže 5 MPa, ko zmrzovanje nima več škodljivega vpliva. 
Najvišja temperatura betona, vgrajenega v konstrukcijske elemente, ki bodo izpostavljeni vlažnemu oziroma izmenično vlažnem okolju, ne sme preseči 70 °C, razen če je dokazano, da višja temperatura nima škodljivega vpliva na lastnosti površine betona.</t>
  </si>
  <si>
    <t>Geometrijske tolerance
Geometrijske lastnosti elementov izvedene konstrukcije morajo izpolnjevati merila dopustnih toleranc in tako, da bi se izognili škodljivim vplivom v povezavi: 
- Z mehansko odpornostjo, 
- s stabilnostjo med gradnjo, 
- s stabilnostjo med uporabo, 
- z zagotavljanjem kompatibilnosti nosilne konstrukcije in nekonstruktivnimi elementi konstrukcije, 
- z montažo predizdelanih elementov, 
- z odzivanjem konstrukcije med uporabo. 
Ta razdelek obravnava različne geometrijske tolerance, pomembne za konstrukcije. Za konstrukcijske tolerance (ki vplivajo na varnost konstrukcije) so navedene numerične vrednosti, odvisne od tolerančnega razreda. Če v tehnološkem elaboratu ni posebej navedeno, se upošteva tolerančni razred 1.  
V razdelkih C 6.2 do C 6.5 so navedene normativne konstrukcijske tolerance, bistvene za mehansko odpornost in stabilnost konstrukcije. Priporočila za druge tolerance (ki neposredno ne vplivajo na mehansko odpornost in stabilnost konstrukcije) so lahko konstruktivne ali nekonstruktivne in navedene v informativnem dodatku G standarda prEN 13670: 2006. Njihovo upoštevanje mora biti določeno v tehnološkem elaboratu. 
Tolerančni razred 1 pomeni upoštevanje normalnih toleranc in velja za elemente konstrukcije, ki dosegajo projektne predpostavke standarda SIST EN 1992, zahtevano stopnjo varnosti in je povezan s parcialnimi materialnimi faktorji varnosti, navedenimi v poglavju 2.4.2.4 standarda SIST EN 1992-1-1. Tolerančni razred 2 velja za elemente konstrukcije, pri katerih so uporabljeni modificirani parcialni faktorji varnosti skladno z dodatkom A standarda SIST EN 1992-1-1. Pri uporabi tolerančnega razreda 2 je treba upoštevati razred izvajanja del 3.</t>
  </si>
  <si>
    <t xml:space="preserve">Izdelava tehnološkega elaborata in plana
V tehnološkem elaboratu mora izvajalec upoštevati določila te smernice. Izdelati mora načrt kontrole izvedenih del.
Pred začetkom izvajanja posamezne vrste del mora izvajalec betonerskih del pripraviti tehnološki elaborat (TE) in ga dati nadzornemu inženirju v potrditev, posamezniku ali instituciji, ki opravlja naloge nadzora v imenu investitorja. 
TE dopolnjuje projekt s konkretnimi podatki o uporabljenih materialih in polizdelkih, zlasti njihovem izvoru in kakovosti, podrobnejšem opisom tehnologije izvajanja del in planom zagotavljanja kakovosti. 
Ta priročnik opredeljuje minimalne zahteve za vsebino TE in postopke potrjevanja. 
TE mora zajemati ta poglavja: 
- Splošne informacije o izvajalcu in konstrukcijskih značilnosti objekta,
- opis posameznih delovnih faz, 
- terminski plan izvajanja del. 
TE je možno dopolnjevati skladno z napredovanjem del. Splošne informacije je možno dati le enkrat, druge dele elaborata pa za vsak sklop del posebej. 
TE mora obravnavati te sklope del: 
- Odre in opaže, 
- armaturo, 
- betoniranje, 
- montažo konstrukcij iz predizdelanih elementov in druga betonerska dela, ki niso zajeta v teh smernicah
Zagotavljanje kakovosti
Izvajalec del mora za vsako delovno fazo pripraviti plan zagotavljanja kakovosti. Ta mora zajemati vsaj: 
- Podatke o vrsti in obsegu notranje kontrole kakovosti materialov in polizdelkov, 
- podatke o vrsti in obsegu notranje kontrole kakovosti izvedbe, 
- podatke o ključnih kadrih in (če je potrebno) dokazila o njihovi izobrazbi (recimo varilci),
- druge ukrepe za zagotavljanje kakovosti del. 
Pri pripravi plana zagotavljanja kakovosti mora izvajalec upoštevati predpise in standarde za izvajanje betonerskih del, recimo prEN 13670: 2006 in SIST EN 14487-2. 
Plan notranje kontrole kakovosti materialov in polizdelkov mora biti v tabelarični obliki, tako da sta iz nje razvidna vrsta in obseg notranje kontrole. 
Ukrepi zagotavljanja kakovosti morajo biti prilagojeni terminskemu planu in neugodnim vremenskim razmeram za izvajanje del (vročina, mraz, velika vlaga ...). </t>
  </si>
  <si>
    <t>Izvajalec mora pred začetkom izvajanja posamezne delovne faze, za katero še ni dokazal, da jo je sposoben ustrezno izvesti, po dogovoru z nadzornim inženirjem pripraviti testno polje, na katerem bo potrjena njegova usposobljenost
Izvajalec del mora nadzornemu inženirju in projektantu gradbenih konstrukcij predložiti TE najmanj 15 dni pred začetkom izvajanja posamezne faze del, opredeljene v tehnološkem elaboratu. 
Nadzorni inženir ali statik morata najpozneje v roku 8 dni tehnološki elaborat pisno potrditi oziroma zaradi neustreznosti zavrniti. 
Pri pripravi plana zagotavljanja kakovosti mora izvajalec upoštevati veljavne predpise in standarde. Ukrepi zagotavljanja kakovosti morajo biti prilagojeni terminskemu planu in morebitnim neugodnim vremenskim razmeram za izvajanje del (mraz, visoka vlaga ... )</t>
  </si>
  <si>
    <r>
      <t xml:space="preserve">Nakloni: Nadomestilo za izvedbo elementov z naklonom do 5 %  od vodoravnosti 
ne bo posebej priznano.
Naklonski beton: pod navedbo naklonski beton je razumeti sloj betona, katerega različna debelina ima za posledico naklon zgornje površine
Obračun del:  Cene po enoti mere veljajo neglede na to, ali se vgrajuje armiran ali nearmiran beton. Aramatura se obračuna posebej. V kolikor ni drugače določeno, je izvedbo delovnih stikov, izolacijskih premazov na delovnih stikih in/ali dilatacij z vstavitvijo dilatacijskih trakov vkalkulirati v cene po enoti mere. 
Ustrezno zaglajevanje površine teh betonov za prevzem hidroizolacije je vključiti v ceno po e.m..
</t>
    </r>
    <r>
      <rPr>
        <b/>
        <sz val="9"/>
        <rFont val="Arial Narrow"/>
        <family val="2"/>
      </rPr>
      <t xml:space="preserve">V kolikor v popisu del ni zajetih odgovarjajočih postavk, je v vseh betonskih elementih v cenah po enoti mere zajeti tudi izvedbo odprtin in utorov v stropnih in stenskih ploščah za stebre ograj,  sider dvigal, prehodov inštalacij in podobnih, ki so bili poznani pred izvedbo dela. Oteževanje  dela ob polaganju vodnikov in cevi  v opaž s strani drugih Izvajalcev ne bo stroškovno nadomeščeno, v kolikor se ostali Izvajalci prilagodijo/sledijo predvidenemu običajnemu poteku dela </t>
    </r>
  </si>
  <si>
    <t>0. SPLOŠNA DOLOČILA ZA VSE VRSTE DEL</t>
  </si>
  <si>
    <r>
      <t>SPLOŠNA OPOMBA</t>
    </r>
    <r>
      <rPr>
        <sz val="10"/>
        <rFont val="Arial Narrow"/>
        <family val="2"/>
        <charset val="238"/>
      </rPr>
      <t xml:space="preserve">:Popis del s predizmerami je izdelan na podlagi PZI projekta.Popis zajema gradbeno obrtniška, instalaterska dela, zunanjo ureditev ter nabavo opreme za območje novogradnje in objekta. Pred izdelavo ponudbe je obvezen ogled lokacije objekta in projektne dokumentacije. Izvajalec je dolžan pri sestavi ponudbe upoštevati grafične in tekstualne dele projekta (DGD, PZI). </t>
    </r>
    <r>
      <rPr>
        <b/>
        <u/>
        <sz val="10"/>
        <rFont val="Arial Narrow"/>
        <family val="2"/>
        <charset val="238"/>
      </rPr>
      <t xml:space="preserve">Projektna dokumentacija v celoti je sestavni del tega popisa. </t>
    </r>
    <r>
      <rPr>
        <sz val="10"/>
        <rFont val="Arial Narrow"/>
        <family val="2"/>
        <charset val="238"/>
      </rPr>
      <t xml:space="preserve">V primeru tiskarskih napak in neskladij v projektu je dolžan na to opozoriti projektanta pred oddajo ponudbe.  </t>
    </r>
  </si>
  <si>
    <t>Uporaba predpisov, standardov in drugih tehničnih specifikacij:</t>
  </si>
  <si>
    <t xml:space="preserve">Poleg predpisov in standardov, katerih uporaba je obvezna (predpisana v veljavnih predpisih), so v projektni dokumentaciji, popisih del ter v teh splošnih opisih navedeni tudi drugi standardi in tehnične specifikacije, skladno s katerimi mora izvajalec izvesti dela oz. dobaviti proizvode ter to tudi dokazati.
Vsi potrebni varnostni ukrepi in zaščite v smislu Zakona o varnosti in zdravja pri delu ter Pravilnika o listinah za sredstva pri delu, ki veljajo pri izvajanju navedenih del. </t>
  </si>
  <si>
    <t>Enotne cene morajo vsebovati:</t>
  </si>
  <si>
    <t>Če ni s pogodbo ali tehničnimi pogoji oziroma s postavkami predračuna/popisa del določeno drugače, morajo biti v enotnih cenah upoštevan stroški za izvedbo posameznega dela, med katere spadajo tudi:</t>
  </si>
  <si>
    <t>* snemanje potrebnih izmer na gradbišču in po načrtih, usklajevanje s projektantom;</t>
  </si>
  <si>
    <t>* izris in/ali usklajevanje potrebnih detajlov v primeru sistemskih rešitev dobaviteljev,</t>
  </si>
  <si>
    <t>* izdelavo delavniške dokumentacije ter usklajevanje do potrditve le-te,</t>
  </si>
  <si>
    <t>* izvedba del s pooblaščenimi izvajalci oz. izpolnitev drugih pogojev dobaviteljev, ki so povezani z jamčenjem za njihove proizvode,</t>
  </si>
  <si>
    <t>* dostava vzorcev in/ ali izdelava vzorčnih primerov in vgradnja le-teh na objektu (v obsegu, opredeljenem v teh razpisnih pogojih),</t>
  </si>
  <si>
    <t>* vsa potrebna pomožna, pripravljalna in pospravljalna dela,</t>
  </si>
  <si>
    <t>* pregled in prevzem predhodnih del,</t>
  </si>
  <si>
    <t>* zarisovanje, kontrola usklajenosti mer z načrti ter prenos mer iz načrtov na objekt,</t>
  </si>
  <si>
    <t>* ves potreben glavni, pomožni, pritrdilni, tesnilni in vezni material,</t>
  </si>
  <si>
    <t>* skladiščenje oz. začasno hranjenje materiala na gradbišču,</t>
  </si>
  <si>
    <t>* vse potrebne transporte in prenose materiala do mesta vgrajevanja,</t>
  </si>
  <si>
    <t>* vse posredne stroške (kot so režijski stroški podjetja, davki in dajatve), vkalkulirane rizike (vključno riziko spremembe nabavne cene) in/ali stroške zavarovanj le-teh (vključno zavarovanje odgovornosti in gradbeno zavarovanje) ter dobiček,</t>
  </si>
  <si>
    <t>* manipulativni, režijski in podobni stroški za dela, ki jih izvajalec ne izvaja sam s svojimi delavci (t.j. za podizvajalce), vse potrebno delo in storitve, do končnega izdelka,</t>
  </si>
  <si>
    <t>* izdelavo vseh potrebnih detajlov in zaključkov, tudi če niso podrobno navedeni in opisani v popisu del, če so samoumevni/nujni (t.j. v skladu s pravili stroke) za pravilno izvedbo ali funkcioniranje posameznih sistemov in elementov objekta ali če so pogojeni z uporabo sistemske rešitve,</t>
  </si>
  <si>
    <t>* terminsko usklajevanje del z ostalimi izvajalci na objektu,</t>
  </si>
  <si>
    <t>* razne oteževalne okoliščine, razen če je v pravilih obračuna v teh opisih ali popisih del to izrecno drugače navedeno,</t>
  </si>
  <si>
    <t>* vsa potrebna delovna sredstva in/ali mehanizacija za izvedbo del, kot tudi vsa potrebna pomožna sredstva za vgrajevanje oz. montažo in/ali demontažo na objektu kot so delovni, premični in prevozni lahki odri, konzolni in viseči odri, lovilni in podporni odri, lestve, dvigala, črpalke in podobno (izjema so delovni odri, izrecno opisani v popisu del),</t>
  </si>
  <si>
    <t>* vse stroške usposabljanja uporabnika/kov z novo vgrajeno opremo, napravami in instalacijskimi sistemi ter podobno,</t>
  </si>
  <si>
    <t>* dokazovanje skladnosti z veljavnimi standardi in tehničnimi specifikacijami oz. dokazovanje izpolnjevanja s projektom in soglasji predpisanih zahtev, vključno z izrecno navedenimi dokazili v teh splošnih opisih,</t>
  </si>
  <si>
    <t>* dokazovanje izpolnjevanja predpisanih zahtev (z veljavnimi predpisi ter z razpisno in projektno dokumentacijo),</t>
  </si>
  <si>
    <t>* stroški poskusnega obratovanja (delo, storitve, energija) za izvedbo raznih meritev (za dokazila iz prejšnje alineje),</t>
  </si>
  <si>
    <t>* vsa morebitna potrebna dela, aktivnosti in ukrepe (vključno s potrebnim materialom, dodatki in energenti) za zagotovitev ustreznih pogojev (temperatura, vlaga,...ipd.) za izvedbo vseh vrst del (npr. prisilno razvlaževanje, začasno zapiranje objekta, ogrevanje v času gradnje, dodatki k materialom ali uporaba manj občutljivih materialov ipd.),</t>
  </si>
  <si>
    <t>* zaščita oz. ustrezni ukrepi za ohranitev vseh izvedenih del in gotovih izdelkov pred poškodbami ali drugim razvrednotenjem do primopredaje objekta uporabniku/om,</t>
  </si>
  <si>
    <t>* zamenjava ali plačilo stroškov zamenjave pred primopredajo poškodovanih ali drugače razvrednotenih gotovih izdelkov (v primeru soglasja naročnika pa samo popravilo ali plačilo povzročene škode na gotovih izdelkih),</t>
  </si>
  <si>
    <t>* zaščita oz. ustrezni ukrepi za obvarovanje delov objektov in zunanje ureditve, v katere se ne posega, popravilo in/ali plačilo morebitne škode povzročene na ostalih delih, obstoječem in sosednjih objektih, infrastrukturi ter mimoidočim,</t>
  </si>
  <si>
    <t>* sprotno dnevno in končno čiščenje prostorov in okolice objekta ter ločeno zbiranje in začasno hranjenje odpadkov in embalaže do odvoza na stalno deponijo,</t>
  </si>
  <si>
    <t>* končno čiščenje objekta in odnos vsega materiala in opreme z gradbišča, vključno s končnim finim čiščenje stavbnega pohištva in vseh površin objekta (notranjih in zunanjih).</t>
  </si>
  <si>
    <t>* nakladanje in odvoz odpadkov in embalaže na stalno deponijo, plačilo vseh prispevkov in dajatev za stalno deponijo odpadnega materiala, vključno s predložitvijo »evidenčnih listov o ravnanju z odpadki« ter izdelavo »poročila o ravnanju z odpadki«,</t>
  </si>
  <si>
    <t>* vsi ukrepi za zaščito delavcev na gradbišču, uporabnikov stavbe in mimoidočih skladno z veljavnimi predpisi s področja varnosti in zdravja pri delu, varstva pred požarom ter varnostnim načrtom,</t>
  </si>
  <si>
    <t>* vsa potrebna dokumentacija o izvedenih delih (PID), dokazilo o zanesljivosti objekta vključno z navodili za uporabo in vzdrževanje ter garancijskimi listinami, vse na papirju v primerni obliki ter na elektronskem mediju v številu izvodov, določenem s pogodbo. Izvajalec je, skladno s Pravilnikom o podrobnejši vsebini dokumentacije in obrazcih, povezanih z graditvijo objektov (UL RS, št. 36), naročniku ob zaključku gradnje, dolžan predati celotno dokumentacijo Dokazila o zanesljivosti.</t>
  </si>
  <si>
    <t>* dolbenje utorov in izvedba prebojev (ročno ali strojno) se ne obračunava posebej, v kolikor so podatki o poteku inštalacij ali vgradnji raznih izdelkov bili podani s PZI in jih je bilo možno izvesti sproti med izvedbo AB in zidarskih del.</t>
  </si>
  <si>
    <t>*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so upoštevani že v ceni za enoto mere. Pri cenah za enoto je upoštevati določeno specifičnost lokacije glede na skladiščenje materiala.</t>
  </si>
  <si>
    <t>* Vgrajeni material mora ustrezati veljavnim normativom in predpisanim standardom, ter ustrezati kvaliteti določeni z veljavno zakonodajo ter projektom. Ponudnik to dokaže s predložitvijo izjav o skladnosti in ustreznih certifikatov pred vgrajevanjem, pridobitev teh listin mora biti vkalkulirana v cenah po enoti.</t>
  </si>
  <si>
    <t>* v času izdelave objekta morajo biti vsi vgrajeni materiali kot tudi začasno deponiran material na delovišču in skladiščih zaščiteni pred fizičnimi poškodbami, dežjem, mrazom in hudim vetrom ter ostalimi škodljivimi vremenskimi pogoji.</t>
  </si>
  <si>
    <t xml:space="preserve">* pri gradnji objekta je obvezno upoštevati zahteve raznih Elaboratov, ter vse ostale pogoje posameznih soglasodajalcev, izdelovalcev posameznih načrtov in gradbenega dovoljenja. Pred pričetkom del mora izvajalec dodatno pregledati načrt gradbenih konstrukcij, načrt arhitekture, električnih inštalacij, naprav in opreme in načrt strojnih inštalacij, naprav in opreme in ostale izdelane načrte za predmetni objekt ter morebitne ugotovljene pripombe posredovati investitorju ali nadzorni službi. </t>
  </si>
  <si>
    <t xml:space="preserve">* v popisu so v vseh postavkah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parcele ter posledično zaradi tega sprotni dovoz določenega materiala in opreme na delovišče. </t>
  </si>
  <si>
    <t>* eventuelni stroški povezani s predstavitvami posameznih predvidenih in vgrajenih materialov investitorju, stroški nastali glede zahtev investitorja o eventuelni faznosti gradnje, prilagajanja terminskega plana izvedbe glede na obstoječe stanje itd.</t>
  </si>
  <si>
    <t>* vsi splošni in stalni stroški povezani z organizacijo in delom na gradbišču, stroški ureditve, organizacije gradbišča, vodenja gradbišča in izvajanje skupnih ukrepov za zagotavljanje varnosti in zdravja pri delu, imenovanje koordinatorja varstva pri delu.</t>
  </si>
  <si>
    <t>Ostalo:</t>
  </si>
  <si>
    <t xml:space="preserve">* vsebina popisa je izdelana na podlagi trenutno veljavnih predpisov in standardov. Količine so izračunane na podlagi GNG normativov in veljajo v nadaljevanju tudi kot kriterij za obračun posameznih količin! </t>
  </si>
  <si>
    <t>* v priloženem predračunu je v nekaterih postavkah zaradi ustreznejšega opisa materialov ali opreme v informativne namene naveden tudi proizvajalec in tip materiala ali opreme. Navedba je zgolj informativne narave, potrebno je ponuditi tehnično enakovreden ali boljši material oz. opremo. Ponudnik bo moral podati na vpogled in v potrditev vse materiale in elemente, predvidene za vgradnjo (vzorce) pred pričetkom gradnje. Brez potrditve vgradnja materialov in elementov ni dopustna, v primeru vgradnje nepotrjenih materialov in elementov, pa bo izvajalec na svoje stroške te materiale oz. elemente odstranil in vgradil ustrezne.</t>
  </si>
  <si>
    <t>* določila obračuna del posamezne skupine so navedena v splošnih določilih le teh.</t>
  </si>
  <si>
    <t>* dela, ki so sestavljena, a predstavljajo zaključeno celoto in so v predračunu opredeljena kot enotne postavke (komplet, kos), se obračunavajo po načelu skupne cene in se vsak mesec obračunajo na podlagi ugotovljenega odstotka izvršenosti, ki ga ugotovi in potrdi inženir, predlaga pa izvajalec.</t>
  </si>
  <si>
    <t xml:space="preserve">* splošni stroški pristojbin in davkov upravnih organov pri prijavi gradbišča, pridobivanje raznih dovolenj in soglasij v zvezi z izvedbo </t>
  </si>
  <si>
    <t>* pridobivanje vseh potrebnih soglasij in mnenj, vse meritve kvalitete in projektiranih parametrov vgrajenih materialov in naprav, vsa atestna dokumentacija, garancije in potrdila o vgrajenih materialih ter izvedba kompletnega tehničnega pregleda s pripravo kompletne tehnične dokumentacija za tehnični pregled, oziroma predaje vseh v načrte vnesenih spremembah med gradnjo, izdelavo navodil za obratovanje in vzdrževanje ter ostali potrebni dokumenti.</t>
  </si>
  <si>
    <t>* ponudnik je dolžan kontrolirati in dopolniti popise in količine s projektom in ni upravičen do dodatnih del, razen v primeru naročila s strani naročnika.</t>
  </si>
  <si>
    <t>Nepredvidena dela:</t>
  </si>
  <si>
    <t xml:space="preserve">(1)   Postavka G. Rekapitulacija pogodbenega predračuna (NEPREDVIDENA DELA - FIDIC "Rdeča knjiga" (XX%)) zajema nujna dela po zahtevah/odobritvi naročnika, ki predstavljajo več in manj dela ter druga nujna dela (predvidljiva nepredvidena dela), ki so nujna za doseganje zahtevane funkcionalnosti izvedenih del. Nepredvidljiva nepredvidena in dodatna dela se bodo izvajal izključno z določili pogodbe in upoštevanjem določil ZJN-3. </t>
  </si>
  <si>
    <t>(2)   Za vse postavke v popisih del, kjer je to relevantno in naročnik že predhodno ni navedel, veljalo določila 6 odstavka 68. člena ZJN-3.</t>
  </si>
  <si>
    <t>Odgovornost za napake:</t>
  </si>
  <si>
    <t>Nobene odobritve,  kontrole, potrdila, soglasja, navodila, zahteve itd. …. s strani naročnika,  upravljavca,  projektanta  ali  nadzornika  ne razrešijo Izvajalca izpolnitve njegovih dolžnosti/obveznosti vključno z odgovornostjo za napake.</t>
  </si>
  <si>
    <t>Splošna določila za pripravljalna dela :</t>
  </si>
  <si>
    <t>V kolikor v nadaljevanju ni izrecno drugače navedeno se smatra, da so ruševine ali odstranjen material odpadki, ki jih mora izvajalec oddati, kot to določajo veljavni predpisi o ravnanju z njimi.</t>
  </si>
  <si>
    <t>Pripravljalna in zaključna dela kot so:
• pregled in čiščenje terena za gradnjo;
• zakoličenje in pregled obstoječih komunalnih vodov;
• zakoličba objekta(ov) in izdelava zapisnika o zakoličenju
• zakoličbe, montaža in demontaža profilov za izvedbo izkopov za objekt in infrastrukturo, prenosi višinskih točk, zaščita višinskih točk,
• celovita priprava in označitev gradbišča skladno z veljavno zakonodajo in elaboratom,
• generalno čiščenje objekta(ov) po grobih delih in generalno finalno čiščenje po koncu gradnje,
• vzpostavitvijo okolice gradbišča po zaključku del v prvotno stanje,
• podobni ukrepi vezani na način izvedbo gradnje so del splošnih stroškov izvajanja in morajo biti posredno zajeta v ponudbi, razen za postavke, ki so eksplicitno navedene v popisu.</t>
  </si>
  <si>
    <t>Vsa zemeljska dela je potrebno izvajati na osnovi projekta za izvedbo, na osnovi geomehanskega poročila. 
Ob izvedbi je potrebno upoštevati varnostni načrt in sprotno izvajati vse ukrepe, ki izhajajo iz tega načrta.</t>
  </si>
  <si>
    <t>Pred pričetkom nasipanja oz. zasipanja mora biti obvezno preverjena ustreznost podlage ter nasipnega oz. zasipnega materiala s strani geomehanika oz. nadzornika. 
Meritve zbitosti izvaja za to usposobljena organizacija ali podjetje, ki sprotne ugotovitve beleži v gradbenem dnevniku in izda tudi končno poročilo.</t>
  </si>
  <si>
    <t>V kolikor v popisu del ni predvideno drugače, morajo cene po e.m. vsebovati:</t>
  </si>
  <si>
    <t>* vse iz splošnih določil za vse vrste del,
* čiščenje javnih površin v kolikor pride do njih z izvajanjem zemeljskih del po navodilih upravljavca teh,
* zakoličenje in priprava profilov,
* vso potrebno dokumentacijo za začetek del,
* vsa potrebna pripravljalna dela,
* zaščita gradbene jame,
* snemanje potrebnih izmer na gradbišču in po načrtih, prenos in obeleževanje višinskih točk na objektu, 
* vse transporte materiala in prenose na gradbišču,
* izvedbo začasnih deponij materiala na gradbišču, 
* vse začasne premike izkopnega ali nasipnega materiala, ki nastajajo zaradi načina izvedbe del, 
* uporabo vse potrebne mehanizacije ali drugih delovnih sredstev z vsemi stroški povezanimi z izvedbo del, 
* geomehanski nadzor z izvedbo geomehanskega poročila,
* vse potrebne postopke za sprotno kontrolo kakovosti, 
* vsa potrebna dokazovanja kakovosti materiala, pravilnega načina izvedbe in izvedenih del (certifikati uporabljenih materialov, meritve tlačne trdnosti, geomehanske poročila, itd.),
* plačilo prispevkov za stalno deponijo odpadnega materiala,
* izdelavo poročil o ravnanju z gradbenimi odpadki, ki izhajajo iz zemeljskih del,
* izvedbo vseh ukrepov za zaščito delavcev na gradbišču, skladno z veljavnimi predpisi s področja varnosti in zdravja pri delu,
* vso potrebna dokumentacija o izvedenih delih,
* faktor raztrosa mora ponudnik ovrednotiti in posredno zajeti v enotni ceni,
* opravila, določena z veljavnimi predpisi o varstvu pri delu, kot je opiranje (skupaj s projektom in statičnim izračunom), nakloni, razširitve ipd,
* vse potrebno za dviganje izkopnega materiala na potrebno višino,
* dela v zvezi z odvodnjavanjem meteorne in talne vode med gradnjo in njeno odvodnjo, skupaj s črpanjem (če ni s projektom drugače predvideno in z deli zaradi preusmerjanja vodnih tokov; zagotoviti se mora stalno in zadostno odvodnjavanje brez škodljivih vplivov na okoliške objekte,
Vsa zemeljska dela je potrebno izvajati na najracionalnejši način v količinah, ki so neobhodne za nadaljne izvajanje del, vse pa v skladu z veljavnimi tehničnimi predpisi.</t>
  </si>
  <si>
    <t>Prostor za začasno deponijo določi Izvajalec v dogovoru z Naročnikom.
Pred pričetkom del se mora Izvajalec informirati o legi komunalnih ali drugih pod in nadzemnih vodov na gradbišču. Preveriti mora tudi stanje zgradb na sosednjih zemljiščih.
Obračunska določila:
* faktor raztrosa se ne upošteva ločeno,
* obračunska enota za vse izkope je prostornina izkopane zemljine (m3) v raščenem stanju,
* obračunska enota za vse nasipe in zasipe je prostornina zemljine (m3) v vgrajenem stanju,
* obračunska enota za površinsko popisne postavke je m2,
* količine za zemeljska dela so preračunane na osnovi mačrta arhitekture,
* izkop se obračunava na podlagi profilov posnetih, pred pričetkom del in po končanem delu.
Predpisi, dokumentacija o izvedenih delih:
Izvajalec mora (poleg ostalih) upoštevati veljavne predpise s področja ravnanja z odpadki, še posebej:
* Uredba o odpadkih,
* Uredba o ravnanju z odpadki, ki nastanejo pri gradbenih delih,
* Uredba o obremenjevanju tal z vnašanjem odpadkov.
Izvajalec mora dostaviti »evidenčne liste o ravnanju z odpadki« ter izdelati »poročilo o ravnanju z gradbenim odpadki.</t>
  </si>
  <si>
    <t>Vsi proizvodi morajo biti izdelani iz kvalitetnega materiala in skladno z veljavnimi tehnicnimi predpisi in harmoniziranimi standardi, predvsem pa:
* Standardi, ki se nanašajo zemeljska dela, oziroma materiale, ki se uporabljajo pri zemeljskih delih. 
* Geotekstilije in geotekstilijam sorodni izdelki – Značilnosti, ki se zahtevajo pri nasipih, temeljih in trdnih strukturah in geotekstilije ki se zahtevajo pri drenažnih sistemih: SIST EN 13251:2001, SIST EN 13251:2001/ A1:2005, SIST EN 13252:2001, SIST EN 13252:2001/ A1:2005.
Tehnični pogoji za zagotavljanje kakovosti pri izvedbi:
Izkopi:
Osnovni materiali so zemljine in kamnine. Vse vrste zemljin in hribin razvrščamo v te nazivne kategorije:
* kategorija 1; Plodna zemljina. 
* kategorija 2; slabo nosilna zemljina.
* kategorija 3; vezljiva in nevezljiva zrnata zemljina.
* kategorija 4; mehka kamnina.   
* kategorija 5; trda kamnina.
Merilo za razvrstitev v posamezno kategorijo so lastnosti zemljin oziroma hribin. Opis zemljin in kamnin, način izkopa ocena uporabnosti in lastnosti so prikazane v tabeli:</t>
  </si>
  <si>
    <t xml:space="preserve">NAČINI IN POGOJI IZVEDBE
Izkope je treba opraviti po profilih, vpisanih kotah, naklonih in do globin po projektu. Pri tem je treba upoštevati lastnosti posameznih kategorij materiala in zahtevane lastnosti za namensko uporabo izkopanega materiala. Izkope je treba načeloma delati z mehanizacijo, tako da se ročno delo omeji na minimum in izvaja le tam, kjer s strojno opremo ni mogoče doseči zahtevane kakovosti ali pa to zahtevajo geomehanske lastnosti tal. Površinski odkop plodne zemljine v ustrezni debelini je treba narediti povsod, kjer je predviden nadaljnji izkop in/ali priprava temeljnih tal. Odkopano plodno zemljino je treba odstraniti tako, da ne pride do mešanja tega materiala z drugimi, neplodnimi materiali. Plodno zemljo je treba odložiti in negovati tako, da bo ohranjena kakovost izkopane plodne zemljine za kasnejše potrebe pri urejanju pobočij in zelenic. Material, za katerega se ugotovi, da je uporaben za gradnjo (za zasipe, kot agregat), je treba odpeljati na namenske deponije tako, da ohrani naravno vlažnost in sposobnost ponovne kontrolirane vgradnje.Material, za katerega se ugotovi, da ni uporaben za nadaljnjo gradnjo (gradbeni odpadek), je treba odstraniti z gradbišča in trajno deponirati. Izvajalec mora pridobiti primerno odlagališče materiala samostojno ali v dogovoru z naročnikom.Izvajalec mora pri izvajanju izkopa opozoriti nadzor na  morebitne težave, ki bi se lahko pojavile in ki bi lahko vplivali na kakovost izvedenih del, zahtevano s temi tehničnimi pogoji. Če izvajalec ne opozori nadzora, prevzame odgovornost in stroške popravil.
Široki izkop
Ta dela zajemajo izkope, odstranitev prsti in široke izkope, izkope za temelje in gradbene jame.
Izkopi se izvedejo v projektiranih oziroma zahtevanih prečnih profilih, višinskih kotah, naklonih in do globine po projektu oziroma zahtevah nadzora. Izvajalec postavi, če je potrebno, dodatne profile. 
Nagibi izkopanih pobočij so odvisni od kategorije tal, vlažnosti materiala in njegove slojevitosti. Te Geotehnične lastnosti in nagibi začasnih in trajnih brežin morajo biti navedene v projektni dokumentaciji (v »Poročilu o preiskavah tal, Poročilu o geotehničnem projektu« ali »Projektu varovanja gradbene jame«). Če dejansko stanje (pogoji tal ali objektov v vplivnem območju) odstopa od projektno predvidenega, je izvajalec dolžan o tem takoj obvestiti nadzor. Če izvajalec ne upošteva projektnih zahtev in zahtev nadzora, je za stabilnost brežin odgovoren izvajalec. Geomehanski nadzor izvajalca predlaga spremembe naklonov pobočij vkopov – v skladu z lastnostmi zemljin, geološkimi ugotovitvami in drugimi pojavi v izkopih. Spremembe mora potrditi nadzor.
Med izkopom mora izvajalec s strokovnimi službami (geomehanski nadzor izvajalca) izvesti začasne naklone izkopnih brežin v takih naklonih, da bo zagotovljeno varno delo in varnost objektov, instalacij. </t>
  </si>
  <si>
    <t>Morajo se izvesti opiranje, razpiranje, odkopi v terasah, zavarovanje objektov, komunikacij in naprav ter zagotoviti vzdrževanje uporabljenih javnih površin in poti tako, kot je določeno v projektu oziroma kot ga določi nadzor. V to delo je vključeno tudi čiščenje  mest, ki zahteva zaščitne varovalne ukrepe, kot je zavarovanje preperelih con, žepov, kavern, izvorov voda ipd., če ni to predvideno že pri drugih delih.
Material od izkopov mora biti namensko uporabljen za nasipe in zasipe oziroma odstranjen ter odložen na odlagališča. Dela (izkop, nalaganje in transport materiala) je treba prilagajati tako, da se za vsak material zagotovi nadaljnja namenska uporaba (za nasipe, zasipe, humusiranje ...), zato se izkopne materiale sortira in selekcionirano transportira.
Pri izvajanju del je treba paziti, da ne pride do izpodkopavanja ali poškodovanja brežin vkopov in čezmernega izkopa (čez določeni profil) po krivdi izvajalca. Vsak tak primer mora izvajalec takoj strokovno popraviti (način potrdi nadzor). Pri izvajanju del v slabo nosilnih zemljinah je treba paziti, da se brežine takoj zaščitijo.
Gradbene jame je treba oblikovati in obdelati po projektu (vertikalne stene izkopa ter tudi pobočje in dno). V dnu  trajnih in začasnih vkopov je treba zagotoviti učinkovito začasno odvodnjavanje do končne izvedbe odvodnjevalnega sistema, tako da je dno vkopa ves čas suho. 
Varovanje gradbenih jam mora biti strokovno pravilno. Če način varovanja ni že določen v projektu, sme način opiranja izkopnih brežin izbrati izvajalec sam, nadzoru pa mora predložiti »Projekt varovanja« (načrt opiranja s statičnim računom in grafičnimi prilogami).
Delovni prostor, globino in širino dna, pobočja za manjše, nepodprte gradbene jame in nagib pobočja predlaga izvajalec in potrdi nadzor. Na zgornjem robu pobočja mora biti prost zaščitni pas – berma, široka najmanj 60 cm.</t>
  </si>
  <si>
    <t>Izkopi za temelje in kanalske jarke
To delo zajema izkope za temelje, jarke ipd. Izvesti jih je treba po projektu, profilih in kotah, naklonih in z upoštevanjem lastnosti zemljin, v katerih se izkopi izvajajo. To delo vključuje tudi spremljevalna dela za odvajanje meteorne ali podtalne vode, z uporabo črpalk ali brez nje. 
Pri izkopih jarkov, kanalov in poglobitvah za temelje izkop ne sme biti dalj časa odprt, napredovanje izkopa mora biti usklajeno z zasipavanjem oziroma betoniranjem. Izkopi za jarke morajo biti urejeni tako, da je možen neoviran odtok vode. Zunaj območja temeljne ploskve.
Delo zajema izkop z razpiranjem ali brez njega z odlaganjem materiala na primerni razdalji od roba izkopa (obojestransko, če je mogoče, sicer pa enostransko). Delo zajema tudi začasno deponiranje izkopnega materiala in/ali odvoz na začasno deponijo ali mesto vgradnje. Korenine, rastline in druge ovire je treba odstraniti in posekati.
Delo mora biti organizirano tako, da tudi ob večjih nalivih ne nastane škoda na že opravljenem delu – sproti je treba urejati odvodnjavanje.
Odvodne jarke je treba izkopati v skladu s projektom. Površine izkopov je treba izvesti ravno in z zahtevanimi nagibi ter zaokrožitvami, tako da ne zastaja voda in ne pride do poškodb raščenih ali že nasutih tal. Upoštevati je treba možne vremenske (nalivi) in temperaturne (zmrzal, razsuševanje) vplive, zato morajo izkopu takoj slediti dela v zvezi z dokončanjem odvodnih jarkov in koritnic. Morebitna dodatna dela in kasneje potrebna dela, ki bi nastala zaradi neupoštevanja teh vplivov, bremenijo izvajalca.</t>
  </si>
  <si>
    <t>Pri gradnji kanalov (kanalizacija) na stisljivih tleh je treba jarke med gradnjo višinsko korigirati, da je odvodnjavanje nemoteno oziroma da je končna kota po zasipu enaka predvideni v projektu. Po končanem posedanju oziroma ob koncu gradnje je treba  jarke višinsko korigirati, če je potrebno.
Izkope za tlake in obloge je treba izvesti po projektu ali navodilih nadzora. Tla, na katerih je predviden tlak ali druga obloga, morajo ustrezati predpisanim zahtevam, odvisno od vrste tlaka ali obloge.
Pri izkopih v bližini prometnih komunikacij in sosednih objektov je treba predvideti in izvesti dodatne ukrepe za preprečitev zarušavanja izkopnih sten.
Preboje za kanalske rove in/ali druge postopke in načine izvajanja teh del lahko izvajalec izvaja pod pogojem, da tak način gradnje ni v škodo kakovosti opravljenih del in le, če ga prej odobri nadzor.
Če se pojavijo pri izkopu nepredvidene ovire, recimo napeljava, kabli, kanali, drenaže, ostanki objektov, večje kamnite samice, mejniki ipd., je o tem treba obvestiti nadzor, ki določi potrebne ukrepe. Pri ukrepih za zaščito objektov, napeljav, kanalov, drenaž, kablov ipd. mora izvajalec upoštevati predpise in navodila upravljavcev navedenih ovir. Naprav, ki se morajo med gradnjo podpirati ali obešati na posebne konstrukcije, ni dovoljeno obremenjevati ali na nje stopati.</t>
  </si>
  <si>
    <t>KAKOVOST IZVEDBE
Dela pri izkopih morajo biti opravljena kakovostno in skladno s predpisi, projektom in zahtevami teh tehničnih pogojev. Vse končne površine izkopov morajo biti izvedene po zahtevah v projektih. Odstopanja so lahko določena v projektu.
Izvajalec mora sproti preverjati materiale in izvedbo del v skladu s programom Plan kontrole kakovosti materialov in izvedbe, narejenem na osnovi teh tehničnih specifikacij, ki ga potrdi nadzor.
Zagotovljen mora biti stalni geomehanski nadzor izvajalca.
Izvajalec mora priložiti dokazila o količini in vrstah nastalih gradbenih odpadkov po veljavnih predpisih. 
Izvajalec gradbenih del mora investitorju izročiti poročilo o gradbenih odpadkih in ravnanju z njimi, iz katerega so razvidni podatki: 
* o količini in vrstah gradbenih odpadkov, oddanih zbiralcem gradbenih odpadkov; 
* o količini in vrstah gradbenih odpadkov, oddanih v obdelavo; 
* o količini in vrstah gradbenih odpadkov, ponovno uporabljenih na kraju nastanka;
* o količini in vrstah gradbenih odpadkov, ki jih je obdelal sam, in o nadaljnjem ravnanju s produkti obdelave; 
* o prostornini zemeljskega izkopa, nastalega zaradi gradbenih del na gradbišču, ki je bil na gradbišču tudi ponovno uporabljen; 
* o sestavi zemeljskega izkopa ali izvedenih analizah zemeljskega izkopa s preskusnimi metodami, če količina na gradbišču ponovno uporabljenega zemeljskega izkopa, nastalega zaradi gradbenih del na gradbišču, presega 30.000 m3, prostornini na gradbišču uporabljenega zemeljskega izkopa, ki ni nastal zaradi izvajanja gradbenih del na gradbišču; 
* o prostornini zemeljskega izkopa, ki je bil odpeljan z gradbišča, in načinu nadaljnjega ravnanja z njim; 
* o zbiralcih gradbenih odpadkov in izvajalcih obdelave odpadkov;
* o potrjenih evidenčnih listih o pošiljanju gradbenih odpadkov, razen če je pisno dogovorjeno drugače.</t>
  </si>
  <si>
    <t xml:space="preserve">PRIPRAVA TEMELJNIH TAL
To poglavje vključuje zahteve, ki se morajo upoštevati pri pripravi temeljnih tal za objekte in nasipe.
Osnovni materiali in zahteve zanje
Material je naraven – raščena tla. Če material ne izpolnjuje minimalnih zahtev glede nosilnosti (deformabilnosti) ali se njegova kakovost med gradnjo zaradi zunanjih vplivov (dež, zmrzal) poslabša, ga je treba zamenjati. 
V Poročilu o geotehničnem projektu je navedena pričakovana sestava tal in metode za ugotavljanje skladnosti projektne prognoze z dejanskimi razmerami (recimo vizualni pregledi, terenske meritve, laboratorijske preiskave vzorcev). 
V Poročilu o geotehničnem projektu so predpisani minimalni moduli podajnosti za temeljna tla. Če teh zahtev v projektni dokumentaciji ni, jih mora navesti odgovorni geomehanik. Predlagamo te priporočene vrednosti za minimalne deformacijske lastnosti temeljnih tal:
Evdin min = 10MPa (gline, melji), 
Evdin min = 25MPa za peske in prode ali 
Evdin min = 40MPa za kamnit material, 
Če temeljna tla ne dosegajo navedenih vrednosti, je treba izvesti zamenjavo – izboljšanje tal do globine, ki je določena s projektom oziroma jo navede odgovorni geomehanik. Neustrezen material se odstrani in se nadomesti z materialom, ki ustreza za nasipe – običajno se izvede gruščnata blazina. 
Vgradnja oziroma zgoščevanje mora biti kontrolirano. </t>
  </si>
  <si>
    <t>NAČINI IN POGOJI IZVEDBE
Planum temeljnih tal je treba po izkopu grobo splanirati tako, da je v danih terenskih razmerah zagotovljeno čim boljše odvodnjavanje in da so upoštevane zahteve projekta (višina, nagibi, tolerance).
Ustreznost temeljnih tal mora izvajalec dokazati: 
* Z geološko-geomehanskim pregledom,
* z geodetskim posnetkom, 
* s preskusi kakovosti, kadar je v projektu tako določeno ali na zahtevo nadzora, 
* s čim drugim na zahtevo nadzora.
Na voljo morata biti Poročilo o preiskavah tal in Poročilo o geotehničnem projektu.
Ko se izvedejo izkopi za temelje, je treba preveriti skladnost dejanskih tal, v katerih ali na katerih je objekt temeljen, s projektno prognozo. Za geotehnični kategoriji 1 in 2 naj se izvede popis zemljin in kamnin s terenskim pregledom lokacije in klasifikacijo zemljin. Pregled mora izvesti strokovnjak za geotehniko in predpisati nadaljnje preiskave zemljin ali druge ukrepe (poglobitve, zamenjava tal ...), če je potrebno.
Odstopanja od in lastnosti tal, ki so bila privzeta v projektu, je treba takoj pisno sporočiti nadzoru, ki jih običajno sporoči projektantu. Projektant in oseba, ki izvajata nadzor med gradnjo, preverita, ali so načela, uporabljena v projektu, ustrezna za dejansko ugotovljene geotehnične značilnosti tal.
Tik preden se temeljna tla prekrijejo, se tla zapisniško prevzame in fotodokumentira. Gradnja se ne sme nadaljevati brez pisne odobritve nadzora. 
Za vsak izvedeni objekt izvajalec takoj po končanem temeljenju pripravi Poročilo o temeljenju, v katerem so zbrani zapisi o dejanski koti temeljev, sestavi tal in fotodokumentacija iz časa gradnje.
Izkop za temelje v zimskem času je obvezno izvesti v vsaj dveh fazah. Zadnjo fazo izkopa je izvesti neposredno pred izvedbo tampona ozir. temelja, odvisno od karakteristik terena, tako da se doseže točna kota izkopa in prepreči morebitna zamrznitev nosilnih tal.</t>
  </si>
  <si>
    <t xml:space="preserve">NASIPI POD OBJEKTI, POVOZNIMI POVRŠINAMI, ZASIPI
To poglavje vključuje zahteve, ki se morajo upoštevati pri strojnem razprostiranju, močenju, mešanju, grobem planiranju in zgoščevanju materialov v nasipih, zasipih, klinih, posteljici in odlagališčih. Nanaša se na vse vrste zasipov, kline ob objektih, vse vrste nasipov (pod objekti, protihrupni, pri gradnji cest, parkirišč, igrišč ...), posteljico pri gradnji cest, parkirišč in igrišč, pa tudi na dela na odlagališčih.
Za ceste in parkirišča je treba dimenzionirati voziščno konstrukcijo glede na prometne obremenitve in skladno s tehničnimi specifikacijami za javne ceste (TSC 06.520: 2003 oziroma TSC 06.520: 2008 Projektiranje, Dimenzioniranje novih asfaltnih voziščnih konstrukcij (v postopku potrjevanja) oziroma z drugimi veljavnimi in verificiranimi metodami. Veljajo  zahteve za temeljna tla, kot so navedene v veljavnih tehničnih specifikacijah za javne ceste.
Če so tla slabše nosilna in stisljiva, je treba upoštevati nosilnost raščenih tal in ovrednotiti njihove posedke. Če je pričakovani velikostni red posedkov večji od 10 cm, je treba določiti tudi ukrepe za preprečevanje diferenčnih posedkov.
Osnovni materiali in zahteve zanje
Materiali za nasipe, zasipe, kline in posteljico: Za materiale, potrebne pri gradnji nasipov, zasipov, klinov in posteljice, se uporabljajo lahke in težke zemljine ter mehke in trde kamnine. V nasipe, zasipe, kline in posteljico se ne smejo vgrajevati organske zemljine, korenine, ruša ali drugi materiali, ki bi zaradi biokemičnih procesov sčasoma spremenili mehansko fizikalne lastnosti. Lahko se uporabljajo nekoherentne in koherentne zemljine, katerih vlažnost je takšna, da omogoča doseganje gostote in nosilnost, predpisanih s projektom.
Premer največjega zrna v kamnitem materialu za nasipe ne sme biti večji od dveh tretjin debeline plasti.
Kamnine, neodporne proti preperevanju, je treba po vgraditvi zaščititi pred vremenskimi vplivi. </t>
  </si>
  <si>
    <t>GEOSINTETIKI
Geosintetiki so materiali, ki se v gradbeništvu uporabljajo v stiku z zemljinami, kamninami ali drugimi geotehničnimi materiali. Njihovo delovanje v zemeljskem objektu je odvisno od lastnosti geomateriala. Imajo šest glavnih funkcij:
Geosintetiki – planarni, polimerni materiali, ki se uporabljajo v stiku z zemljinami, kamninami in drugimi materiali v geotehničnih gradnjah: geotekstilije, geomreže, geomembrane, geotrakovi in najrazličnejši kompozitni materiali.
Geosintetiki za ločevanje – uporabljajo se za preprečevanje mešanja dveh vrst materialov.
Geosintetiki za filtrske plasti – preprečujejo prehajanje drobnih delcev zemljine v drenažni sloj, prehod tekočine mora ostati neoviran.
Geosintetiki za drenažne plasti – uporabljajo se za zbiranje in hitro odvajanje podzemne vode zunaj vplivnega območja objekta.
Geosintetiki za ojačitvene plasti – uporabljajo se za izboljšanje nosilnosti temeljne plasti in zmanjšanje deformacij (absolutnih in diferencialnih posedkov).
Lastnosti geosintetikov, ki se uporabljajo pri zemeljskih delih, temeljenju in trdnih strukturah, so opredeljene v harmoniziranem evropskem standardu SIST EN 13251, za geosintetike v drenažnih sistemih pa v harmoniziranem evropskem standardu SIST EN 13252.
NAČIN IN POGOJI IZVEDBE ter KAKOVOST IZVEDBE
Obremenitve, ki jim je geosintetik izpostavljen med gradnjo, so pogosto veliko večje od obremenitev, ki jim bo izpostavljen v življenski dobi objekta. Zato je treba vselej pri izbiri geosintetika upoštevati pogoje gradnje in paziti na poškodbe, ki bi lahko nastale na geosintetiku.
Geosintetike je treba polagati na ravno podlago, po njih ni dovoljeno voziti, dokler niso prekriti z nasipom. Sosednji trakovi se morajo prekrivati bodisi s šivanjem, varjenjem bodisi mehkimi stiki (samo prekrivanje).
Širina prekritja je odvisna od ravnosti in nosilnosti podlage. Pri ravnih, srednje dobro utrjenih podlagah mora biti širina prekrivanja vsaj 30 cm, pri neravnih, slabo nosilnih podlagah pa vsaj 50 cm. Pri polaganju pod vodo mora biti širina prekritja najmanj 1m.
Pri polaganju filtrskega geosintetika mora ta čim bolj nalegati na tla, ki se odvodnjavajo oziroma ščitijo in mora biti tudi dovolj raztegljiv, da se prilagaja robovom jarkov ali drugim nepravilnostim.
Pri polaganju drenažnega geosintetika je treba zagotoviti neovirani tok vode skozi geosintetik, zato je treba paziti pri stikovanju in prekrivanju sosednjih plasti v smeri toka in pri priključevanju na drenažni jarek.</t>
  </si>
  <si>
    <t xml:space="preserve">NAČIN IN POGOJI IZVEDBE
Nasipi, zasipi, klini in posteljica
Priprava platoja za izvedbo nasipov: pred vgrajevanjem nasipov, zasipov in odlagališč mora biti urejen planum spodnje plasti in/ali vgrajen drenažni ali filtrski sloj.
Dno pri izkopu mora biti grobo splanirano, tako da je v danih terenskih razmerah zagotovljeno čim boljše odvodnjevanje.
Navoz materiala: na ustrezno pripravljen plato se lahko začne razprostiranje materialov, ki jih mora odobriti nadzor. Materiali in veziva morajo biti enakomerno razprostrti po plasteh, katerih debelina ne sme biti večja od 0,5 m, če ni to v TEZ ali zahtevi nadzora drugače določeno. 
Nasip se mora izvesti sistematično, v slojih in simetrično na obeh straneh. Razlika v višini izdelanega nasipa na obeh straneh ne sme presegati 1 m.
Nasip nad občutljivimi objekti je lahko izveden le ročno ali z valjarji na način, kot ga določi nadzor.
Po končanem razgrinjanju in planiranju mora biti izvedeno zgoščevanje v polni širini plasti z valjarji z gladkimi in/ali pnevmatičnimi kolesi. 
Nosilnost plasti nasipa mora ustrezati zahtevanim vrednostim deformacijskih modulov Ev2, navedenih v načrtih gradbenih konstrukcij oz. statike. 
</t>
  </si>
  <si>
    <t>KAKOVOST IZVEDBE
Zgoščenost vsake plasti  nasipa, zasipa in klina mora izvajalec preverjati z rezultati opravljenih in tekočih preizkusov ter jih potrditi s kontrolnimi preizkusi. Preizkuse mora odobriti nadzorni geomehanik.
Zgoščenost teh plasti mora ustrezati zahtevam, navedenim v v projektu. Zahtevane vrednosti zgoščenosti po tej tabeli pomenijo povprečne vrednosti, ki jih morajo dosegati plasti na vsakem merilnem mestu. Merilna mesta določi nadzorni geomehanik. Za manj občutljive nasipe in zasipe zunanje ureditve je treba upoštevati projektne zahteve.
Nosilnost materialov, vgrajenih v nasipe, zasipe in kline, mora izvajalec dokazati z rezultati tekočih preizkusov nosilnosti. Nadzor mora odobriti obseg minimalnih tekočih preizkusov.
Nosilnost oziroma deformacijski moduli Ev1 in Ev2 morajo biti merjeni v plasteh v globini 0,5 do 2 m pod koto platoja nasipa in v plasti v globini 0,5 m pod koto platoja. 
Meritve nosilnosti plasti materialov za nasipe, zasipe in kline mora odobriti nadzor, ki določi tudi dodatne pogoje za vrednotenje rezultatov.
Obseg kontrolnih preizkusov določa nadzor. Odvzemna mesta vzorcev za preizkuse in merilna mesta določi nadzor po statističnem naključnem izboru.
Dela morajo biti izvedena kakovostno in usklajena s predpisi, projektom in zahtevami tehničnih pogojev.</t>
  </si>
  <si>
    <t>Geosintetik za določen namen uporabe in predvidene pogoje gradnje (lastnost geookolja) mora izbrati projektant. Na izbiro geosintetika vplivajo namen uporabe in lastnosti zemljine, v katero bo geosintetik vgrajen, značilnost toka podzemne vode, vrste mehanskih obremenitev, tehnologija polaganja ipd.
Dela z geosintetiki morajo biti opravljena kakovostno, po predpisih, projektu in zahtevah tehničnih pogojev.</t>
  </si>
  <si>
    <t>IZDELAVA TEHNOLOŠKEGA ELABORATA
Pred začetkom posamezne vrste del mora izvajalec zemeljskih del – plitvega temeljenja in nasipov pripraviti tehnološki elaborat (TE in ga posredovati nadzornemu inženirju, da ga potrdi. Nadzor (oziroma nadzorni inženir) je lahko posameznik ali institucija, ki opravlja naloge nadzora v imenu investitorja.
TE dopolnjuje projekt s konkretnimi podatki o uporabljenih materialih in polizdelkih,  o njihovem izvoru in kakovosti, s podrobnejšim opisom tehnologije izvajanja del in planom zagotavljanja kakovosti.
TE mora zajemati:
* Splošne informacije o izvajalcu in konstrukcijskih značilnostih objekta,
* projektno dokumentacijo in druge razpoložljive podatke
* o terenskih razmerah,
* opis posamezne faze del,
* terminski plan izvajanja del.
TE mora obravnavati te sklope del:
* Zemeljska dela (vrsta del: nasipi ali izkopi),
* priprava temeljnih tal,
* varovanje gradbene jame,
* geotehnično opazovanje,
* način in pogostost odvzema vzorcev zemljine in njena kategorizacija,
* uporaba izkopnega materiala v nadaljevanju gradnje oziroma njegovo deponiranje
* organizacija gradbišča v času izvajanja zemeljskih del, 
* druga zemeljska dela, ki niso zajeta v tem dokumentu.
Pri pripravi plana zagotavljanja kakovosti mora izvajalec upoštevati  veljavne predpise in standarde za izvajanje geotehničnih del, kot so SIST EN 1536: 2002, SIST EN 1537: 2002 in SIST EN 12716: 2002.
Izvajalec gradbenih del mora nadzornemu inženirju predložiti TE najmanj 15 dni pred začetkom izvajanja posamezne faze del, opredeljene v tehnološkem elaboratu.
Nadzor (nadzorni inženir) mora skupaj z za to usposobljeno strokovno službo, ki jo izbere investitor, najpozneje v roku 8 dni pisno potrditi tehnološki elaborat oziroma ga zaradi neustreznosti zavrniti.
Izvajalec gradbenih del, mora potrjeni tehnološki elaborat predložiti nadzornemu inženirju na gradbišče najmanj 3 dni pred začetkom izvajanja del.</t>
  </si>
  <si>
    <t>Pri izvajanju tesarskih del je upoštevati vsa pripravljalna dela pri opažih, razopaženje in zlaganje lesa in opažev. 
Opaži morajo biti pred uporabo pravilno negovani s premazi in odstranitev premazov upoštevana v posameznih cenah po e.m. Tesnost in stabilnost opažev mora biti brezpogojno zagotovljena. Opaži za vidne betone morajo biti pripravljeni tako, da so po razopaženju betonske ploskve brez deformacij, gladke oziroma v strukturi določeni s projektom in popolnoma zalite brez gnezd in iztekajočega betona. Hkrati je potrebno upoštevati tudi sledeče: 
* Opaži morajo biti izdelani točno po merah v načrtu, z vsemi potrebnimi podporami, horizontalno in vertikalno povezavo, tako da so stabilni in sposobni za obtežbo z betonom, 
* izračune podpodrnih elementov, 
* Izdelavo tehnoloških načrtov opaženja in podpiranja začasnega podpiranja vključno s statičnim izračunom za posamezne faze opaženja, 
* notranje površine morajo biti čiste in ravne, 
* Opaži morajo biti izdelani tako, da se razopaženje opravi brez pretresov in poškodovanja konstrukcije in opažev samih, 
* Ravnost in vertikalnost betonskih konstrukcij po DIN normah za tovrstne objekte, 
* Kjer je predvidena kakovost vidnih betonov se smejo uporabiti samo novi opažni elementi, 
* Pred izvedbo opažev je preveriti in upoštevati vsa navodila in opombe, ki so navedene pri AB delih, 
* Morebitne distančne cevke je potrebno po odstranitvi opaža izbiti in zatesniti z materialom, ki zagotavlja vodotesnost, 
* izvajalec mora v času izvajanja del zagotavljati stalno nemoteno delo in delovanje celotnega objekta, če je ta v uporabi, Predhodno se mora z uporabnikom objekta dogovoriti in uskladiti dela, ki povzročajo hrup ali tresljaje se morajo izvajati v časovnih terminih, ki so dogovorjeni z uporabnikom v obliki zapisnika skladno ob uvedbi v delo in potrjenega terminskega plana,
* Izvajalec mora izdelati in zagotoviti takšno vrsto zaščite objekta, prostorov..., katera v popolnosti preprečuje onesnaževanje objekta ali njegovih delov v času izvajanja del (prah, odpadki, hrup...).</t>
  </si>
  <si>
    <t>V cene po e.m. je vključiti: 
* naprava opažev po opisu v posamezni postavki z vsemi prenosi in transporti vsega potrebnega materiala do mesta opaženja in pospravljanje po končanih delih, vključno z nakladanjem in odvozom vsega opažnega in drugega materiala potrebnega za izvedbo tesarskih del po opisu:
* vse obveznosti, ki izhajajo iz splošnih in posebnih zahtev, 
* podpiranje, zavetrovanje in vezanje opažev ter razopaženje, 
* dela in ukrepe po določilih veljavnih predpisov varstva pri delu, 
* snemanje potrebnih izmer na mestu samem, 
* zatesnitev AB konstrukcij na mestih odstanjenih distančnikov, 
* postavitev, premeščanje in odstranitev potrebnih odrov potrebnih za napravo tesarskih del,
* zbiranje in sortiranje lesa po dimenzijah, 
* ruvanje žičnikov, čiščenje opažev, odnos lesa v deponijo ter sortiranje po dimenzijah, 
* vsa pomožna dela potrebna za izvedbo tesarskih del po opisu ( kot je npr: zarisovanje, obeleževanje in prenos višinskih, točk in podobno, montaža in demontaža raznih profilov, montaža in demontaža vseh pomožnih odrov za izvedbo tesarskih del...) ter odvoz vsega opažnega materiala v deponijo izvajalca, 
* dobavo lesa in opažnih elementov, pritrdilnega, veznega in pomožnega materiala, z vsemi transporti in manipulativnimi stroški, vse notranje transporte, 
* istočasno z izdelavo opažev se polagajo v opaže tudi razvodi in doze za elektroinštalacije ter strojne inštalacije.
Način obračuna posameznih postavk
Obračun se vrši po opisu v posamezni postavki, s tem da se upoštevajo pri obračunu notranje površine opažev, to je vidne površine konstrukcije. Standardi za tesarska dela vsebujejo poleg izdelave same, po opisu v posameznem opisu, še vsa potrebna pomožna dela, zlasti: Opis dela: kalkulativni elementi - kar mora biti zajeto v cenah posameznih postavk za izvedbo tesarskih del. 
PRAVILA ZA IZVEDBO
Podporni odri in opaži, skupaj s pripadajočimi temelji, morajo biti projektirani tako, da so sposobni prenašati predpostavljene obremenitve, ki se pojavijo med izvajanjem betonerskih del, da so dovolj togi, da zagotavljajo izpolnitev zahtevanih toleranc, ter da je zagotovljena celovitost konstruktivnega elementa. 
Podporni odri in opaži morajo ustrezati zahtevam v standardih SIST EN 15113-1 in SIST EN 1065.</t>
  </si>
  <si>
    <t>Obseg storitev: 
Vse pozicije opažev vsebujejo potrebne podporne konstrukcije opažne površine, 
nosilnih odrov in podporne konstrukcije neglede na to, ali je opaž enostranski ali dvostranski, beton nearmiran ali armiran.
Vkalkulirati je opaženje, razopaženje in čiščenje opaža vključno s pomožnimi deli.
Obračun razvitih opažev se izvrši po izmerah opaženih površin.
Robovi, odkapni žlebovi: Izvedbo posnetih robov preklad, stebrov in podobnih elementov z vstavitvijo trikotne letve, tudi za odkapne žlebove, je vkalkulirati v ceno po enoti mere.  
Preboji opažev: Preboji opažev s fugirnimi trakovi, armaturo ali podobno se ne obračunavajo posebej. Pri zahtevi po vodonepropustnem betonu je oprtine opažnih spon brez posebnega doplačila zapolniti z vodotesnim  materialom.
Niše, odprtine, utori: Opaži za niše in odprtine tlorisne/narisne površine nad 1,0 m2 kakor tudi opaži za utore širine nad 0,25m so dodani v opažih zadevnih elementov (zidov, stebrov, nosilcev, stropov) v izmeri razvite površine.
Struktura opaženih površin: Na zunanji strani obodnih sten površino pripraviti za prevzem hidroizolacije, na vidni strani sten, stebrov in stropov odstraniti iz opaža iztekle substance betona. Če v postavki ni drugače določeno, ostanejo površine betona vidne.</t>
  </si>
  <si>
    <t>Uradno se pod terminom »vidni beton« (oznaka VB) razumejo tiste betonske površine, ki morajo zadostiti posebne lastnosti vezane na zunanji videz površine betona in so navedene v standardu. Glede na površino delimo vidne betone skladno s standardom na opaženo in neopaženo površino. Opažene površine so tiste, kjer nam obliko, teksturo in ravnost podaja odtis opaža ali matrice vstavljene v opaž. Take površine je možno tudi naknadno ročno ali strojno obdelati. Neopažene površine so tiste, kjer površino betona lahko obdelujemo tako v svežem kot tudi v
strjenem stanju. To so razni tlaki, industrijski tlaki, terazzo površine, prani betoni, …
Zahteve za videz betonske površine podamo z razredi vidne površine (oznaka VB), ki skozi idealizirano fotografijo prikazano v standardu določa velikost in koncentracijo zračnih por (tekstura). Dodatni kriteriji vezani na vidno površino (P – ravnost, T – tekstura in C – barva), ki jih moramo nujno vključiti v zahteve za videz betonske površine so podani v tehničnem predpisu SIST – TP CEN TR 15739. Kriteriji, ki označujejo videz površine betona so označeni s črkami P, T in C ter številkami od 0 do 4 in predstavljajo osnovo za projektiranje vidne površine.</t>
  </si>
  <si>
    <t xml:space="preserve">Pri projektiranju podpornega odra je treba upoštevati deformacije med betoniranjem in po njem, s čimer preprečimo nezaželene poškodbe v novem betonu. 
Opaž mora omogočati, da beton obdrži zahtevano obliko do strditve, in zagotavljati zaščito pred pojavom škodljivih razpok v novem betonu: 
- Omejiti je treba čezmerno upogibanje in posedanje opaža, 
- kontrolirati je treba posamezna dela pri postopku betoniranja in/ali lastnosti betona,
- kontrolirati je treba eventualno izbočenje elementov opaža. 
Za opaže se lahko uporabljajo tudi materiali, ki imajo lastnost, da absorbirajo znatnejše količine vode iz betona, ali materiali, ki pospešujejo izhlapevanje vode. To je dopustno le, če so taki opaži ustrezno površinsko obdelani – tako da je omejen odvzem vode iz betona. Ko se taki opaži uporabljajo, da bi betonu po vgradnji odvzeli določeno količino vode, izjemoma obdelava ni potrebna. Uporaba tovrstnih opažev ne sme negativno vplivati na lastnosti vgrajenega betona. To mora biti prej dokazano. 
Opaži in podporni odri se lahko odstranijo, ko beton doseže dovolj veliko trdnost: 
- Da brez poškodb prenaša napetosti, ki nastajajo pri krčenju; 
- da lahko prenaša obremenitve v konstrukcijskem elementu, katerega opaž bo odstranjen;
- da se preprečijo deformacije konstrukcijskega elementa, večje od dopustnih;
- da lahko prenaša razmere v okolju brez poškodb površine. 
Zahteve glede tlačne trdnosti betona za odstranitev opaža morajo biti navedene v tehnološkem elaboratu. Sicer lahko upoštevamo ta priporočila: 
- Ko beton doseže tlačno trdnost 5 MPa, nevarnosti za poškodbe površine betona zaradi udarcev ni več, za prenos obremenitev med gradnjo lahko uporabljamo podpore; 
- ko beton doseže 60 % tlačne trdnosti, se že lahko izognemo deformacijam, večjim od predpisanih v standardu prEN 13670: 2006 in PZI brez dodatnih podpor; 
- dokler beton ne doseže popolne tlačne trdnosti, lahko za preprečitev poškodb zaradi vplivov okolja uporabljamo površinsko zaščito. 
Odstranjevanje opažev in podpornih odrov mora potekati tako, da je stabilnost vseh elementov podporne konstrukcije zagotovljena do dokončne odstranitve. 
Postopek odstranitve mora biti podrobno obdelan v projektu odrov, če to narekuje zahtevnost konstrukcije opaža in podpornega odra. </t>
  </si>
  <si>
    <t>V kolikor v popisu del ni zajetih odgovarjajočih postavk, je pri vseh opažnih elementih (vsi betonski elementii) v cenah po enoti mere zajeti tudi izvedbo odprtin in utorov v stropnih in stenskih ploščah za stebre ograj,  sider dvigal, prehodov inštalacij (elektro in strojne) in podobnih, ki so bili poznani pred izvedbo dela. Oteževanje  dela ob polaganju vodnikov in cevi  v opaž s strani drugih Izvajalcev ne bo stroškovno nadomeščeno, v kolikor se ostali Izvajalci prilagodijo/sledijo predvidenemu običajnemu poteku dela.</t>
  </si>
  <si>
    <r>
      <rPr>
        <b/>
        <u/>
        <sz val="9"/>
        <rFont val="Arial Narrow"/>
        <family val="2"/>
      </rPr>
      <t>Splošno</t>
    </r>
    <r>
      <rPr>
        <sz val="9"/>
        <rFont val="Arial Narrow"/>
        <family val="2"/>
      </rPr>
      <t xml:space="preserve">
Način vgradnje ter namen uporabe materiala mora biti skladen z navodili oz. priporočili proizvajalcev.
Načini in pogoji za izvedbo posameznih del ter vgradnjo prefabriciranih elementov morajo biti skladni z veljavnimi standardi in priporočili proizvajalcev.</t>
    </r>
  </si>
  <si>
    <r>
      <rPr>
        <b/>
        <sz val="9"/>
        <rFont val="Arial Narrow"/>
        <family val="2"/>
      </rPr>
      <t>Enotne cene morajo vsebovati:</t>
    </r>
    <r>
      <rPr>
        <sz val="9"/>
        <rFont val="Arial Narrow"/>
        <family val="2"/>
      </rPr>
      <t xml:space="preserve">
* vse iz splošnih določil za vse vrste del,
* dobavo in izdelavo malt, vključno s prenosi na mesto uporabe ne glede na način in razdaljo, 
* uporabo vogalnikov in ometnih tesnilnih/zaščitnih profilov
* predhodno čiščenje in priprava podlag,
* razne oteževalne okoliščine in dodatki se upoštevajo v enotnih cenah in se ne obračunajo v količinah, razen če je v opisu postavke drugače navedeno.
# Etaže: vse pozicije veljajo neglede na različnost etaž. 
# Višina zidanja sten in zidov: Če niso podane višine, je v cene enote mere zidanja zidov vkalkulirati stroške izvedbe do višine 3,2. Nadomestilo za težavnost zidanja nad višino 3,2 m je urejeno z doplačili, v katere je vkalkulirati stroške dodatnega odranja. Pri tem se doplačilo nanaša samo na višino nad 3,2 m.
# Višina zidanja sten in zidov: Če niso podane višine, je v cene enote mere zidanja zidov vkalkulirati stroške izvedbe do višine 3,2. Nadomestilo za težavnost zidanja nad višino 3,2 m je urejeno z doplačili, v katere je vkalkulirati stroške dodatnega odranja. Pri tem se doplačilo nanaša samo na višino nad 3,2 m.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t>
    </r>
  </si>
  <si>
    <t>Vsi proizvodi morajo biti izdelani iz kvalitetnega materiala in skladno z veljavnimi 
tehnicnim predpisi in harmoniziranimi standardi, predvsem pa:
• SIST EN 771-1,2,3,4,5,6: specifikacije za zidake,
• SIST EN 998-1,2: specifikacija malt za zidanje,
• SIST EN 13914-1,2: projektiranje, priprava in uporaba zunanjih in notranjih ometov,
• SIST-TP CEN/TR 15123: načrtovanje, priprava in uporaba notranjih polimernih ometov,
• SIST-TP CEN/TR 15124: načrtovanje, priprava in uporaba notranjih mavčnih ometov,
• SIST-TP CEN/TR 15125: načrtovanje, priprava in uporaba notranjih cementnih in/ali apnenih ometov.
Tipi in kategorije zidakov:
Za zidanje zidov se lahko uporabljajo zidaki iz navedenih materialov, ki morajo biti skladni s pripadajočim delom standarda SIST EN 771: 
• opečni zidaki (zidaki iz gline) v skladu s SIST EN 771-1, 
• apneno-peščeni zidaki (zidaki iz kalcijevega silikata) v skladu s SIST EN 771-2,
• betonski zidaki (gosti ali lahki agregat) v skladu s SIST EN 771-3. 
• zidaki iz avtoklaviranega celičnega betona v skladu s SIST EN 771-4, 
• zidaki iz umetnega kamna v skladu s SIST EN 771-5 in 
• zidaki iz obdelanega naravnega kamna v skladu s SIST EN 771-6. Po SIST EN 771-1 so opečni zidaki lahko: 
  o LD-zidaki (low gross dry density) – opečni zidaki, katerih bruto suha gostota ne presega 1000 kg/m3 in ki  se uporabljajo za zaščiteno zidovje, in 
  o HD-zidaki (high gross dry density) – opečni zidaki, ki se uporabljajo za nezaščiteno zidovje, in opečni zidaki, katerih bruto suha gostota presega 1000 kg/m3 in ki se uporabljajo za zaščiteno zidovje. 
Zidaki so lahko kategorije I ali II. Pri zidakih kategorije I je verjetnost, da dosežejo deklarirano vrednost tlačne trdnosti vsaj 95 %. Zidaki kategorije II so drugi zidaki.</t>
  </si>
  <si>
    <t>Tipi malte za zidanje:
Evrokod 6 in SIST EN 998-2 razlikujeta različne tipe malte na osnovi mineralnih veziv. Glede na sestavine in namen uporabe obstajajo: 
• Malta za zidanje za splošno uporabo (oznaka G), 
• tankoslojna malta za zidanje (oznaka T), 
• lahka malta za zidanje (oznaka L). 
Glede na metodo izdelave obstajajo: 
• Tovarniško pripravljena malta za zidanje (malta, sestavljena in zmešana v tovarni), 
• napol končana tovarniško pripravljena malta za zidanje (sestavni deli malte so odmerjeni v tovarni, dostavljeni na gradbišče, kjer se malta zmeša v skladu z zahtevami in pogoji proizvajalca), 
• malta, pripravljena na gradbišču, 
• transportna malta (tovarniško pripravljena malta za takojšnjo uporabo). 
Malte, ki so v celoti ali delno pripravljene v tovarni, morajo biti v skladu s standardom SIST EN 998-2, na gradbišču pripravljene malte pa v skladu s SIST EN 1996-2 (Evrokod 6, 2. del). 
Zahtevane lastnosti malte za zidanje:
Tlačna trdnost malte za zidanje fm se določi po SIST EN 1015-11. Glede na Nacionalni dodatek k Evrokodu 8 tlačna trdnost malte ne sme biti manjša od teh vrednosti: 
• za nearmirano ali povezano zidovje: fm, min = 5 N/mm2 = 5 MPa,
• za armirano zidovje: fm, min = 10 N/mm2 = 10 MPa. 
Prefabricirane preklade:
Prefabricirane preklade so lahko iz jekla, avtoklaviranega celičnega betona, kamna, betona ali zidakov iz gline, kalcijevega silikata oziroma naravnega kamna. Pri njihovi izdelavi se lahko uporabi eden ali več različnih navedenih materialov. 
Prefabricirane preklade so v proizvodnem obratu izdelane v celoti ali kot prefabricirani del kompozitne preklade, ki svojo končno obliko dobi šele na gradbišču z izvedbo tlačnega območja nosilnega elementa iz opeke oziroma betona. 
Skladno s standardom SIST EN 845-2 so lastnosti prefabriciranih preklad, ki jih deklarira proizvajalec. Po standardu SIST EN 845-2 mora proizvajalec predpisati minimalno dolžino podpiranja preklade ter morebitno zahtevano ometavanje elementov po vgradnji. Če kompozitna preklada svojo končno obliko dobi šele na gradbišču, je treba predpisati tudi minimalno tlačno trdnost sestavnih delov, ki tvorijo tlačno območje nosilnega elementa.</t>
  </si>
  <si>
    <t>Prefabricirane stropne konstrukcije:
Prefabricirani stropni nosilci so izdelani iz armiranega ali prednapetega betona ter skupaj s stropnimi polnili in na gradbišču vgrajenim betonom tvorijo monolitno stropno konstrukcijo. 
Za stropne nosilce je treba izdelati slovensko tehnično soglasje (STS), ki temelji na predlogu standarda OSIST prEN 15037-1. 
Proizvajalec mora deklarirati vse pomembne dimenzije nosilcev (dolžina in prečni prerez). Če stropni nosilci šele skupaj s stropnim polnilom tvorijo monilitno konstrukcijo, je treba na podlagi tabele 3 osnutka standarda prEN 15307-1 deklarirati tudi tip, ki določa površino naleganja.
Malte za omete na osnovi mineralnih veziv predpisuje standard SIST EN 998-1. Razlikuje različne tipe. 
Glede na lastnosti in namen uporabe: 
• Malta za splošno uporabo (oznaka GP), 
• lahka malta (oznaka LW), 
• malta za obnovo (oznaka R), 
• toplotno izolativna malta (oznaka T). 
Glede na metodo izdelave: 
• Tovarniško pripravljena, 
• delno pripravljena v tovarni, 
• malta, pripravljena na gradbišču. 
Veziva za pripravo malt so cement, apno, mavec in zidarski cement. Uporabljeni anorganski agregat je lahko s slabo poroznostjo (pesek) ali z veliko poroznost jo (recimo perlit). Dopustni so tudi organski agregati (denimo EPS v toplotno izolativnih maltnih mešanicah). Standard opredeljuje tudi kemijske dodatke, ki kemijsko in/ali fizikalno učinkujejo na lastnosti. Taki dodatki so aeranti, dodatki za zadrževanje vode, dodatki za hidrofobiranje, izboljšanje oprijemljivosti, regulacijo vezanja itd. Maltnim mešanicam so lahko dodana tudi polnila in vlakna. 
Za nekatere lastnosti malte za notranje omete določene zahteve navaja že standard SIST EN 998-1 glede na namen uporabe. Zahtevane lastnosti malte za notranje omete morajo biti navedene v projektni dokumentaciji. Po izkušnjah izvajalcev se za notranje omete v stanovanjskih prostorih priporoča uporaba malte s temi kategorijami tlačne trdnosti: 
• CS II za podstrešne in pomožne prostore,
• CS III za bivalne prostore, 
• CS IV za stopnišča in hodnike.
Zahtevane lastnosti malte za notranje omete glede na namen uporabe:</t>
  </si>
  <si>
    <r>
      <rPr>
        <b/>
        <u/>
        <sz val="9"/>
        <rFont val="Arial Narrow"/>
        <family val="2"/>
      </rPr>
      <t xml:space="preserve">Način obračuna popisnih postavk: </t>
    </r>
    <r>
      <rPr>
        <sz val="9"/>
        <rFont val="Arial Narrow"/>
        <family val="2"/>
      </rPr>
      <t xml:space="preserve">
* za obračun izvršenih del smiselno veljajo »normativi za zidarska dela« (OZS, sekcija gradbincev), razen če so izrecno v nasprotju z določili v teh splošnih opisih ali popisih del,
* ostali dodatki za morebitne oteževalne okoliščine izvedbe del se ne obračunavajo posebej.
Obračuna se dejansko izvršena količina. To pomeni, da vse okenske, vratne in ostale odprtine odštevamo v celoti s prekladami vred. Izjemno od tega pravila se kot "prazno za polno" priznajo za težjo zidavo: '- zoženje parapetnega zidu pri oknih, če je to zoženje 12,0 cm ali manj; '- špaletne razširitve pri oknih in vratnih odprtinah; '- dimniške odprtine, ventilacijske prehode, utore za inštalacije ter ležišča plošč/nosilcev.
</t>
    </r>
    <r>
      <rPr>
        <b/>
        <u/>
        <sz val="9"/>
        <rFont val="Arial Narrow"/>
        <family val="2"/>
      </rPr>
      <t>Tehnični pogoji za zagotavljanje kakovosti pri izvedbi</t>
    </r>
    <r>
      <rPr>
        <sz val="9"/>
        <rFont val="Arial Narrow"/>
        <family val="2"/>
      </rPr>
      <t xml:space="preserve">
</t>
    </r>
    <r>
      <rPr>
        <b/>
        <u/>
        <sz val="9"/>
        <rFont val="Arial Narrow"/>
        <family val="2"/>
      </rPr>
      <t>NAČIN IN POGOJI IZVEDBE</t>
    </r>
    <r>
      <rPr>
        <sz val="9"/>
        <rFont val="Arial Narrow"/>
        <family val="2"/>
      </rPr>
      <t xml:space="preserve">
Vodenje del na gradbišču:
Pri vodenju izvedbe del na gradbišču se predpostavljajo: 
* Dostopnost projektov (DGD, PZI),
* izvajanje ustreznega internega nadzora nad deli, ki naj bi zagotovilo izvedbo konstrukcije po zahtevah projektne dokumentacije, 
* vodenje gradbišča, ki zagotavlja organizacijo del, pravilno in varno uporabo opreme ter mehanizacije, uporabo materialov ustrezne kakovosti, izvedbo konstrukcije glede na zahteve projektne dokumentacije in varne uporabe konstrukcije do predaje objekta naročniku oziroma porabniku;
* koordinacija med izvajalci, podizvajalci, dobavitelji, nadzorom in projektanti. Kadar se pri gradnji uporabljajo prefabricirani elementi, veljajo še te predpostavke: 
* Dostopnost projekta prefabriciranih elementov, skladna z ustreznim standardom; 
* dostopnost projekta usklajevanja prefabriciranih elementov z elementi, izdelanimi na gradbišču; 
* dostopnost certifikatov oziroma izjav o skladnosti prefabriciranih elementov z navodili za montažo; 
* med montažo je treba uvesti sistem vodenja montaže. 
</t>
    </r>
    <r>
      <rPr>
        <b/>
        <u/>
        <sz val="9"/>
        <rFont val="Arial Narrow"/>
        <family val="2"/>
      </rPr>
      <t>Izbira materialov in prefabriciranih elementov</t>
    </r>
    <r>
      <rPr>
        <sz val="9"/>
        <rFont val="Arial Narrow"/>
        <family val="2"/>
      </rPr>
      <t>:
Vgrajeni materiali morajo biti sposobni prevzeti vplive, ki jim bodo izpostavljeni, vštevši vplive okolja. Uporabiti se smejo le materiali z dokazano primernostjo, ki mora izhajati iz skladnosti z Evropskim standardom, ustreznim Evropskim tehničnim soglasjem, Slovenskim standardom ali Slovenskim tehničnim soglasjem.</t>
    </r>
  </si>
  <si>
    <r>
      <rPr>
        <u/>
        <sz val="9"/>
        <rFont val="Arial Narrow"/>
        <family val="2"/>
      </rPr>
      <t xml:space="preserve">Zidaki za zidanje zidov: </t>
    </r>
    <r>
      <rPr>
        <sz val="9"/>
        <rFont val="Arial Narrow"/>
        <family val="2"/>
      </rPr>
      <t xml:space="preserve">
zahteve za zidake so navedene v posameznih delih standarda SIST EN 771. 
Za zidake, ki niso po SIST EN 771, mora projektna specifikacija zajemati lastnosti in načine presoje, skupaj z zahtevami za obseg in pogostost testiranja.
</t>
    </r>
    <r>
      <rPr>
        <u/>
        <sz val="9"/>
        <rFont val="Arial Narrow"/>
        <family val="2"/>
      </rPr>
      <t xml:space="preserve">Malta za zidanje in polnilni beton: </t>
    </r>
    <r>
      <rPr>
        <sz val="9"/>
        <rFont val="Arial Narrow"/>
        <family val="2"/>
      </rPr>
      <t xml:space="preserve">
malta za zidanje mora biti izbrana v skladu z ravnjo izpostavljenosti zidovja in specifikacijo zidakov. Do priprave standarda za testiranje trajnosti naj se primernost malte za zidanje določa na podlagi uveljavljene zidarske prakse in odzivanja materialov in mešanic. 
Pred uporabo tovarniško pripravljene malte za zidanje ali polnilnega betona v razredih izpostavljenosti MX4 ali MX5 je treba pridobiti mnenje proizvajalca o primernosti uporabe. 
Za malto za zidanje in polnilni beton, pripravljena na gradbišču, morajo biti v projektni specifikaciji navedene zahteve za lastnosti in načini preverjanja, vštevši zahteve vzorčenja in pogostost preiskav. Ko projektantu zadošča zagotovilo, da bo imela predpisana specifikacija zahtevane lastnosti, je podrobna specifikacija sestavin, njihovih razmerij in metode mešanja lahko navedena na podlagi izvedenih testov preskusnih mešanic in/ali na osnovi veljavne, javno dostopne literature, sprejemljive na mestu uporabe.
</t>
    </r>
    <r>
      <rPr>
        <u/>
        <sz val="9"/>
        <rFont val="Arial Narrow"/>
        <family val="2"/>
      </rPr>
      <t xml:space="preserve">Prefabricirane preklade, polmontažne stropne konstrukcije, dimniški sistemi: </t>
    </r>
    <r>
      <rPr>
        <sz val="9"/>
        <rFont val="Arial Narrow"/>
        <family val="2"/>
      </rPr>
      <t xml:space="preserve">
Vrste prefabriciranih preklad, sprejemljivih za uporabo v določenih mikroklimatskih in makroklimatskih razmerah, so glede na trajnostni razred, ki ga mora deklarirati proizvajalec skladno s SIST EN 845-2, navedene v tabeli C 2 SIST EN 1996-2 in tabeli C 1. Zahteve za prefabricirane elemente polmontažne stropne konstrukcije je treba navesti v slovenskih tehničnih soglasjih – ločeno za polnila in nosilce. Zahteve za sistemske dimnike s keramičnimi tuljavami so navedene v standardih SIST EN 13063-1, SIST EN 13063-2 in SIST EN 13063-3. 
Sistemski dimnik mora biti izbran v skladu z zahtevami projekta, v katerem so določene lastnosti dimnika za predvideno uporabo.</t>
    </r>
  </si>
  <si>
    <r>
      <rPr>
        <u/>
        <sz val="9"/>
        <rFont val="Arial Narrow"/>
        <family val="2"/>
      </rPr>
      <t xml:space="preserve">Malte za omete: </t>
    </r>
    <r>
      <rPr>
        <sz val="9"/>
        <rFont val="Arial Narrow"/>
        <family val="2"/>
      </rPr>
      <t xml:space="preserve">
Projekt naj vključuje podrobnejši opis lastnosti in/ali zahtev, na osnovi česar bo mogoče pravilno izbrati materiale in izvesti ometavanje. 
Pri načrtovanju in izvajanju notranjih ometov je treba upoštevati: 
* Vrsto in stanje podlage, predvideti je treba predobdelavo podlage; 
* zahteve za omete z vidika njihove funkcionalnosti; 
* tip ometov in drugih materialov, ki bodo uporabljeni v sistemu ometov; 
* vrsto oziroma obdelavo zaključnega sloja; 
* debelino ometov; 
* pripravo in obdelavo različnih detajlov v zgradbi (zaključki, vogali, koti, vgradnja kovinskih profilov in nosilcev ometov), izvedba dilatacij; 
* povezavo z drugimi deli (zračenje, vodovod, druge inštalacije); 
* združljivost (kompatibilnost) ometov iz drugimi materiali, nanesenih na notranje zidove.
Hranjenje materialov in proizvodov:
Skladiščenje materiala in proizvodov in ravnanje z njimi morata biti taka, da se preprečijo spremembe lastnosti materiala in poškodbe, zaradi česar bi postali neprimerni za predvideno uporabo. Različni materiali in proizvodi se skladiščijo ločeno.
</t>
    </r>
  </si>
  <si>
    <t xml:space="preserve">IZVEDBA in VGRADNJA ELEMENTOV/PROIZVODOV
Izdelava zidovja
Uporabljeni materiali in delo morajo biti v skladu s projektno dokumentacijo. Med gradnjo se mora zagotoviti stabilnost konstrukcije in posameznih zidov. 
Na gradbišču pripravljene malte in polnilni beton :
Izdelani morajo biti v predpisani mešanici. Če ta v projektu ni predpisana, morajo biti sestavine, njihova razmerja in način mešanja izbrani na podlagi preizkušanj testnih mešanic in/ali na podlagi na mestu uporabe javno dostopnih virov podatkov. 
Če se zahtevajo preskusi, morajo biti izvedeni po projektni specifikaciji. Če se izkaže, da predpisana mešanica nima zahtevanih lastnosti, je treba navodilo zanjo v soglasju s projektantom dopolniti. 
Na mestu izdelave se kontrolira trdnost, pri maltah za armirano zidovje pa tudi vsebnost kloridov. 
Uporaba mineralnih dodatkov, kemijskih dodatkov ali pigmentov ni dopustna, razen če je predvidena v projektni specifikaciji. 
Doziranje: sestavine je treba meriti utežno in prostorninsko v čistih merilnih napravah. Pri merjenju sestavin za polnilni beton je treba upoštevati količino vode, ki jo bodo vpili zidaki in malta v spojnicah. </t>
  </si>
  <si>
    <t xml:space="preserve">Mešanje: način in čas mešanja morata zagotavljati dosledno proizvodnjo pravilnih mešanic. Malta se ne sme onesnažiti. Če projektna specifikacija ne dopušča ročnega mešanja, je treba uporabiti strojni mešalec. Čas mešanja se šteje od trenutka, ko se dajo sestavine v mešalec. Pri posameznih serijah se ne sme zelo razlikovati. Na splošno je primeren čas od 3 do 5 minut in razen pri podaljšanih maltah ne sme presegati 15 minut. Podaljšano mešanje pri dodanih aerantih lahko vodi do pretiranega vnosa zraka in s tem manjše sprijemnosti ter trajnosti. 
Malta in polnilni beton se morata mešati tako, da se doseže zadostna obdelavnost, da se z njima zapolnijo vsi predvideni prostori brez segregacije. 
Čas obdelavnosti: malte in polnilni beton z vsebnostjo cementa morajo biti pripravljeni za uporabo po odvzemu iz mešalca, brez kasnejšega dodajanja veziva, agregata, dodatkov ali vode. Voda se lahko doda na gradbišču pripravljeni malti kot nadomestilo izhlapeli vodi. Malta in polnilni beton morata biti vgrajena pred iztekom časa obdelavnosti. 
Mešanje v hladnem vremenu: ne smejo se uporabiti voda, pesek ali vnaprej sestavljene mešanice apnenih malt z delci ledu, sol za preprečevanje zmrzovanja ali drugi antifrizi, če jih ne izrecno dopušča projektna specifikacija. Po priporočilu CIB pa se lahko grejeta voda in pesek – glede na temperaturo zraka: 
a) od 0 ºC do 4 ºC se greje voda, 
b) od – 10 ºC do 0 ºC se grejeta voda in pesek, 
c) pod – 10 ºC so potrebni posebni ukrepi – gretje okolja ipd. 
Tovarniško pripravljene malte za zidanje, vnaprej sestavljene malte za  zidanje, vnaprej sestavljene apnene malte in transportni polnilni beton:  
Tovarniško pripravljene in vnaprej pripravljene malte za zidanje se morajo uporabiti po navodilih proizvajalca, skupaj s časom mešanja in tipom mešalca. Malta mora biti dobro zmešana. Glede mešalne opreme, postopkov in mešanja v hladnem vremenu in skrbi za mešalno napravo in mešalni čas je treba upoštevati navodila proizvajalca. 
Tovarniško pripravljene malte morajo biti uporabljene pred iztekom časa obdelavnosti, ki ga določa proizvajalec. 
Na gradbišče se lahko dostavlja tudi transportna malta, ki ima dodatek za zakasnitev začetka vezanja. Pri tem je treba upoštevati navodila proizvajalca dodatka. 
Transportni polnilni beton se uporabi v skladu s projektno specifikacijo. </t>
  </si>
  <si>
    <t xml:space="preserve">Zidanje:
Za zagotovitev zadovoljive sprijemnosti je potrebna priprava zidakov in malte. Zahteva po namakanju zidakov je praviloma navedena v projektni specifikaciji oziroma v priporočilih proizvajalca zidakov ter proizvajalca tovarniško pripravljene malte. Opečne zidake z začetno stopnjo vodovpojnosti, večjo od 
1,5 kg/(m2min), je treba pred polaganjem namočiti, za nekatere zidake pa se namakanje ne priporoča (CIB). 
Poglobitev spojnic praviloma ne sme biti večja od 5 mm pri zidovih debeline 200 mm ali manj. Pri zidakih z luknjami poglobitev spojnic praviloma ne sme biti večja od 1/3 debeline stene zidaka. 
Polaganje zidakov 
Pred polaganjem prve vrste zidakov je treba površino betona dobro očistiti. Prva vrsta mora biti položena v polno podlago iz malte, razen na mestih, kjer je predvideno zabetoniranje, zato je potreben polni stik med zalivnim betonom in betonsko podlago (temeljem ali ploščo). 
Zidaki z žlebovi na naležnih površinah se morajo praviloma položiti tako, da so žlebovi popolnoma zapolnjeni z malto.
Fugiranje in zapolnjevanje spojnic zidovja, ki niso tankoslojne spojnice -Fugiranje je postopek dokončne obdelave malte v spojnici med napredovanjem zidanja. Kjer je zidovje zaključeno z zapolnjevanjem med izvedbo, je treba malto vgraditi, preden izgubi plastičnost. Zapolnjevanje je postopek zapolnitve ali dokončne obdelave malte v spojnicah, kjer je bila površina izpraskana ali je bil puščen prostor, da se zapolni kasneje. 
Neotrdela malta se izpraska, da se pridobi čisti rob širine vsaj dp, venadr ne več kot 15 % debeline zidu, merjeno od končne površine spojnice. Odvečni material se odkrtači. Vrednost dp je v nacionalnem dodatku, priporočena pa znaša 15 mm za zid, debel 100 mm. 
Pred zapolnjevanjem se območje očisti in po potrebi omoči, da se doseže čim boljša sprijemnost. 
Glede na obliko zapolnjenosti so lahko spojnice poševne (zapolnjene poševno od zgornjega proti spodnjemu robu), gladke (poravnane z zidakom) ali poglobljene. Pri zidovih, na katere se polaga hidroizolacija, morajo biti zapolnjene gladko – po vsej debelini zidu in na površini zidu zaglajene. 
Drsna spojnica je spojnica, ki dopušča proste premike v ravnini zidu (zaradi sprememb temperature ali vlage). Z izjemo drsne vezi sestavni deli zidovja ne smejo segati prek drsne spojnice. </t>
  </si>
  <si>
    <t>Čiščenje fasadnega zidovja - Sledovi malte se s krtačenjem čim prej očistijo še pred strditvijo. 
Način čiščenja je odvisen od priporočila proizvajalca zidakov in vrste ter stanja madežev. 
Negovanje in zaščita med zidanjem: Med vezanjem malte naj se zidovje zaščiti pred prehitrim padcem ali dvigom vlage. 
Pri deževnem vremenu in na koncu vsakega delovnega dne se zgornji del novozgrajenega zidu pokrije. Prevleka naj sega vsaj čez 0.60 m zgornjega dela zidu. Med močnim dežjem se zidanje prekine, sveža malta pa zaščiti. Vse zidovje pa se pred dežjem zaščiti s pomočjo polic, pragov in začasnih odtočnih cevi. 
Zaščita pri nizkih temperaturah: ne sme se zidati na zmrznjeni podlagi ali z zmrznjenim materialom. 
Zagotoviti se mora, da v začetni fazi strjevanja malte temperatura ni nižja od 0° C.  
Zidovje se lahko pokrije z izolativnimi prevlekami, ponjavami in čimprejšnjim zaprtjem odprtin ter gretjem, zidanje pa se izvaja pozorno, brez premora, malta se nanaša v manjših količinah, zidaki pa čim prej položijo v malto. 
Zaščita pred izsušitvijo zaradi vetra ali visokih temperatur: z ustreznimi zaščitnimi ukrepi je treba preprečiti spremembo ravni vlage do konca vezave cementa. 
Zaščita pred mehanskimi poškodbami na izpostavljenih mestih (vogali, odprtine, podzidki, izzidki) je potrebna pred vplivi dela v okolici, prometa, odrov in vlivanja betona. Preprečiti je treba tudi onesnaženje površine zidovja, ki bi vplivalo na sprijemnost s sloji, kot je omet. 
Detajli:
Zidarske zveze: zidaki se morajo v nearmiranem zidovju v posameznih vrstah položiti s preklopom : 
* če je višina zidaka hu ≤ 250 mm  dolžina preklopa ≥ največ (0,4 hu, 40 mm); 
* če je višina zidaka hu &gt; 250 mm  dolžina preklopa ≥ največ (0,2 hu, 100 mm). 
Zidake iz sedimentnega ali metamorfno-sedimentnega naravnega kamna se praviloma polaga s sedimentnimi sloji v vodoravni ali pretežno vodoravni ravnini. Sosednji fasadni zidaki iz naravnega kamna se praviloma preklapljajo na razdalji, ki je vsaj 0,25-kratna dimenzija manjšega zidaka ali vsaj 40 mm. Pri zidovih, pri katerih zidaki ne potekajo po vsej debelini zidu, se morajo predvideti vezni zidaki dolžine, enake 0,6- do 0,7-kratni debelini zidu, ki se vgradijo v medsebojni razdalji, ki ne presega 1 m, v navpični in vodoravni smeri. Višina takih zidakov ne sme biti manjša od 0,3-kratne dolžine. 
Stik na sečišču zidov mora biti izveden z zidarsko zvezo ali s povezovalnimi elementi (konektorji ali armaturo), vloženimi v vsak zid. Nosilne zidove, ki se sekajo med seboj, je treba zidati sočasno.
Debelina spojnic (naležnih in navpičnih) mora biti debelin, navedenih v tabeli.</t>
  </si>
  <si>
    <t xml:space="preserve">Spojnice so lahko debele med 3 in 6 mm le, če so malte posebej narejene za dani primer. Naležne spojnice morajo biti praviloma vodoravne. 
Po Nacionalnem dodatku k Evrokodu 8 se do tedaj, ko bodo pridobljeni ustrezni eksperimentalni podatki, dopušča le razred zapolnjenosti navpičnih spojnic, pri katerem so navpične spojnice polno zapolnjene z malto.
Dopustna odstopanja:
Izvedba zidovja mora biti v skladu s predpisanimi detajli v okviru dopustnih odstopanj. Sproti je treba preverjati dimenzije in ravnost. Odstopanja zgrajenega zidovja od nameravane lege ne smejo presegati vrednosti iz projekta. Če vrednosti dopustnih odstopanj za posamezno lastnost iz spodnje tabele (povzeta iz SIST EN 1996-2) v projektu niso navedene, morajo biti odstopanja manjša: </t>
  </si>
  <si>
    <t>Obremenjevanje zidovja:
Zidovje se ne sme obremeniti pred dosego zadostne trdnosti. Nenosilni zidovi ne smejo služiti za podporo opažu za betoniranje plošč, nosilcev, stebrov ipd. Zidajo naj se šele po razopaženju plošč, ker bi sicer zaradi povesov plošč lahko v nenosilnih zidovih nastale nepredvidene obremenitve. 
Za preprečevanje nestabilnosti in preobremenitve je treba omejiti višino zidovja, zgrajeno v enem dnevu. Pri določanju meje se upoštevajo debelina zidovja, tip malte, oblika in gostota zidakov ter izpostavljenost vetru.
Vgradnja prefabriciranih preklad, elementov polmontažnih stropov in dimniških sistemov:
Dolžina minimalnega naleganja prefabriciranih preklad se določi po SIST EN 1996-1-1. Ležišča morajo biti izdelana iz malte. Shranjevanje in vgradnja preklad ter ravnanje z njimi morajo biti skladni z navodili proizvajalca. 
Prefabriciran del kompozitnih preklad mora biti med gradnjo podprt po navodilih proizvajalca, začasne podpore pa se ne smejo odstraniti do takrat, ko tlačni del kompozitne preklade ne doseže v projektu predpisane trdnosti. Proizvajalec mora izdelati navodila za zagotovitev povezave prefabriciranega in na gradbišču izdelanega tlačnega dela kompozitne preklade. Stiki med zidaki tlačnega dela kompozitne preklade morajo biti zapolnjeni z malto.
Shranjevanje in vgradnja prefabriciranih elementov za polmontažne stropne konstrukcije in ravnanje z njimi potekajo po navodilih proizvajalca in zahtevah slovenskega tehničnega soglasja. Proizvajalec mora izdelati navodila za povezavo prefabriciranega in na gradbišču izdelanega dela stropne konstrukcije. 
Navodila za označevanje predizdelanih betonskih nosilcev so navedena v standardu SIST EN 13369.</t>
  </si>
  <si>
    <t xml:space="preserve">Izdelava notranjih ometov:
Pri planiranju izvedbe del je treba upoštevati: 
* Da se ometavanje lahko začne šele, ko so prostori v stavbi zaprti; 
* podlago, ki mora biti ustrezno pripravljena in osušena;
* da je možno dela izvajati, ko temperatura pade pod + 5 °C, samo z dodatnim ogrevanjem; 
* čas za pripravo podlage in nanos ter sušenje posameznega sloja ometa, 
* čas sušenja, potreben pred izvedbo opleskov;
* da mora biti med izvajanjem ometavanja v objektu primerna razsvetljava. 
Izdelava notranjih ometov je opisana v standardu SIST EN 13914-2.
Zatavane lastnosti ometov ali sistemov ometov: 
* Mora biti odporen proti abraziji, 
* mora tvoriti ravno površino, 
* mora imeti dekorativen videz ali omogočati nanos zaključnega sloja,
* mora biti paroprepusten, 
* mora imeti dovolj veliko trdnost. 
Posebne zahteve se nanašajo na omete, nanesene na elemente z zahtevami za toplotne lastnosti, izboljšanje akustičnih lastnosti ali požarne odpornosti. 
Dopustna odstopanja notranjih ometov:
V standardu SIST EN 13914-2 so predlagane zahteve za izvedbo notranjih ometov. Zahtevani razredi ravnosti končnih slojev morajo biti navedeni v projektni dokumentaciji. Po izkušnjah izvajalcev se za notranje omete v stanovanjskih prostorih posamezne namembnosti priporočajo: 
* razred ravnosti 2 za podstrešne in pomožne prostore, 
* razred ravnosti 3 za stene stopnišč in hodnikov, 
* razred ravnosti 4 za bivalne prostore, 
* razred ravnosti 5 za nadstandardne bivalne prostore in stene, pravokotne na fasado (ob oknih). </t>
  </si>
  <si>
    <t>Priporočila standarda SIST EN 13914-2 za opis zahtev zaključne obdelave:</t>
  </si>
  <si>
    <t xml:space="preserve">Ravnost je končnih slojev ometov je odvisna od ravnosti podlage in debeline nanosa ometa. 
Ravnost ometa se ugotavlja z merilnimi lističi in ravnilom. Priporočila standarda SIST EN 13914-2 za ravnost zaključnih slojev so navedena v tabeli. </t>
  </si>
  <si>
    <t>KAKOVOST IZVEDBE:Treba je: 
* zagotoviti tako raven in obseg kontrole izvedbe del, kot je predvideno ter upoštevano v projektu in tehnološkem elaboratu; 
* dosledno upoštevati navodila proizvajalcev gradbenih proizvodov za vgradnjo iz pripadajočih tehničnih specifikacij; 
* upoštevati priporočila za varovanje izvedenih zidarskih del pri izvajanju drugih gradbenih, inštalacijskih in obrtniških del, ki jim sledijo (omejitev posegov v nosilno konstrukcijo). 
Izdelava zidovja:
Po izdelavi zidovja je treba na vsakem elementu sprotno preverjati dimenzije (debeline zidnih slojev, medsebojnih zračnih slojev, debeline naležnih in navpičnih spojnic, navpičnost zidovja) ter opraviti vizualni pregled vidnih površin (poškodovanost, zapolnjenost spojnic med zidaki, razpoke v betonu, videz površine). Ob suma o kakovosti dobavljenega materiala je treba tega dodatno preveriti. 
Pri čezmernih odstopanjih, večjih poškodbah ali neustrezni kakovosti že vgrajenih materialov je treba povečati pogostost notranje in zunanje kontrole ter kontaktirati s projektantom. 
Vgradnja predfabriciranih proizvodov:
Pred vgradnjo prefabriciranih preklad je treba primerjati deklarirane lastnosti z lastnostmi, upoštevanimi v projektu. Pri vgradnji pa je treba dosledno upoštevati navodila proizvajalca. 
Po vgradnji prefabriciranega dela kompozitne preklade je treba preveriti, ali so vsi materiali, predvideni za dokončno izdelavo preklade na gradbišču, izdelani skladno s standardi ali tehničnimi soglasji. 
Po izvedbi kompozitne preklade je treba na vsakem konstrukcijskem elementu sprotno preveriti dimenzije in opraviti vizualni pregled vidnih površin (poškodovanost, zapolnjenost stikov med zidaki, razpoke v betonu, videz površine – segregacija ipd.).
Prefabricirani nosilci stropne konstrukcije morajo imeti deklarirane lastnosti skladne z lastnostmi, predvidenimi v projektu. Lastnosti stropnih nosilcev morajo biti razvidne iz deklaracije ali tehnične dokumentacije, na katero se sklicuje izjava o skladnosti. Beton, predviden za dokončno izdelavo stropne konstrukcije na gradbišču, mora biti izdelan skladno s standardi. 
Po izvedbi stropne konstrukcije je treba sproti preveriti dimenzije konstrukcijskih elementov in opraviti vizualni pregled vidnih površin (poškodovanost, zapolnjenost stikov, razpoke v betonu, videz površine – segregacija ipd.).
Izvedba notranjih ometov:
Pri izvedbi ometov je treba sprotno preverjati možnosti za izvajanje del, kakovost in skladnost uporabljenih materialov in postopke izvajanja del, na koncu pa tudi videz, ravnost in pravokotnost.</t>
  </si>
  <si>
    <t xml:space="preserve">NAVODILA ZA IZDELAVO TEHNOLOŠKEGA ELABORATA
Pred začetkom izvajanja posamezne vrste del mora izvajalec del pripraviti tehnološki elaborat (TE) in ga dati nadzornemu inženirju v potrditev. Nadzorni inženir je lahko posameznik ali institucija, ki opravlja naloge nadzora v imenu investitorja. 
TE dopolni projekt za izvedbo s konkretnimi podatki o uporabljenih materialih in polizdelkih, predvsem o njihovem izvoru in kakovosti, s podrobnejšim opisom tehnologije izvajanja del in planom zagotavljanja kakovosti. 
Tehnološka mapa vključuje: 
• navodila za vgradnjo proizvodov, 
• navodila za rokovanje in vzdrževanje proizvodov,
• izjave o lastnostih vseh proizvodov po ZGPro-1. 
Ta priročnik opredeljuje minimalne zahteve za vsebino TE in postopke potrjevanja. 
</t>
  </si>
  <si>
    <t>TE mora obravnavati te sklope del: 
• Zidanje, 
• armiranje, 
• betoniranje, 
• vgradnjo montažnih konstrukcij in 
• druga dela, ki niso zajeta v zgoraj zapisanem.
Opisati je treba: 
• Tehnološke postopke po posameznih fazah dela; postopek in faze je treba tudi grafično prikazati, skupaj z detajli, predvsem za izvedbo zahtevnejših del;
• pripravo in ureditev mest zidanja; 
• načine skladiščenja osnovnih materialov in polizdelkov ter zaščite že izvedenih konstrukcijskih elementov pred poškodbami; 
• načine transporta in vgrajevanja; 
• načine izvedbe posebnih del, recimo armiranja, vgradnje dodatnih komponent in povezovanja slojev zidovja, zapolnjevanja spojnic, vgradnje drsnih spojnic ipd; 
• nego, zaščito in obdelavo zidovja; 
• varovanje okolja (zrak, hrup, podtalnica itd.) in 
• koordinatorja dela ter
• strokovno ekipo, ki mora biti obvezno navzoča pri izvedbi del (odgovorni vodja del, tehnolog, predstavnik laboratorija); vsaj en član mora sodelovati že pri pripravi TE.</t>
  </si>
  <si>
    <t>Izvajalec del mora nadzornemu inženirju in projektantu gradbenih konstrukcij predložiti TE najmanj 15 dni pred začetkom izvajanja posamezne faze del, opredeljene v tehnološkem elaboratu. 
Nadzorni inženir ali statik morata najpozneje v roku 8 dni tehnološki elaborat pisno potrditi oziroma zaradi neustreznosti zavrniti. 
Pri pripravi plana zagotavljanja kakovosti mora izvajalec upoštevati veljavne predpise in standarde. Ukrepi zagotavljanja kakovosti morajo biti prilagojeni terminskemu planu in morebitnim neugodnim vremenskim razmeram za izvajanje del (mraz, visoka vlaga ... ).</t>
  </si>
  <si>
    <t>Vzidave - obloge
Vse postavke vzidav vsebujejo potrebna dolbenja, zaklinjanja, sidranja, zazidave in krpanje ometov (brez izvedbe špalet) kakor tudi potrebno pod in razpiranje ne glede na debelino zidu. 
Odstranitev ruševin in odpadkov je vključiti v cen po enoti mere. Med okvirje vrat ali oken in surov strop je vstaviti tesnilni trak debeline minimalno 1 cm. Vse vgradnje je izvesti tako, da ne vplivajo na zmanjšanje zvočne in toplotne izolativnosti ter skladno s tehničnimi navodili proizvajalca.
* Vzidava stavbnega pohištva, izjemoma dobavljenega s strani naročnika ali drugega izvajalca * ključavničarskih/mizarskih/PVC/Alu del.
* Vzidava raznih rešetk, revizijskih vratic, inštalacijskih omaric in podobno, izjemoma dobavljeno s strani naročnika ali drugega proizvajalca ali dobavitelja.</t>
  </si>
  <si>
    <t>Način vgradnje ter namen uporabe materiala mora biti skladen z navodili oz. priporočili proizvajalca fasadnega sistema. 
Za posamezne fasade je obvezna uporaba fasadnega sistema s »CE« oznako enega od proizvajalcev: uporabljene so lahko samo komponente, ki so navedene v tehnični specifikaciji (STS ali ETA). Če ni v posameznih postavkah določeno drugače, je v cenah po e.m. zajeti:
* vse iz splošnih določil za vse vrste del,
* snemanje potrebnih izmer na objektu in poročilo o merah pred začetkom del, 
* priprava (kataloških) detajlov za izvedbo odkpanih profilov, obdelavo špalet, stikov s stavbnim pohištvom, 
* čiščenje in pripravo površin pred pričetkom dela, 
* po potrebi izpiranje/čiščenje površin na objektu in izvedbo vseh ostalih pripravljalnih del na objektu,
* dodatke za oteževalne okoliščine, razen kadar je v opisu postavke ali v pravilih obračuna drugače navedeno.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
Vsi proizvodi morajo biti izdelani iz kvalitetnega materiala in skladno z veljavnimi tehnicnim predpisi in harmoniziranimi standardi, predvsem pa:
* Pravilnik o zaščiti stavb pred vlago,
* Pravilnik o učinkoviti rabi energije,
* tehnične specifikacije (STS ali ETA) dobavitelja sistema.</t>
  </si>
  <si>
    <t>Cene po enoti meri morajo vsebovati:
vsa potrebna pripravljalna dela, vsa potrebna merjenja na objektu, vse potrebne transporte do mesta vgrajevanja, skladiščenje materiala na gradbišču, atestiranje materialov in dokazovanje kvalitete z izjavami o lastnostih, atestiranje materialov in dokazovanje kvalitete z atesti, vso potrebno delo za dokončanje izdelka, vsa potrebna pomožna sredstva na objektu kot so lestve, pomični delovni odri ..., usklajevanje z osnovnim načrtom in posvetovanje z naročnikom in projektantom.</t>
  </si>
  <si>
    <r>
      <rPr>
        <u/>
        <sz val="9"/>
        <color rgb="FF000000"/>
        <rFont val="Arial Narrow"/>
        <family val="2"/>
      </rPr>
      <t>Tehnični pogoji za zagotavljanje kakovosti pri izvedbi</t>
    </r>
    <r>
      <rPr>
        <sz val="9"/>
        <color indexed="8"/>
        <rFont val="Arial Narrow"/>
        <family val="2"/>
      </rPr>
      <t xml:space="preserve">
</t>
    </r>
    <r>
      <rPr>
        <u/>
        <sz val="9"/>
        <color rgb="FF000000"/>
        <rFont val="Arial Narrow"/>
        <family val="2"/>
      </rPr>
      <t>PRIPRAVA ZGRADBE</t>
    </r>
    <r>
      <rPr>
        <sz val="9"/>
        <color indexed="8"/>
        <rFont val="Arial Narrow"/>
        <family val="2"/>
      </rPr>
      <t xml:space="preserve">
</t>
    </r>
    <r>
      <rPr>
        <u/>
        <sz val="9"/>
        <color rgb="FF000000"/>
        <rFont val="Arial Narrow"/>
        <family val="2"/>
      </rPr>
      <t>Kontaktne fasade</t>
    </r>
    <r>
      <rPr>
        <sz val="9"/>
        <color indexed="8"/>
        <rFont val="Arial Narrow"/>
        <family val="2"/>
      </rPr>
      <t xml:space="preserve">
Kontaktne, tanko- in debeloslojne fasade (ETICS – External Thermal Insulation Composite System) izvajamo le kot fasadne sisteme, za katere je izdano evropsko ali slovensko tehnično soglasje. Tehnično soglasje zajema tudi natančna navodila za vgradnjo, vštevši zahteve za podlago, ki jih je treba strogo upoštevati. 
Podlaga mora biti suha, utrjena in ravna. Biti mora tudi očiščena, predvsem pa ne sme imeti madežev od opažnega olja. Če ni v sistemu drugače določeno, sme ravnost podlage odstopati za največ 1 cm na 3 m oz. dopustnimi odstopanji po DIN 18202. Priprava podlage po potrebi (porozna ali mehansko slabša podlaga) obsega utrjevanje s prednamazi. Uporabljati se smejo le prednamazi, ki so del izbranega fasadnega sistema. Mešanje posameznih komponent iz različnih sistemov ni dopustno. 
Za druge zaključne sloje (recimo keramika) je treba uporabljati tehnično preverjen sistem (STS) z navodili za vgradnjo. Zahteve za podlago so enake.
</t>
    </r>
    <r>
      <rPr>
        <u/>
        <sz val="9"/>
        <color rgb="FF000000"/>
        <rFont val="Arial Narrow"/>
        <family val="2"/>
      </rPr>
      <t>Prezračevalne fasade</t>
    </r>
    <r>
      <rPr>
        <sz val="9"/>
        <color indexed="8"/>
        <rFont val="Arial Narrow"/>
        <family val="2"/>
      </rPr>
      <t xml:space="preserve">
Podlaga za prezračevano fasado mora biti dovolj utrjena, da omogoča namestitev nosilne podkonstrukcije oziroma sider, za obzidane neprezračevane fasade pa mora biti poleg tega zagotovljeno temeljenje oziroma ustrezni nosilni elementi obzidave, fiksirani na nosilno konstrukcijo. Pri tem je treba upoštevati mehanske obremenitve fasade: lastno težo, obremenitev z vetrom, potresno obremenitev in druge mehanske obremenitve. 
Ravnost podlage za izvedbo prezračevane fasade je pri uporabi mehkih izolacijskih materialov razmeroma neobčutljiva, vendar podlaga ne sme imeti večjih zob in štrlin, ki bi lahko preprečevale stik med podlago in toplotno izolacijo. 
V prezračevanih fasadah uporabljamo primerno toplotno izolacijo, ki izpolnjuje zahteve za toplotnoizolacijske materiale.
Ob predvidenem raztezanju in krčenju elementov je predvidena širina reže navadno 10 do 25 mm.</t>
    </r>
  </si>
  <si>
    <r>
      <rPr>
        <u/>
        <sz val="9"/>
        <color rgb="FF000000"/>
        <rFont val="Arial Narrow"/>
        <family val="2"/>
      </rPr>
      <t>Prevzem proizvodov</t>
    </r>
    <r>
      <rPr>
        <sz val="9"/>
        <color indexed="8"/>
        <rFont val="Arial Narrow"/>
        <family val="2"/>
      </rPr>
      <t xml:space="preserve">
Pri prevzemu materiala/proizvodov je treba od dobavitelja zahtevati izjavo o skladnosti po ZGPro-1 in tudi kopijo STS ali ETA oziroma ko se skladnost posameznih elementov fasadnega sistema ugotavlja glede na harmonizirani standard (recimo SIST EN 1469 za naravni kamen, SIST EN 438-7 za dekorativne visokotlačne laminate ... ), oznako CE. Preveriti je treba, ali so iz izjave o lastnostih, spremne dokumentacije ali oznake CE razvidne ustrezne (s projektom zahtevane) lastnosti materiala. Poleg tega je treba zagotoviti, da so v sklopu uporabljenih materialov le materiali, ki so v popisu fasadnega sistema v okviru ETA ali STS.
</t>
    </r>
    <r>
      <rPr>
        <u/>
        <sz val="9"/>
        <color rgb="FF000000"/>
        <rFont val="Arial Narrow"/>
        <family val="2"/>
      </rPr>
      <t>Preverjanje okoljskih pogojev</t>
    </r>
    <r>
      <rPr>
        <sz val="9"/>
        <color indexed="8"/>
        <rFont val="Arial Narrow"/>
        <family val="2"/>
      </rPr>
      <t xml:space="preserve">
Pred vgradnjo kontaktne fasade in med njo morajo biti zagotovljene ustrezne vremenske razmere – po navodilih proizvajalca. Še posebej je treba spoštovati omejitev glede temperature (več kot 4 °C in manj kot 35 °C), vetra (ne vgrajujemo v močnem vetru), vlage v zraku (ne vgrajujemo pri daljšem obdobju velike vlage zraka) in zaščite pred neposrednim sončnim sevanjem (zaščiteno pred intenzivnim sončnim sevanjem). Zahteve namreč preprečujejo prehitro ali prepočasno sušenje fasade ter zmrzovanje.
</t>
    </r>
    <r>
      <rPr>
        <u/>
        <sz val="9"/>
        <color rgb="FF000000"/>
        <rFont val="Arial Narrow"/>
        <family val="2"/>
      </rPr>
      <t>Prezračevalne fasade</t>
    </r>
    <r>
      <rPr>
        <sz val="9"/>
        <color indexed="8"/>
        <rFont val="Arial Narrow"/>
        <family val="2"/>
      </rPr>
      <t xml:space="preserve">
Za vgradnjo mehansko pritrjenih in obzidanih prezračevanih fasad ni posebnih pogojev, natančno pa je treba upoštevati navodila proizvajalca pri lepljenih fasadnih sistemih. Lahke fasadne plošče, lepljene na kovinsko podkonstrukcijo, so sistemi, za katere mora biti izdano tehnično soglasje, v katerih so specificirane vse posebne zahteve.</t>
    </r>
  </si>
  <si>
    <r>
      <rPr>
        <u/>
        <sz val="9"/>
        <color rgb="FF000000"/>
        <rFont val="Arial Narrow"/>
        <family val="2"/>
      </rPr>
      <t>METODE VGRADNJE</t>
    </r>
    <r>
      <rPr>
        <sz val="9"/>
        <color indexed="8"/>
        <rFont val="Arial Narrow"/>
        <family val="2"/>
      </rPr>
      <t xml:space="preserve">
</t>
    </r>
    <r>
      <rPr>
        <u/>
        <sz val="9"/>
        <color rgb="FF000000"/>
        <rFont val="Arial Narrow"/>
        <family val="2"/>
      </rPr>
      <t xml:space="preserve">Izvedba kontaktnih fasad
</t>
    </r>
    <r>
      <rPr>
        <sz val="9"/>
        <color indexed="8"/>
        <rFont val="Arial Narrow"/>
        <family val="2"/>
      </rPr>
      <t xml:space="preserve">Pri novih gradnjah kontaktno fasado izvedemo le in natančno po navodilih proizvajalca sistema, navedenih v sklopu tehničnega soglasja. 
Opozorilo: posebno pozornost moramo nameniti preprečitvi dviga kapilarne vlage po ometu z območja cokla na območje zidu. Za ta namen na meji med coklom in preostalim zidom uporabimo prekinitev slojev, recimo sistemski kovinski profil z odkapnim nosom.
</t>
    </r>
    <r>
      <rPr>
        <u/>
        <sz val="9"/>
        <color rgb="FF000000"/>
        <rFont val="Arial Narrow"/>
        <family val="2"/>
      </rPr>
      <t>Izvedba prezračevalne fasade</t>
    </r>
    <r>
      <rPr>
        <sz val="9"/>
        <color indexed="8"/>
        <rFont val="Arial Narrow"/>
        <family val="2"/>
      </rPr>
      <t xml:space="preserve">
Obešene prezračevane fasade izvedemo s podkonstrukcijo, ki jo čvrsto pritrdimo v podlago ali z direktnim sidranjem posameznih fasadnih plošč v nosilno konstrukcijo. Obzidane prezračevane fasade izvedemo s temeljenjem in zidanjem samonosilnega zidu, horizontalnim učvrščevanjem zidu v nosilni zid s sidri ter podpiranjem s horizontalnimi nosilnimi elementi pri večetažnih konstrukcijah.
Med toplotno izolacijo in oblogo pustimo 3 do 5 cm širok sloj, skozi katerega odvajamo vodno paro, ki difundira skozi toplotno izolacijo. To je sočasno tudi zračni sloj, namenjen prezračevanju in izsuševanju meteorne vlage, ki bi vdrla skozi zaščitni fasadni sloj (oblogo oziroma obzidavo). 
Prezračevalni sloj mora imeti odprtine za vstop in izstop zraka. Običajno so to ustrezno dimenzionirane odprtine v spodnjem delu fasade za vstop in ustrezno dimenzionirane odprtine v zgornjem delu fasade za izstop zraka. Odprtine morajo biti zaščitene z mrežico, ki preprečuje insektom vstop v fasadni sistem. Pri lahki toplotni izolaciji oziroma toplotni izolaciji, ki ne sme biti v stiku z vlago, čez njo namestimo vetrno zaporo, ki je hkrati tudi sekundarna kritina in preprečuje toplotne izgube zaradi vdora hladnega zraka v izolacijski sloj in ga ščiti pred meteorno vlago. </t>
    </r>
  </si>
  <si>
    <r>
      <rPr>
        <u/>
        <sz val="9"/>
        <color rgb="FF000000"/>
        <rFont val="Arial Narrow"/>
        <family val="2"/>
      </rPr>
      <t>OSNOVNE ZAHTEVE (KAKOVOST MATERIALOV)</t>
    </r>
    <r>
      <rPr>
        <sz val="9"/>
        <color indexed="8"/>
        <rFont val="Arial Narrow"/>
        <family val="2"/>
      </rPr>
      <t xml:space="preserve">
Dela morajo biti izvedena kakovostno in vestno. Uporabljati se smejo samo materiali, ki so trajni, in na način in v količinah, kot je zanje predvideno. 
</t>
    </r>
    <r>
      <rPr>
        <u/>
        <sz val="9"/>
        <color rgb="FF000000"/>
        <rFont val="Arial Narrow"/>
        <family val="2"/>
      </rPr>
      <t>Kontaktne fasade</t>
    </r>
    <r>
      <rPr>
        <sz val="9"/>
        <color indexed="8"/>
        <rFont val="Arial Narrow"/>
        <family val="2"/>
      </rPr>
      <t xml:space="preserve">
Pri kontaktnih fasadah (ETICS – External Thermal Insulation Composite System) vgrajujemo le fasadne sisteme, ki imajo evropsko ali slovensko tehnično soglasje. Izbira generičnega tipa zaključnega sloja ni odločilna (silikatni, silikonski, akrilni ali mineralni).
Detajli izvedbe, recimo priključki na okenske police, morajo biti obdelani s trajno elastično tesnilno maso z zadostnim oprijemom na podlago.
Zamenjava posameznih komponent sistema ni dopustna. Poleg tega mora biti za proizvod izdan tudi veljaven certifikat za kontrolo proizvodnje ali certifikat za proizvod (odvisno od sistema potrjevanja skladnosti). 
Vgrajevati se sme le  fasadni sistem, ki ustreza zahtevam slovenske zakonodaje za vgradnjo. 
Zahteve:
* vodovpojnost zaključnega sloja manjša od 0,5 kg/m2 (po ETAG 004) ali manjša od 0,1 kg/m2 h /2 (po SIST EN 1062-3); 
* upornost difuziji vodne pare sd zaključnega sloja (kontaktni omet in zaključni omet) &lt; 2,0 m za sisteme, v katerih je toplotnoizolacijski sloj iz penjenih materialov;
* upornost difuziji vodne pare sd zaključnega sloja (kontaktni omet in zaključni omet) &lt; 1,0 m za sisteme, v katerih je toplotnoizolacijski sloj iz mineralne volne.
Poleg navedenih zahtev je obvezno tudi primerjati performanse sistema z zahtevami za konkretno mesto vgradnje: 
- glede potrebe po mehanskem pritrjevanju (vogali – srk vetra, visoki objekti) in izvedbi pritrjevanja, 
- glede razreda odziva na ogenj in zahtev elaborata požarne zaščite, - glede ustreznosti lastnosti toplotnoizolacijskega materiala, - glede odpornosti proti udarcem.
Če ni drugače predvideno v projektu, je treba upoštevati vsaj ta priporočila: 
- mehansko pritrjevanje je obvezno za višino nad 8 m; število sider na kvadratni meter površine je odvisno od izvlečne sile sidra (navedeno v ETA) in mora biti zadostno, da zdrži predvidene obremenitve z vetrom (glede na lokacijo in višino stavbe); 
- razred odziva na ogenj A1 ali A2; če je glede na študijo požarne varnosti dopustno, tudi razred odziva na ogenj B; glede kapljanja je priporočljivo zahtevati razred d0.</t>
    </r>
  </si>
  <si>
    <r>
      <rPr>
        <u/>
        <sz val="9"/>
        <color rgb="FF000000"/>
        <rFont val="Arial Narrow"/>
        <family val="2"/>
      </rPr>
      <t>Prezračevane fasade</t>
    </r>
    <r>
      <rPr>
        <sz val="9"/>
        <color indexed="8"/>
        <rFont val="Arial Narrow"/>
        <family val="2"/>
      </rPr>
      <t xml:space="preserve">
Podkonstrukcija prezračevane fasade mora biti dimenzionirana na mehanske obremenitve za konkretno mesto vgradnje. Te so odvisne tudi od izbrane finalne obloge in njene teže. Podkonstrukcija mora biti izvedena iz trajnih materialov in obstojna pred predvidenimi vremenskimi vplivi. Sidra za pritrjevanje podkonstrukcije morajo imeti znane lastnosti. Če so dana na trg posebej (ne v okviru sistema prezračevane fasade), morajo ustrezati določilom ZGPro-1. Sidra za beton (pritrjevanje fasadnega sistema v nosilno konstrukcijo) morajo imeti ETA ali STS.
Vetrna zapora na toplotni izolaciji je lahko integrirana na sami toplotni izolaciji (navadno stekleni volna) ali pa je za to uporabljena paroprepustna folija, ki mora ustrezati zahtevam za paroprepustnost, skladno s projektom gradbene fizike, in zahtevi za odziv na ogenj, če je ta relevantna in predpisana v študiji požarne varnosti.
Sidra za pritrjevanje fasadnih plošč na podkonstrukcijo ali neposredno v nosilno konstrukcijo morajo imeti ETA ali STS.</t>
    </r>
  </si>
  <si>
    <r>
      <rPr>
        <u/>
        <sz val="9"/>
        <color rgb="FF000000"/>
        <rFont val="Arial Narrow"/>
        <family val="2"/>
      </rPr>
      <t>NAČIN IN POGOJI IZVEDBE ter KAKOVOST</t>
    </r>
    <r>
      <rPr>
        <sz val="9"/>
        <color indexed="8"/>
        <rFont val="Arial Narrow"/>
        <family val="2"/>
      </rPr>
      <t xml:space="preserve">
</t>
    </r>
    <r>
      <rPr>
        <u/>
        <sz val="9"/>
        <color rgb="FF000000"/>
        <rFont val="Arial Narrow"/>
        <family val="2"/>
      </rPr>
      <t>Preverjanje konstrukcij in izvedba kontaktne fasade</t>
    </r>
    <r>
      <rPr>
        <sz val="9"/>
        <color indexed="8"/>
        <rFont val="Arial Narrow"/>
        <family val="2"/>
      </rPr>
      <t xml:space="preserve">
Kontaktna fasada se lahko dela le po navodilih za vgradnjo posameznega fasadnega sistema in zahtevah, navedenih v ETA (STS). 
Fasada mora biti vgrajena v predvidenih debelinah slojev in s predvideno porabo materiala na kvadratni meter površine. Manjša poraba materiala pomeni šibkejše sloje fasade in ni dovoljena. Materiale je treba pripraviti strogo po navodilih proizvajalca sistema. To velja tudi za mešanje z vodo. Napačno mešalno razmerje lahko včasih povzroči nekonsistentne sloje fasadnega sistema. 
Vgraditi je treba predvidena pritrdila in prekinitev toplotne izolacije na zgornjem robu cokla (recimo sistemski kovinski profil z odkapnim nosom, namenjen preprečitvi povečanja kapilarne vlage navzgor po ometu z območja cokla na območje zidu).
</t>
    </r>
    <r>
      <rPr>
        <u/>
        <sz val="9"/>
        <color rgb="FF000000"/>
        <rFont val="Arial Narrow"/>
        <family val="2"/>
      </rPr>
      <t>Splošni videz kontaktne fasade</t>
    </r>
    <r>
      <rPr>
        <sz val="9"/>
        <color indexed="8"/>
        <rFont val="Arial Narrow"/>
        <family val="2"/>
      </rPr>
      <t xml:space="preserve">
Videz vgrajene fasade mora biti enakomeren, brez večjih delov neenakomerne površinske strukture. Zaključni sloj mora biti enakomerno razdeljen po vsej površini. Barva mora biti enovita, izjema so pastelne barve, pri katerih so dopustna manjša odstopanja.
</t>
    </r>
    <r>
      <rPr>
        <u/>
        <sz val="9"/>
        <color rgb="FF000000"/>
        <rFont val="Arial Narrow"/>
        <family val="2"/>
      </rPr>
      <t>Tolerance mer kontaktne fasade</t>
    </r>
    <r>
      <rPr>
        <sz val="9"/>
        <color indexed="8"/>
        <rFont val="Arial Narrow"/>
        <family val="2"/>
      </rPr>
      <t xml:space="preserve">
Fasada mora biti izvedena ravno. Ravnost fasade je odvisna predvsem od ravnosti prilepljenega toplotnoizolacijskega sloja, ki mora biti pred nanašanjem zaključnega sloja zravnan in zglajen. 
Odstopanja od ravnosti nimajo funkcionalnega pomena, temveč le estetskega. Praviloma mora biti ravnost zaključnega sloja ± 0,5 mm/m, gledano med poljubnima dvema točkama v okviru razdalje 1 m. Optično: dopustne so le neravnine, vidne v posebnih okoliščinah (osvetlitev le s strani).</t>
    </r>
  </si>
  <si>
    <r>
      <rPr>
        <u/>
        <sz val="9"/>
        <color rgb="FF000000"/>
        <rFont val="Arial Narrow"/>
        <family val="2"/>
      </rPr>
      <t>Preverjanje konstrukcij in izvedba prezračevane fasade</t>
    </r>
    <r>
      <rPr>
        <sz val="9"/>
        <color indexed="8"/>
        <rFont val="Arial Narrow"/>
        <family val="2"/>
      </rPr>
      <t xml:space="preserve">
Podlaga za izvedbo prezračevanih fasad mora biti dovolj ravna, imeti mora ustrezno konsistenco in pri obzidanih fasadah primerno nosilno podlago (temelji, nosilni fasadni elementi ipd.). Pri dvomu o trdnosti nosilne fasadne podlage za vgrajevanje sider je treba pred aplikacijo fasade izvesti test izvleka sidra, pri čemer je potrebnih vsaj 5 testov. Pri uporabi sider za beton z ETA je treba preveriti ustreznost sidra glede na pričakovano trdnost podlage in predvidene obremenitve.
Prezračevalne reže obešenih prezračevanih fasad morajo biti enakomerno razporejene. Pri ventilaciji posameznih elementov (reže med ploščami) morajo biti reže med elementi zadostne, da je lahko z njimi kompenziran toplotni raztezek fasadnih plošč ter da je omogočen stalen pretok zraka. Odstopanje od širine zračnih rež lahko bistveno vpliva na videz fasade. Velikost rež in dopustna odstopanja rež med ploščami določi projektant. Če ni drugih zahtev, je primerna širina prezračevalnih rež približno 5 mm za elemente običajne velikosti (največ etažna višina, širina približno 1 m).
Prezračevalni sloj, zračna reža med nosilno konstrukcijo z izolacijo in obložnim slojem, mora biti prehodna in enakomerno široka (3 do 5 cm). Pri izvajanju je treba stalno preverjati, da v zračni reži ni ostankov gradbenih materialov (sidra, vložki, malta ... ). Za obzidane prezračevane fasade je že v fazi projektiranja treba predvideti dovolj dimenzionirane vstopne in izstopne odprtine za zrak in jih ob vgradnji dosledno izvesti. 
</t>
    </r>
    <r>
      <rPr>
        <u/>
        <sz val="9"/>
        <color rgb="FF000000"/>
        <rFont val="Arial Narrow"/>
        <family val="2"/>
      </rPr>
      <t>Splošni videz prezračevane fasade</t>
    </r>
    <r>
      <rPr>
        <sz val="9"/>
        <color indexed="8"/>
        <rFont val="Arial Narrow"/>
        <family val="2"/>
      </rPr>
      <t xml:space="preserve">
Splošni videz fasade mora biti enoten. Reže med ploščami obešenih prezračevanih fasad morajo biti enakomerne razporejene, pa tudi fuge med obzidanimi prezračevanimi fasadami. Ne sme pa tudi priti do odstopanj od dimenzij fasadnih plošč oziroma fasadnih elementov ter odstopanj od ravnosti fasadnih oblog. Barva in vzorec fasade oziroma fasadnih elementov morata ustrezati projektiranemu. 
Pri nekaterih materialih, kot je naravni kamen, so dopustna odstopanja v barvi in teksturi, ki so posledica naravne heterogenosti v kamnolomu, vendar morajo biti prej določena z enim ali več referenčnimi vzorci, ki so bili osnova projektantu. 
Obložne fasadne plošče oziroma fasadni elementi ne smejo biti poškodovani.
</t>
    </r>
    <r>
      <rPr>
        <u/>
        <sz val="9"/>
        <color rgb="FF000000"/>
        <rFont val="Arial Narrow"/>
        <family val="2"/>
      </rPr>
      <t>Tolerance mer prezračevane fasade</t>
    </r>
    <r>
      <rPr>
        <sz val="9"/>
        <color indexed="8"/>
        <rFont val="Arial Narrow"/>
        <family val="2"/>
      </rPr>
      <t xml:space="preserve">
Tolerance dimenzij so navedene pri opisu zahtev za posamezne proizvode. Strožje zahteve lahko navede projektant ali pa so v STS (ETA).
</t>
    </r>
  </si>
  <si>
    <r>
      <rPr>
        <u/>
        <sz val="9"/>
        <color rgb="FF000000"/>
        <rFont val="Arial Narrow"/>
        <family val="2"/>
      </rPr>
      <t>IZDELAVA TEHNOLOŠKEGA ELABORATA IN PLANA</t>
    </r>
    <r>
      <rPr>
        <sz val="9"/>
        <color indexed="8"/>
        <rFont val="Arial Narrow"/>
        <family val="2"/>
      </rPr>
      <t xml:space="preserve">
V tehnološkem elaboratu mora izvajalec upoštevati določila te smernice. Izdelati mora načrt kontrole izvedenih del (osnutka sta v Prilogi 1 in Prilogi 2).</t>
    </r>
  </si>
  <si>
    <r>
      <t xml:space="preserve">Tehnološki elaborat mora izvajalec del pripraviti pred začetkom fasaderskih del. 
Namen elaborata je določanje osnovnih pogojev za izvedbo del in kontrolnih postopkov med izvajanjem del in po njem. Tehnološki elaborat mora vključevati: 
1. obseg izvajanja del, 
2. navodila dobavitelja sistema za izvedbo in montažo v slovenskem jeziku, 
3. navedbo referenčne dokumentacije, 
4. osnovne pogoje za izvajanje del (strokovna usposobljenost izvajalca, zahtevana dokumentacija, kontrola in skladiščenje materialov pred vgrajevanjem, ustreznost priprave podlage), 
5. metode kontrole kakovosti med izvedbo del in po njej: 
a) vizualna kontrola med izvedbo del (dosledno nameščanje armirne mrežice, dosledno nanašanje  lepila na obod plošče ter v dveh pasovih na ploščo ali 4 potičke lepila na m2, če s sistemom ni  drugače določeno), 
b) preskus oprijema po izvedbi del (porušitev v izolaciji ali več kot 80 kPa), 
6. navedbo izvajalcev kontrole in izjavo o njihovi usposobljenosti. 
</t>
    </r>
    <r>
      <rPr>
        <u/>
        <sz val="9"/>
        <color rgb="FF000000"/>
        <rFont val="Arial Narrow"/>
        <family val="2"/>
      </rPr>
      <t>PRILOGA 1</t>
    </r>
    <r>
      <rPr>
        <sz val="9"/>
        <color indexed="8"/>
        <rFont val="Arial Narrow"/>
        <family val="2"/>
      </rPr>
      <t xml:space="preserve">: Osnutek plana kontrole za kontaktne fasade </t>
    </r>
  </si>
  <si>
    <t xml:space="preserve">PRILOGA 2: Osnutek plana kontrole za obešene fasade </t>
  </si>
  <si>
    <t>Fasaderska dela morajo biti iz kvalitetnega materiala in v skladu z veljavnimi tehnicnim predpisi in 
standardi za ta dela.
Fasaderska dela morajo biti izvedena skladno z določili Tehnične smernice za pravilno izvedbo kontaktnih toplotnoizolacijskih fasadnih sistemov TS PFSTI 01, katero je izdalo GIZ proizvajalcev fasadnih sistemov in toplotnih izolacij.
Mehansko pritrjevanje fasadnih plošč s stališča požarne varnosti: Izvajalec sistema kontaktne tankoslojne fasade mora za svoj sistem predložiti dokazilo o ustreznosti glede protipožarnih zahtev za fasado po DIN -normah.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
Obračun: V predizmerah je zajeta dejansko izvršena količina. To pomeni, da se vse okenske, vratne in ostale površine, večje od 0,1 m2, odštevajo. V obračunsko mero po m2 spadajo vse špalete do širine 20cm. Špalete širine večje od 20cm se obračunavajo posebej po dejansko izvršeni površini. Spodnja špaleta pod okensko polico se obdela vodotesno v ustreznem naklonu (enakem samonosni okenski polici) z armirnim slojem. Po potrebi se pod okenski okvir namesti morebiti manjkajoča montažna pena.
Profili: Samo profili za prekrivanje dilatacij in profili vgrajeni na izrecno željo investitorja se obračunavajo posebej vsi ostali vogalni in drugi zaščitni profili so zajeti v ceni po  enoti mere ( m2 ) in se ne obračunavajo posebej. Pri izvedbi tankoslojne topolotnoizolacijske fasade je obvezno upoštevati, da so vsi vertikalni, horizontalni zaključki in špalete ojačani s standardnimi kotnimi profili proizvajalca fasade: vogalniki, zaključne letve, odkapni profili nad okni in diagonalne ojačitve armature okoli okenskih in vratnih odprtin.
Zaščita: Zaščito oken, vrat, polic in podobnega pred onesnaženjem med izvedbo kontaktne fasade je vkalkulirati v c.e.m..
OBVEZNO JE POTREBNO KONTROLIRATI SESTAVE PO POSAMEZNIH POSTAVKAH V "SESTAVAH KONSTRUKCIJ", KI SO MERODAJNE ZA IZDELAVO PONUDBE!</t>
  </si>
  <si>
    <t>Splošna določila za krovsko kleparska dela :</t>
  </si>
  <si>
    <t>Izvedba zaključenih delov ravnih streh se lahko prične šele na popolnoma pripravljeno podlago in mora biti dokončana v celoti brez prekinitev, 
vse dokler niso izvedeni tudi sloji, ki opravljajo funkcijo zaščite hidroizolacije/kritine. V kolikor ni v postavkah krovskih del določeno posebej, je izvesti in vključiti v c.e.m.:
* pred pričetkom izvedbe del krovskih del izdelati delavniške risbe s shemo pritrdilnih sredstev, opisom spojev segmentov, prikazom detajlov in opisom izvede,
* izvesti preizkus vodotesnoti strehe,
* izvesti varnostne prelive,
* na odtočnike namestiti protiliste košare 
* izvajati sisteme streh zgolj s sistemskimi materiali in elementi, ki so certificirani s strani ponudnika kritine oziroma strešnega sistema, 
* stiki kleparskih izdelkov (žlebove, žlote, obrobe,..) morajo biti izvedeni na način, ki omogoča krčenje in raztezanje teh elementov (t.i, drsni stiki), 
* vse kleparske elemente zaščititi s spodnje strani s toplotno izolacijo na način, da je preprečeno nastajanje kondenza na teh elementih, 
* pri odtočnih ceveh, ki so vgrajene v izolacijo upoštevati izvedbo toplotne izolacije PUR (lambda ca 0.20) v območju med odtočno cevjo in steno,
• za vgrajene izolacije je potrebno upoštevati ves material za vgradnjo in podpiranje izolacije (kot so letve, folije,...),
* za izolacije, ki se vpihujejo je potrebni upoštevati vse stroške izdelave prekatov, odprtin za vpih, podpornih elementov za vpihano izolacijo (kot so opaži, folije primerne trdnosti,...) in druge povezane stroške s to tehnologijo,
* vgradnjo kleparskih elementov je potrebno koordinirati z izvajalci drugih del 
* vse stike in zatesnitve oblikovati tako, da je zagotovljena trajnost, 
* izvesti kompletno dokumentacijo s podatki o izvedeni strehi in navodila za vzdrževanje streh.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t>
  </si>
  <si>
    <t>Posebna opozorila:
Vsi proizvodi morajo biti izdelani iz kvalitetnega materiala in skladno z veljavnimi tehnicnim predpisi in harmoniziranimi standardi, predvsem pa:
• Pravilnik o zaščiti stavb pred vlago,
• Pravilnik o učinkoviti rabi energije v stavbah,
• SIST EN 14782: samonosilna pločevina za pokrivanje streh ter zunanje in notranje obloge,
• SIST EN 14783: povsem podprta pločevina za pokrivanje  streh ter zunanje in notranje obloge,
• SIST EN 13859: rezervna kritina,
• SIST EN 1873: montažna oprema za prekrivanje streh -  plastične svetlobne kupole,
• SIST EN 13162, SIST EN 13163, SIST EN 13164, SIST EN 1316 5, SIST EN 1 316 6, SIST EN 13167, SIST EN 13168 , SIST EN 13169, SIST EN 13 170, SIST EN 13171:  toplotno izolacijski proizvodi za stavbe, SIST 1031, SIST EN 13859, SIST EN 13956, SIST EN 13969,  SIST EN 13970, SIST EN 1398,4  SIST EN 14909, SIST EN 14964:hidroizolacijski trakovi,
• SIST EN 13252 : geotekstilije.</t>
  </si>
  <si>
    <r>
      <rPr>
        <u/>
        <sz val="9"/>
        <color rgb="FF000000"/>
        <rFont val="Arial Narrow"/>
        <family val="2"/>
      </rPr>
      <t>Tehnični pogoji za zagotavljanje kakovosti pri izvedbi</t>
    </r>
    <r>
      <rPr>
        <sz val="9"/>
        <color indexed="8"/>
        <rFont val="Arial Narrow"/>
        <family val="2"/>
      </rPr>
      <t xml:space="preserve">
</t>
    </r>
    <r>
      <rPr>
        <u/>
        <sz val="9"/>
        <color rgb="FF000000"/>
        <rFont val="Arial Narrow"/>
        <family val="2"/>
      </rPr>
      <t>PRIPRAVA ZGRADBE</t>
    </r>
    <r>
      <rPr>
        <sz val="9"/>
        <color indexed="8"/>
        <rFont val="Arial Narrow"/>
        <family val="2"/>
      </rPr>
      <t xml:space="preserve">
Pred vgradnjo proizvodov mora biti podlaga pripravljena skladno s projektno dokumentacijo in navodili proizvajalca proizvoda in pravili stroke
Najpogostejše konstrukcijske površine, na katere se polaga hidroizolacija, kot so beton, betonski in opečni votlaki, ipd., morajo biti nepoledenele, trdne, brez gnezd in odprtih razpok, ostrih robov ter škodljivih nečistoč, razprašene in površinsko suhe. 
Odprte vdolbine, globlje od 5 mm, recimo odprte čelne stike in vodoravne stike ali izsekana mesta, je treba zadelati z ustrezno malto. Površine zidanih delov ali poroznih materialov in odprte čelne stike, široke več kot 5 mm, in površinsko profiliranje oziroma neravnosti zidakov (fuge pri opeki ali betonskih zidakih) je treba zadelati in izravnati z ometavanjem (tanki ali izravnalni ometi), maltanjem, tesnilnimi mulji ali izravnalno maso z lopatico. Za zapolnitev se lahko uporabijo tudi bitumenske mase. Ostre robove je treba posneti in utore zaobliti.
Stoječa voda, sneg, led, čeprav so le v sledeh, morajo biti odstranjeni z delovnih površin, preden začnemo z nameščanjem sistema. Površina mora biti pred izvedbo hidroizolacije popolnoma suha. 
</t>
    </r>
    <r>
      <rPr>
        <u/>
        <sz val="9"/>
        <color rgb="FF000000"/>
        <rFont val="Arial Narrow"/>
        <family val="2"/>
      </rPr>
      <t>Prevzem proizvodov</t>
    </r>
    <r>
      <rPr>
        <sz val="9"/>
        <color indexed="8"/>
        <rFont val="Arial Narrow"/>
        <family val="2"/>
      </rPr>
      <t xml:space="preserve">
Pri prevzemu proizvodov je treba od dobavitelja zahtevati izjavo o lastnostih po ZGPro-1, in če je osnova za izjavo slovensko tehnično soglasje (STS) ali evropsko tehnično soglasje (ETA), tudi njegovo kopijo. Preveriti je treba, ali so v izjavi o lastnostih, spremni dokumentaciji in oznaki CE razvidne relevantne (s projektom zahtevane) lastnosti proizvodov. 
Predložiti je treba tudi navodilo za vgradnjo in hranjenje proizvoda ter navodilo za vzdrževanje proizvoda in ravnanje z njim (ki ga kasneje predamo uporabniku), kjer je to relevantno.
</t>
    </r>
    <r>
      <rPr>
        <u/>
        <sz val="9"/>
        <color rgb="FF000000"/>
        <rFont val="Arial Narrow"/>
        <family val="2"/>
      </rPr>
      <t>Hranjenje proizvodov do vgradnje</t>
    </r>
    <r>
      <rPr>
        <sz val="9"/>
        <color indexed="8"/>
        <rFont val="Arial Narrow"/>
        <family val="2"/>
      </rPr>
      <t xml:space="preserve">
Skladiščenje materiala in proizvodov in ravnanje z njimi morata biti taka, da se preprečijo spremembe lastnosti materiala in poškodbe, zaradi česar bi postali neprimerni za predvideno uporabo. Različni materiali in proizvodi se skladiščijo ločeno. 
</t>
    </r>
  </si>
  <si>
    <t>Proizvode na gradbišču hranimo skladno z navodili proizvajalca
Poškodbe, ki bi nastale zaradi neustreznega hranjenja proizvodov na osnovi mavca, se lahko kažejo v večjem odpadu materiala ali celo v njegovi neuporabnosti.
Pred vgradnjo se mora material hidroizolacij hraniti v pokritih prostorih. Zvitki morajo biti shranjeni in transportirani v pokončni legi na ravni in gladki površini. Palete morajo biti prav tako skladiščene v pokritih prostorih − največ dve ena nad drugo z vmesnim slojem, ki enakomerno razporedi obtežbo</t>
  </si>
  <si>
    <t>Preverjanje delovnih in okoljskih pogojev
Vgrajevanje mora potekati v primernih vremenskih razmerah, predvsem je treba upoštevati navodila proizvajalcev materiala in proizvodov.
Preverjanje delovnih in okoljskih pogojev
Vgrajevanje mora potekati v primernih vremenskih razmerah, predvsem je treba upoštevati navodila proizvajalcev materiala in proizvodov.
Temperaturo zraka in podlage je treba izmeriti z umerjenim termometrom (certifikat o kalibraciji merila) ter rezultate, čas meritev in identifikacijo uporabljenega merila zapisati v gradbeni dnevnik.</t>
  </si>
  <si>
    <r>
      <rPr>
        <u/>
        <sz val="9"/>
        <color rgb="FF000000"/>
        <rFont val="Arial Narrow"/>
        <family val="2"/>
      </rPr>
      <t>PRAVILA ZA IZVEDBO</t>
    </r>
    <r>
      <rPr>
        <sz val="9"/>
        <color indexed="8"/>
        <rFont val="Arial Narrow"/>
        <family val="2"/>
      </rPr>
      <t xml:space="preserve">
</t>
    </r>
    <r>
      <rPr>
        <u/>
        <sz val="9"/>
        <color rgb="FF000000"/>
        <rFont val="Arial Narrow"/>
        <family val="2"/>
      </rPr>
      <t>Hladni bitumenski premazi</t>
    </r>
    <r>
      <rPr>
        <sz val="9"/>
        <color indexed="8"/>
        <rFont val="Arial Narrow"/>
        <family val="2"/>
      </rPr>
      <t xml:space="preserve">
Pred nanosom hladnega bitumenskega premaza mora biti podlaga očiščena nevezanih delcev, odprašena, osušena, kovinske površine pa je treba očistiti korozije in razmastiti. Premaz pred uporabo dobro premešamo. Nanašanje se izvaja s ščetko oziroma čopičem, z valjčkom ali brizganjem. V hladnem vremenu je konsistenca teh materialov gostejša, zato jih skladiščimo pri sobni temperaturi najmanj 24 ur pred uporabo. Po nanosu se mora površina čisto posušiti (prašno suho), preden vgrajujemo druge sloje izolacije (najmanj 24 ur), vendar ne sme biti dalj časa izpostavljena vremenskim vplivom (izgubi sposobnost lepljenja). Uporaba odprtega plamena za sušenje ali ogrevanje predhodnega premaza ni dopustna. Povprečna poraba bitumenskega prednamaza je 0,3 do 0,5 l/m2. Priporočljiva sta uporaba redkejšega bitumenskega prednamaza (vsebnost bitumna &lt; 50 %) in dvakratni nanos, ker tako dosežemo boljše penetriranje v podlago in s tem tudi boljši oprijem. 
</t>
    </r>
    <r>
      <rPr>
        <u/>
        <sz val="9"/>
        <color rgb="FF000000"/>
        <rFont val="Arial Narrow"/>
        <family val="2"/>
      </rPr>
      <t>Parna zapora iz bitumenskih trakov</t>
    </r>
    <r>
      <rPr>
        <sz val="9"/>
        <color indexed="8"/>
        <rFont val="Arial Narrow"/>
        <family val="2"/>
      </rPr>
      <t xml:space="preserve">
Namestitev parne zapore iz bitumenskih trakov, položaj in kakovost trakov mora specificirati projektant po projektu gradbene fizike. Trak za parno zaporo se lahko namesti na predhodni bitumenski premaz: 
* Z lepljenjem z vročo bitumensko maso, 
* s točkovnim varjenjem traku na približno 40 % površine, 
* z varjenjem po vsej površini, 
* z uporabo samolepilnega traku za parne zapore, 
* z mehanskim pritrjevanjem na nosilno konstrukcijo na mestu preklopov, ki se zavarijo. </t>
    </r>
  </si>
  <si>
    <r>
      <rPr>
        <u/>
        <sz val="9"/>
        <color rgb="FF000000"/>
        <rFont val="Arial Narrow"/>
        <family val="2"/>
      </rPr>
      <t>Prvi sloj bitumenske hidroizolacije</t>
    </r>
    <r>
      <rPr>
        <sz val="9"/>
        <color indexed="8"/>
        <rFont val="Arial Narrow"/>
        <family val="2"/>
      </rPr>
      <t xml:space="preserve">
</t>
    </r>
    <r>
      <rPr>
        <u/>
        <sz val="9"/>
        <color rgb="FF000000"/>
        <rFont val="Arial Narrow"/>
        <family val="2"/>
      </rPr>
      <t>Varjenje:</t>
    </r>
    <r>
      <rPr>
        <sz val="9"/>
        <color indexed="8"/>
        <rFont val="Arial Narrow"/>
        <family val="2"/>
      </rPr>
      <t xml:space="preserve"> Polaganje začnemo praviloma v najnižji točki tako, da trak najprej razvijemo, nato ga zavijemo nazaj do polovice in začnemo variti. Ko polovico traku zavarimo, zavijemo drugo polovico nazaj in jo enako zavarimo. To ponavljamo toliko časa, da prekrijemo vso površino. Spodnji sloj ne sme biti zavarjen direktno na površino toplotne izolacije, razen če je ta zavarjena na toplotno izolacijo že v tovarni. 
Zamiki traku morajo biti v vzdolžni smeri 1/4 do 1/2 širine traku, v prečni smeri pa najmanj 50 cm. Med postopkom trak varimo s plinskim gorilnikom in temeljito pohodimo oziroma povaljamo zlasti na mestih preklopa dveh trakov. Na dobro privarjenem mestu preklopa je se vidi iztisnjena bitumenska masa.
</t>
    </r>
    <r>
      <rPr>
        <u/>
        <sz val="9"/>
        <color rgb="FF000000"/>
        <rFont val="Arial Narrow"/>
        <family val="2"/>
      </rPr>
      <t>Samolepilna izvedba:</t>
    </r>
    <r>
      <rPr>
        <sz val="9"/>
        <color indexed="8"/>
        <rFont val="Arial Narrow"/>
        <family val="2"/>
      </rPr>
      <t xml:space="preserve"> Pri tem načinu začnemo polagati praviloma na najnižji točki, da trak prosto položimo na površino tako, da je popolnoma poravnan. Lepljenje začnemo tako, da odstranimo odstranljivo folijo približno 0,5 m in ta del pritisnemo na podlago (pri tem lahko uporabljamo tudi gumijasti valjček) od sredine proti robu. Nato odstranimo preostali del folije tako, da jo povaljamo od sredine proti robu. Preostale trakove namestimo enako. Pri nizkih temperaturah se priporoča dodatno varjenje preklopov s plamenom ali vročim zrakom. Priporočljivo je tudi zavariti trak na slemenu − pri poševnih strehah. Trak se lahko po potrebi tudi dodatno mehansko pritrdi v nosilno konstrukcijo na mestu preklopa. 
</t>
    </r>
    <r>
      <rPr>
        <u/>
        <sz val="9"/>
        <color rgb="FF000000"/>
        <rFont val="Arial Narrow"/>
        <family val="2"/>
      </rPr>
      <t>Mehansko pritrjevanje:</t>
    </r>
    <r>
      <rPr>
        <sz val="9"/>
        <color indexed="8"/>
        <rFont val="Arial Narrow"/>
        <family val="2"/>
      </rPr>
      <t xml:space="preserve"> Pritrjevanje začnemo praviloma na spodnji strani strehe tako, da razvijemo trak, da se poleže na površino, preden ga začnemo mehansko pritrjevati. Na m2 se priporoča uporaba 5 pritrdil. Pritrjevanje začnemo na eni strani traku in nadaljujemo pri drugi tako, da ne nastajajo gube. Naslednji trak položimo prek pritrdil tako, da znašata vzdolžni preklop vsaj 8 cm in čelni 10 cm. Posamezni razmik med pritrdili naj znaša okoli 30 cm oziroma število pritrdil naj bo vsaj 2 pritrdil/m2. Enako se lahko pritrdi tudi toplotna izolacija skozi prvi sloj hidroizolacije neposredno na podlago.
</t>
    </r>
    <r>
      <rPr>
        <u/>
        <sz val="9"/>
        <color rgb="FF000000"/>
        <rFont val="Arial Narrow"/>
        <family val="2"/>
      </rPr>
      <t>Hladno lepljenje:</t>
    </r>
    <r>
      <rPr>
        <sz val="9"/>
        <color indexed="8"/>
        <rFont val="Arial Narrow"/>
        <family val="2"/>
      </rPr>
      <t xml:space="preserve"> Lepljenje začnemo praviloma v najnižji točki z ustreznim hladnim lepilom v soglasju s proizvajalcem toplotne izolacije in traku. Vzdolžni preklop naj znaša minimalno 8 cm, čelni pa 10 cm. Količina lepila naj bo v skladu z navodilom proizvajalca oziroma do 1 kg/m2. Odvisna je tudi od hrapavosti površine. Lepljena površina naj zanaša najmanj 10 % v ravnem delu strehe, na robu strehe 20 % in v kotih 40 % površine. Trak namestimo tako, da ga popolnoma razvijemo, ga zavijemo do polovice nazaj, nanesemo lepilo in ga znova razvijemo na lepilo ter pritisnemo. Enako zalepimo drugo polovico.</t>
    </r>
  </si>
  <si>
    <r>
      <rPr>
        <u/>
        <sz val="9"/>
        <color rgb="FF000000"/>
        <rFont val="Arial Narrow"/>
        <family val="2"/>
      </rPr>
      <t>Drugi sloj bitumenske hidroizolacije</t>
    </r>
    <r>
      <rPr>
        <sz val="9"/>
        <color indexed="8"/>
        <rFont val="Arial Narrow"/>
        <family val="2"/>
      </rPr>
      <t xml:space="preserve">
Polaganje začnemo praviloma v najnižji točki tako, da trak najprej razvijemo, nato ga zavijemo nazaj do polovice in začnemo variti. Ko polovico traku zavarimo, zavijemo drugo polovico nazaj in jo zavarimo enako. Trak naj se privari na spodnji sloj po vsej površini, vendar naj bo preklop spodnjega traku zamaknjen za približno polovico širine traku. To ponavljamo toliko časa, da prekrijemo vso površino. Pri varjenju moramo biti pozorni, da so preklopi dobro zatesnjeni. Vzdolžna smer drugega sloja mora potekati vzporedno z vzdolžno smerjo prvega sloja trakov.
</t>
    </r>
    <r>
      <rPr>
        <u/>
        <sz val="9"/>
        <color rgb="FF000000"/>
        <rFont val="Arial Narrow"/>
        <family val="2"/>
      </rPr>
      <t>NAČIN IN POGOJI IZVEDBE ter KAKOVOST</t>
    </r>
    <r>
      <rPr>
        <sz val="9"/>
        <color indexed="8"/>
        <rFont val="Arial Narrow"/>
        <family val="2"/>
      </rPr>
      <t xml:space="preserve">
Za kakovostno izvedbo hidroizolacije morajo biti materiali ter postopek vgradnje skladni s tehničnimi pogoji in navodili proizvajalca materiala. Zato je treba uvesti kakovosten nadzor (notranja in zunanja kontrola) materialov in vgradnje. Hidroizolacijska dela morajo biti konsistentna, brez vidnih napak. 
Uporaba in vgradnja hidroizolacijskih trakov mora biti skladna s SIST DIN 18195 1-10 in zahtevami Pravilnika o zaščiti stavb pred vlago (Uradni list RS, št. 29/2004). 
</t>
    </r>
    <r>
      <rPr>
        <u/>
        <sz val="9"/>
        <color rgb="FF000000"/>
        <rFont val="Arial Narrow"/>
        <family val="2"/>
      </rPr>
      <t>IZDELAVA TEHNOLOŠKEGA ELABORATA IN PLANA</t>
    </r>
    <r>
      <rPr>
        <sz val="9"/>
        <color indexed="8"/>
        <rFont val="Arial Narrow"/>
        <family val="2"/>
      </rPr>
      <t xml:space="preserve">
V tehnološkem elaboratu mora izvajalec upoštevati določila te smernice. Izdelati mora načrt kontrole izvedenih del.
Pred začetkom izvajanja posamezne vrste del mora izvajalec del pripraviti in v potrditev nadzornemu inženirju posredovati tehnološki elaborat (TE). 
Nadzorni inženir je posameznik, ki opravlja naloge nadzora v imenu investitorja.
Pred začetkom izvajanja posamezne vrste del mora izvajalec del pripraviti in v potrditev nadzornemu inženirju posredovati tehnološki elaborat (TE). 
Nadzorni inženir je posameznik, ki opravlja naloge nadzora v imenu investitorja.</t>
    </r>
  </si>
  <si>
    <t xml:space="preserve">Tehnološki elaborat mora izvajalec del pripraviti pred začetkom krovskih del. Namen elaborata je določanje osnovnih pogojev za izvedbo del in kontrolnih postopkov med izvajanjem del in po njem. Tehnološki elaborat mora imeti poglavja:
* obseg izvajanja del, splošne informacije
* navedbo referenčne dokumentacije, 
* osnovne pogoje za izvajanje del (strokovna usposobljenost izvajalca, zahtevana dokumentacija, kontrola in skladiščenje materialov pred vgrajevanjem, ustreznost priprave podlage), 
* metode kontrole kakovosti med izvedbo del in po njej, 
* navedbo izvajalcev kontrole in izjavo o njihovi usposobljenosti.
Splošni informacije morajo vključevati osnovne podatke o izvajalcu in konstrukcijskih značilnostih objekta, predvsem pa: 
* opis objekta in 
* pregled s tipičnimi detajli in fazami dela.
Za vsako posamezno fazo del mora izvajalec v TE navesti te podatke: 
* opis vrste del, na katera se TE nanaša; 
* podatke o uporabljenih materialih; 
* podatke o tehnologiji izvedbe in 
* postopke zagotavljanja kakovosti materialov in izvedbe del. 
Popis osnovnih materialov in polizdelkov mora vključevati: vrste in izvor s podrobnimi oznakami, potrebne količine, način transporta in dokazila o kakovosti (izjave o lastnostih). 
Zagotavljanje kakovosti
Izvajalec del mora za vsako fazo del pripraviti plan zagotavljanja kakovosti. Ta zajema vsaj: podatke o vrsti in obsegu notranje kontrole kakovosti materialov in podatke o vrsti in obsegu notranje kontrole kakovosti izvedbe, - podatke o ključnih kadrih in (če je treba) dokazila o njihovi izobrazbi ter druge ukrepe za zagotavljanje kakovosti del. 
Pri pripravi plana zagotavljanja kakovosti mora izvajalec upoštevati veljavne predpise in standarde. Ukrepi zagotavljanja kakovosti morajo biti prilagojeni terminskemu planu in morebitnim neugodnim vremenskim razmeram za izvajanje del (mraz, visoka vlaga ... ).
Izvajalec del mora nadzornemu inženirju predložiti TE najmanj 15 dni pred začetkom izvajanja posamezne faze del, opredeljene v tehnološkem elaboratu. 
Nadzorni inženir mora najpozneje v roku 8 dni tehnološki elaborat pisno potrditi oziroma zaradi neustreznosti zavrniti. </t>
  </si>
  <si>
    <r>
      <rPr>
        <u/>
        <sz val="9"/>
        <color rgb="FF000000"/>
        <rFont val="Arial Narrow"/>
        <family val="2"/>
      </rPr>
      <t>Obseg storitev, vkalkuliranih v cene po e.m.:</t>
    </r>
    <r>
      <rPr>
        <sz val="9"/>
        <color indexed="8"/>
        <rFont val="Arial Narrow"/>
        <family val="2"/>
      </rPr>
      <t xml:space="preserve">
Sledeče storitve je (v kolikor ni v posamezni postavki določeno drugače) potrebno vkalkulirati v cene za enoto mere:
* vsa potrebna pripravljalna dela vključno s pripravo podlage, vsa potrebna merjenja na objektu, vse potrebne transporte do mesta vgrajevanja, skladiščenje materiala na gradbišču, atestiranje materialov in dokazovanje kvalitete z izjavami o lastnostih, atestiranje materialov in dokazovanje kvalitete z atesti, vso potrebno delo za dokončanje izdelka, vsa potrebna pomožna sredstva na objektu kot so lestve, pomični delovni odri ..., usklajevanje z osnovnim načrtom in posvetovanje z naročnikom in projektantom.
* vse opisane storitve vsebujejo tudi dobavo pripadajočih materialov/izdelkov/tipov/sistemov, vključno z razkladanjem, skladiščenje in transportiranjem do mesta vgradnje.
* vse iz splošnih določil za vse vrste del,
* dodatke za oteževalne okoliščine, razen kadar  je v opisu postavke ali v pravilih obračuna drugače navedeno,
* snemanje potrebnih izmer na objektu, 
* pregled pripravljenih podlog in fino čiščenje pred pričetkom dela, 
* zatesnitev vseh stikov,
* čiščenje izdelkov po končanem delu in podobno,
* izrezi: priključke, ki so obstajali že pred oblaganjem sten s ploščami, je potrebno prestaviti na površino brez posebnega obračunavanja,
* delovne prekinitve za instalacijska dela po oblaganju ene strani so vključena v osnovno ceno po e.m,
* zaščito stvbnega pohištva, inštalacij in podobnega pred onesnaženjem med izvedbo krovskih del je vkalkulirati v c.e.m..</t>
    </r>
  </si>
  <si>
    <r>
      <rPr>
        <u/>
        <sz val="9"/>
        <color rgb="FF000000"/>
        <rFont val="Arial Narrow"/>
        <family val="2"/>
      </rPr>
      <t>Pravila za obračun in izmere</t>
    </r>
    <r>
      <rPr>
        <sz val="9"/>
        <color indexed="8"/>
        <rFont val="Arial Narrow"/>
        <family val="2"/>
      </rPr>
      <t xml:space="preserve">
Obračuna se zatesnjena površina. Vsi preklopi, tudi tisti med vodoravno in navpično izolacijo, se ne obračunajo posebej. Vodoravne in navpične izolacije se obračunajo od stene do stene oziroma stropa do tal neglede na to, ali je prehod izveden klinasto ali z zaokrožnico.  
Zavihki do višine 30 cm nad finalno koto krovne konstrukcije se obračunajo skupaj z vodoravno površino zatesnjene površine, nadomestilo za težavnost izvedbe zavihka pa se obračuna z doplačilom, v kolikor je tako specificirano v popisu krovskih del. 
Vse pozicije veljajo neglede na različnost etaž vgradnje in za vse naklone strehe do 22 stopinj.
V c.e.m. tlorisne površine strehe je vključiti vertikalne zavihke do kote +30 nad zaključni sloj krovne sestave ter trikotnimi klini, v kolikor je le te vgraditi skladno z navodili proizvajalca</t>
    </r>
  </si>
  <si>
    <t>Tehnični pogoji za zagotavljanje kakovosti pri izvedbi
PRIPRAVA ZGRADBE
Pred vgradnjo proizvodov mora biti podlaga pripravljena skladno s projektno dokumentacijo in navodili proizvajalca proizvoda in pravili stroke.
Stoječa voda, sneg, led, čeprav so le v sledeh, morajo biti odstranjeni z delovnih površin, preden začnemo z nameščanjem kelparskih izdelkov. 
Prevzem proizvodov
Pri prevzemu proizvodov je treba od dobavitelja zahtevati izjavo o lastnostih po ZGPro-1, in če je osnova za izjavo slovensko tehnično soglasje (STS) ali evropsko tehnično soglasje (ETA), tudi njegovo kopijo. Preveriti je treba, ali so v izjavi o lastnostih, spremni dokumentaciji in oznaki CE razvidne relevantne (s projektom zahtevane) lastnosti proizvodov. 
Predložiti je treba tudi navodilo za vgradnjo in hranjenje proizvoda ter navodilo za vzdrževanje proizvoda in ravnanje z njim (ki ga kasneje predamo uporabniku), kjer je to releva.
Hranjenje proizvodov do vgradnje in zaščita pred nadaljnimi deli
Skladiščenje materiala in proizvodov in ravnanje z njimi morata biti taka, da se preprečijo spremembe lastnosti materiala in poškodbe, zaradi česar bi postali neprimerni za predvideno uporabo. Različni materiali in proizvodi se skladiščijo ločeno. 
Proizvode na gradbišču hranimo skladno z navodili proizvajalcantno.
Pred nadaljnimi deli (kasnejši preboji strehe, dodatna kleparska ali druga dela) je treba že vgrajene proizvode zaščiti (recimo z valkartonom, PVC-folijo, ponjavami, deskami …), odvisno od vrste del, prahu oziroma močenja in nečistoč. 
Preverjanje delovnih in okoljskih pogojev
Vgrajevanje mora potekati v primernih vremenskih razmerah, predvsem je treba upoštevati navodila proizvajalcev materiala in proizvodov.</t>
  </si>
  <si>
    <t xml:space="preserve">PRAVILA ZA IZVEDBO
Obrobe
Za obrobe na prebojih skozi strehe in zaključne obrobe zidov, parapetov in okenskih polic se uporablja pločevina iz različnih materialov. Pri tem je treba upoštevati protikorozijsko zaščito ali pa uporabiti materiale, odporne proti koroziji. Veliko pozornost je treba posvetiti kompatibilnosti uporabljenega materiala z drugimi kovinskimi in nekovinskimi materiali. 
Žlebovi, kotlički, odtočne cevi, nosilci žlebov.
Žlebovi, kotlički in odtočne cevi in nosilci žlebov so izdelani iz različnih materialov, navedenih v standardu SIST EN 612 (aluminij, baker, pločevine z različnimi kovinskimi in anorganskimi zaščitami, nerjavna jekla) in SIST EN 607 (PVC-U). Sistem žlebov in cevi je pritrjen na konzolne nosilce. Uporabljajo se za odvajanje deževnice, talečega se snega in ledu s streh. Oblika in dimenzije žlebov in cevi je definirana glede na prispevno površino meteorne vode s strešin, naklon strešin, vrste kritine in lokacijo objekta ter glede na zahteve projektanta.
Konzolni nosilci (kljuke) za pritrjevanje žlebov na strešne tramove ali strešni venec so izdelani iz materialov, naštetih v standardu SIST EN 1462: 2004. Materiali morajo biti odporni proti koroziji. Za navadna konstrukcijska jekla je predpisana protikorozijska zaščita. Nosilne konzole so lahko izdelane tudi iz PVC-profilov. Nosilne konzole morajo biti oblikovane tako, da žlebovi, za katere so oblikovane, prosto drsijo skozi. Onemogočen mora biti dvig žlebu z nosilca zaradi močnega vetra. To je možno doseči z posebno obliko konzole ali dodatnimi vzmetmi ali zaponkami.
Prekritje v spojih odtočnih cevi, kjer pride do prekrivanja dveh cevi (ena cev v drugi), mora znašati vsaj 50 mm. Spoj je lahko izveden tudi z objemko.
NAČIN IN POGOJI IZVEDBE ter KAKOVOST
Glede vremenskih razmer (padavine, temperatura), pri katerih se proizvodi lahko vgrajujejo, je treba upoštevati navodila proizvajalca proizvoda za vgradnjo in ravnanje z njim.
Strešna podkonstrukcija, je lahko lesena ali betonska. Upoštevati je treba še navodila proizvajalca kritine. Preveriti je treba vsaj: 
- Pravokotnost strehe,
- smer in naklon strehe z upoštevanjem lokalnih klimatskih razmer (veter, sneg ... ),
- izvedba spodnjih slojev, da se zadosti prezračevanju, da ne bi nastajal kondenz. 
Priporočilo: naklon strehe (minimalni/maksimalni), primeren za polaganje kritine, določi proizvajalec. 
Za doseganje višje stopnje uporabnosti in trajnosti kritine ter krovskih del se izogibamo mejnim vrednostim. </t>
  </si>
  <si>
    <t>Vgradnja žlebov, kotličkov, odtočnih vertikal
Naklon žleba proti odtočni cevi naj bo vsaj 0,5 mm/m. Kljuke žlebov naj bodo iz ploščatega jekla dimenzij vsaj 0,5 x 25 mm, vroče cinkane. 
Kljuke se namestijo tako, da je njihov sprednji rob 6–8 mm nižji od zadnjega. Kljuke se pritrdijo na špirovce z najmanj dvema nerjavnima vijakoma dolžine 75 mm. 
Naleganje ravnega dela kljuke na špirovec naj bo vsaj 15 cm. Žlebovi so ojačani z zaobljenim sprednjim robom in odprtim zavihkom na zadnjem robu. Ojačitve so lahko tudi drugačne. Čelne plošče žlebov morajo biti vodotesno spojene z žlebom. Odtok žleba v vertikalo je izveden z reducirnim ovratnikom, ki se vtakne v vertikalno odtočno cev. 
Žlebovi so v kosih dolžine vsaj 2 m , spoji se prekrivajo 10 cm ali spajajo s posebnimi spojnimi kosi.  
Poleg polkrožnih oblik so lahko žlebovi tudi pravokotni. 
Obrobe na prebojih skozi streho in zaključne obrobe zidov, parapetov ter okenske police
Dobavljeni material mora biti označen tako, da je možno ugotoviti vsebino, barvo, kakovost pločevine in datum proizvodnje. 
Podlaga za polaganje pločevine mora biti ravna z gladko površino, kot pri zaribanem betonu. Neravnine, večje od 5 mm, je treba izravnati z lepim prehodom površine. 
Spajanje pločevine z ležečimi enojnim ali dvojnim zapogibom. 
Za lotanje pločevine se običajno uporablja »mehki lot«. Barvano pločevino je treba pred lota njem očistiti barve. Po lotanju se poškodbe na površini odstranijo in zaščitijo proti rji po navodilih proizvajalca. Hladno zapognjeni detajli morajo biti pred cinkanjem segreti do žarilne temperature. 
Pločevina se pritrdi na podlago s kovinskimi pritrdilnimi trakovi d = vsaj 0,6 mm ali 0,5 mm trakovi iz nerjavnega jekla ali drugega ustreznega materiala. Debelina trakov je najmanj 30 mm. Sidra so vložena v zapogib, če ni drugače zahtevano. Sidra se pritrdijo v podlago z vijaki s PVC-vložki. Drseča sidra ali spoji morajo omogočati zadostno premikanje – drsenje pločevine. Žična sidrarajo biti d = vsaj 1,5 mm, pocinkana ali iz nerjavnega jekla ali drugega ustreznega materiala. 
Pri pritrjevanju pločevine na deske se pritrjujejo sidrni trakovi s pocinkanimi žeblji ali žeblji dimenzij vsaj 30 x 35 mm ali nerjavnimi dimenzij vsaj 30 x 30 mm, z nasekanim deblom ali žeblji drugega ustreznega materiala.</t>
  </si>
  <si>
    <t xml:space="preserve">Kompatibilnost izbranega materiala z drugimi kovinskimi in  nekovinskimi materiali 
Manj plemenite kovine imajo nižji elektrodni potencial in ob kovinah z višjim potencialom korodirajo. Recimo, cink jeklo pred korozijo katodno ščiti, pri tem pa cink tudi korodira. Potencialna razlika med različnimi kovinskimi materiali naj ne bi presegala 0,150 V. Galvanska korozija se pojavi, če se materiali dotikajo, lahko pa tudi, če so v bližini drug drugega. Primera: uporabi bakra nad jeklenimi (protikorozijsko zaščiteni mi) konstrukcijami se je treba izogibati. Tudi kombinaciji strešnih kritin sprotikorozijskimi premazi in obrob iz bakra (recimo dimnika) se je treba izogibati. 
V nasprotju z bakrom lahko avstenitna nerjavna jekla uporabimo poleg kritin s protikorozijskimi premazi, cinka in aluminija. Če je baker poleg nerjavnega jekla, korodira nerjavno jeklo. 
Neposreden stik z malto, betonom in mavcem povzroča korozijo jeklene pocinkane pločevine, cinka in aluminijevih zlitin. Korozijske hitrosti so lahko zelo velike (do 1 mm/leto). Konstrukcijska jekla in avstenitna nerjavna jekla so lahko v neposrednem stiku z betonom oziroma materiali, ki so zelo alkalni. 
Zatekanje bakrovih korozijskih produktov po armiranobetonskih konstrukcijah pospešuje korozijo jeklene armature v betonu. 
Načini spajanja in pritrjevanja (hladno preoblikovanje, vijačenje, netanje, lotanje, varjenje). Pomembna je kompatibilnost materialov. Materiali (vijaki, matice, podložke, neti, loti) morajo biti najbolj podobni materialu, ki ga spajamo.
Upoštevanje temperaturnih raztezkov, radijev preoblikovanja, prezračevanje spodnje strani pločevin.
Kovinski materiali imajo dokaj velike koeficiente temperaturnih raztezkov, kar je pri kleparski konstrukciji treba upoštevati. Koeficiente linearnih temperaturnih raztezkov je povzeti iz strokovne literature ali tehničnih specifikacij proizvajalca.
Kovinske materiale, ki jih uporabljamo za kleparske izdelke, preoblikujemo tudi s krivljenjem skladno s smernicami proizvajalca. Pri tem je pomembna velikost radijev krivljenja. Odvisna je od debeline pločevine in njenih plastičnih (preoblikovalnih) lastnosti.
Pri vseh pločevinastih kritinah oziroma elementih mora biti omogočeno zadostno zračenje spodnje strani (nadstrešnice, strehe, okenske police). Kondenzna vlaga lahko na aluminijevih zlitinah, cinku in jekleni pocinkani pločevini povzroči večje korozijske poškodbe. Korozijske hitrosti so lahko zelo velike (&gt; 1 mm/leto). 
Nekateri bitumenski materiali niso primerni za podlogo pod aluminijevimi zlitinami in cinkom, ker vsebujejo žveplo. </t>
  </si>
  <si>
    <t>Obseg storitev, vkalkuliranih v cene po e.m.
Sledeče storitve je (v kolikor ni v posamezni postavki določeno drugače) potrebno vkalkulirati v cene za enoto mere:
* vsa potrebna pripravljalna dela vključno s pripravo podlage, vsa potrebna merjenja na objektu, vse potrebne transporte do mesta vgrajevanja, skladiščenje materiala na gradbišču, atestiranje materialov in dokazovanje kvalitete z izjavami o lastnostih, atestiranje materialov in dokazovanje kvalitete z atesti, vso potrebno delo za dokončanje izdelka, vsa potrebna pomožna sredstva na objektu kot so lestve, pomični delovni odri ..., usklajevanje z osnovnim načrtom in posvetovanje z naročnikom in projektantom.
* vse opisane storitve vsebujejo tudi dobavo pripadajočih materialov/izdelkov/tipov/sistemov, vključno z razkladanjem, skladiščenje in transportiranjem do mesta vgradnje.
* vse iz splošnih določil za vse vrste del,
* dodatke za oteževalne okoliščine, razen kadar  je v opisu postavke ali v pravilih obračuna drugače navedeno,
* snemanje potrebnih izmer na objektu, 
* pregled pripravljenih podlog in fino čiščenje pred pričetkom dela, 
* zatesnitev vseh stikov,
* čiščenje izdelkov po končanem delu in podobno,
* Delovne prekinitve za instalacijska dela in druga vzporedna dela so vključena v osnovno ceno po e.m.
* Zaščito stvabnega pohištva, inštalacij in podobnega pred onesnaženjem med izvedbo krovsko kleparskih del je vkalkulirati v c.e.m..</t>
  </si>
  <si>
    <t>Pravila za obračun in izmere
Obračuna se izvedena površina ali dolžina. Vsi preklopi se ne obračunajo posebej in jih je vključiti v c.e.m.. 
Pokrivanje strehe, ravne ali ukrivljene obračunavamo po kvadraturi pokrite površine. Odprtin do 0,5 m2 ne odštevamo. 
Po kosih obračunavamo zbirne kotličke na žlebu, ventilacijske nastavke, zidne ventilacije, obrobe malih strešnih oken in podobne kosovne izdelke.
Po m' obračunavamo pokrivanje napuščev, vencev , zidov,  ograj,  okenskih polic, obrob ob dimnikih in zidovih, oblaganje globeli, obrobe bitumenskih streh, žlebove, odtočne cevi in podobno.
Nadomestilo za težavnost izvedbe se obračuna z doplačilom, v kolikor je tako specificirano v popisu krovskih del. 
Upoštevati je treba tehnične smernice za izvedbo proizvajalca pločevine. Vse postavke zajemajo izdelavo, dobavo in montažo na objektu.</t>
  </si>
  <si>
    <t xml:space="preserve">V kolikor v posamezni postavki ni določeno drugače, se vsi kleparski izdelki izdelajo iz pocinkane obojestransko tovarniško barvane pločevine kakovosti DX51 - DX52 deb. 0,55 mm. Izbor barve iz standardnih barvnih lestvic proizvajalcev. Nanos cinka najmanj 200 g/m2.
Kritina/obrobe v izvedbi z dvojnim pokončnim zgibom, vertikalni del zgiba je stožčast, tako da v spodnjem naležnem področju ostane dilatacijski razmak 3-5 mm. 
Pritrjevanje trakov kritine/obrob s pomočjo nerjavnih fiksnih in pomičnih sider v skladu z normativom ÖNORM B 2221 oz. 4014.
Sidranje pločevine z nerjavnim pritrdilnim sidrom min. širini 5,0cm, ki se v podlago sidra z nerjavnimi vijaki. Sidria primerna za strojno zgibanje. Na robovih streh je potrebno dvojno sidranje. V osrednjem polju strehe se vgradijo fiksna sidra, na zgornjem in spodenjem robu pa sidra, ki omogočajo ''dihanje'' materiala. V osrednjem delu strehe minimalno 4 sidra/m2, na robovih 6 sider/m2.
Podlaga pokrivnih pločevin
Dobava in montaža plošč OSB ali vododporne iverice na podkonstrukcijo iz letvic ali ustrezne distančnike, pritjene na gradbeni element.
Protikondenčna podlaga: dobava in polaganje tridimenzionalne PP mreže monofilamentnih vlaken, ki zagotavlja micro ventilacijo pod pločevino. Natezna trdnost vsaj 1.000 N/m, debelina vsaj 5 mm.
Odkap, naklon
Naklon obrob najmanj 5 stopinj proti notranji strani objekta. Odkapni nos mora segati najmanj 5 cm od zaključnega sloja zidu/sten. </t>
  </si>
  <si>
    <t>Splošna določila za ključavničarska dela :</t>
  </si>
  <si>
    <r>
      <t xml:space="preserve">Vsi ključavničarski izdelki morajo biti izdelane v skladu z opisi, načrti in shemami. 
Tehnološke delavniške risbe za proizvodnjo mora izvajalec del izdelati v skladu s projektno dokumentacijo. Tehnološke risbe in projektno dokumentacijo z detajli mora pred pričetkom del pregledati in s podpisom potrditi projektant, statik in nadzornik. Izvajalec je dolžan poskrbeti za to, da so upoštevani vsi grafični in tekstualni deli projekta.
Izvajalec del bo pred pričetkom del na objektu predložil certifikat Mark: 2042-CPR-W-530-14, ki potrjuje, da ima proizvodnjo usklajeno z zahtevami standarda EN 1090-1. 
Poleg zgoraj omenjenega upoštevati še sledeče, če ni v nadaljevanju podrobneje opisano:
Konstruiranje:
Izvajalec mora pri določanju velikosti elementov in načinov spajanja upoštevati pravila in smernice, zapisane v standardih SIST EN ISO 14713 za vroče pocinkanje in SIST EN ISO 12944-3 za zaščitne premazne sisteme. 
Praviloma mora biti korozijska zaščita izvedena pred montažo. Vrtanje in varjenje za potrebe medsebojnega spajanja oz. za fiksiranje drugih elementov na konstrukcijo na objektu ni dovoljeno.
</t>
    </r>
    <r>
      <rPr>
        <u/>
        <sz val="9"/>
        <color rgb="FF000000"/>
        <rFont val="Arial Narrow"/>
        <family val="2"/>
      </rPr>
      <t>Priprava podlage:</t>
    </r>
    <r>
      <rPr>
        <sz val="9"/>
        <color indexed="8"/>
        <rFont val="Arial Narrow"/>
        <family val="2"/>
      </rPr>
      <t xml:space="preserve">
Podlaga pred izvedbo korozijske zaščite mora biti ustrezno očiščena in pripravljena, skladno z zahtevami standardov in zahtevami dobavitelja zaščitnih premaznih sistemov. Stopnja priprave podlage mora biti najmanj Sa2½ po SIST EN ISO 8501 za jeklene podkonstrukcije in ključavničarske izdelke izdelane v delavnici ter najmanj Sa2 po SIST EN ISO 8501 za elemente, izdelane na objektu samem.
</t>
    </r>
    <r>
      <rPr>
        <u/>
        <sz val="9"/>
        <color rgb="FF000000"/>
        <rFont val="Arial Narrow"/>
        <family val="2"/>
      </rPr>
      <t>AK Zaščita z zaščitnimi premaznimi sistemi:</t>
    </r>
    <r>
      <rPr>
        <sz val="9"/>
        <color indexed="8"/>
        <rFont val="Arial Narrow"/>
        <family val="2"/>
      </rPr>
      <t xml:space="preserve">
Izbira sistema, število in debelina nanosov mora biti določena in izvedena skladno z zahtevami standardov SIST EN ISO 12944-1,2,3,4,5,6,7,8. Za vse izdelke v zaprtih delih objekta se upošteva kategorija okolja C2, za izdelke zunaj (na prostem oz. v nezaprtih delih objekta) pa kategorija okolja C3 (po SIST EN ISO 12944-2). Debeline nanosov morajo ustrezati predpisanim za visoko trajnost konstrukcije (razred H po SIST EN ISO 12944-5). 
Krovni – finalni premaz oz. popravilo le-tega se lahko izvede tudi na objektu. Izvajalec oz. različni podizvajalci morajo poskrbeti, da bo končni videz premazov identičen (pri isti referenčni barvi, določeni s strani arhitekta). Največje dovoljeno odstopanje je stopnja 1 po SIST EN ISO 3668 (zahteva velja za vsak posamezni premazan element ter za elemente, ki so na objektu vgrajeni drug poleg drugega oz. niso razmaknjeni več kot 50 cm) oz. stopnja 2 po SIST ISO 3668 (za elemente, ki so na objektu razmaknjeni za več kot 50 cm).</t>
    </r>
  </si>
  <si>
    <r>
      <t xml:space="preserve">Zaščita s prevlekami, nanesenimi z vročim pocinkanjem - splošne pripombe: Izvedba zaščite mora biti skladna s SIST EN ISO 1461. Debelina nanosa določiti v odvisnosti od okolja, v katerem bo konstrukcija oz. element vgrajen.
S konstrukcijskimi ali drugimi tehničnimi rešitvami preprečiti termično deformiranje oz. zagotoviti, da bodo deformacije takšne, da bodo odstopanja končnega izdela manjša od toleranc, navedenih v DIN 18203-2. 
Posebne zahteve:  
* na mestih, kjer je  zaradi narave izdelka normalno oz. pričakovano, da je v dosegu rok uporabnikov objekta (npr. ograje), je odstraniti vse ostre delce In robove, na katerih bi se lahko uporabnik poškodoval,
* popravilo ne cinkanih mest: izvedeno mora biti pred montažo, za elemente, ki se bodo nahajali na ložah, balkonih in terasah stanovanj, popravljena mesta ne smejo vizualno odstopati od ostale površine oz. so lahko ta odstopanja le neznatna,
* bela rja: ni dovoljena, izvajalec mora pravilno negovati elemente po pocinkanju, da prepreči nastanek le-te.
</t>
    </r>
    <r>
      <rPr>
        <u/>
        <sz val="9"/>
        <color rgb="FF000000"/>
        <rFont val="Arial Narrow"/>
        <family val="2"/>
      </rPr>
      <t>Varnostna stekla za zasteklitve kot polnilo ograj:</t>
    </r>
    <r>
      <rPr>
        <sz val="9"/>
        <color indexed="8"/>
        <rFont val="Arial Narrow"/>
        <family val="2"/>
      </rPr>
      <t xml:space="preserve">
* namen vgradnje je doseganje pasivne zaščite pred poškodbami, ki lahko nastanejo pri lomu stekla,
* če ni drugače navedeno v opisih del, mora biti vgrajeno varnostno kaljeno steklo debeline 6 mm,
* v primerih, ko prej navedeno steklo ne zadošča svojemu namenu, mora izvajalec na to opozoriti naročnika in predlagati ustrezno varnostno steklo.
</t>
    </r>
    <r>
      <rPr>
        <u/>
        <sz val="9"/>
        <color rgb="FF000000"/>
        <rFont val="Arial Narrow"/>
        <family val="2"/>
      </rPr>
      <t>Enotne cene morajo vsebovati:</t>
    </r>
    <r>
      <rPr>
        <sz val="9"/>
        <color indexed="8"/>
        <rFont val="Arial Narrow"/>
        <family val="2"/>
      </rPr>
      <t xml:space="preserve">
* vse iz splošnih določil za vse vrste del,
* korozijska zaščita (ne glede na vrsto zaščite) vseh kovinskih konstrukcij in elementov je vsebovana v enotnih cenah pri vseh vrstah del in ni nikjer specificirana kot ločena postavka obračuna,
* pri zaščiti s premaznimi sistemi je pri vseh vidnih elementih ali sklopih izvesti tudi finalni – krovni premaz, pri nevidnih elementih (npr. podkonstrukcijah ipd.) pa samo temeljni in osnovni premaz; debeline in število nanosov: upoštevati SIST EN ISO 12944-5.• snemanje potrebnih izmer na objektu, 
* pregled pripravljenih podlog in fino čiščenje pred pričetkom dela ter čiščenje po končanem delu.
* dodatke za oteževalne okoliščine, razen kadar je v opisu postavke ali v pravilih obračuna drugače navedeno,
* V ceni vseh postavk, morajo biti zajeta vsa dela, dobava in montaža, osnovni material, pritrdilni in varilni material, okovje, zapiralno okovje ter material za vse zaključke, z vsemi transportnimi in manipulativnimi stroški, </t>
    </r>
  </si>
  <si>
    <t>* vse delo v delavnici in na objektu z vsemi dajatvami.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t>
  </si>
  <si>
    <t>Izvajalca mora pri izdelavi in montaži jeklene konstrukcije zagotoviti nadzor pooblaščene inštitucije, ki bo izdelala končno poročilo o kontroli:
* radiografskega pregleda nateznih zvarov
* pregleda z ultrazvokom tlačnih in strižnih zvarov
* protikorozijske in požarne zaščite itd.,
ki bo sestavni del izjave o zanesljivosti objekta.
Vsi proizvodi morajo biti izdelani iz kvalitetnega materiala in skladno z veljavnimi tehnicnimi predpisi in harmoniziranimi standardi, predvsem pa:
* SIST EN ISO 8501-1,2,3,4: priprava jeklenih podlag pred nanašanjem barv in sorodnih proizvodov - vizualno ocenjevanje čistosti površine,
* SIST EN ISO 12944-1,2,3,4,5,6,7,8: barve in laki – korozijska zaščita jeklenih konstrukcij z zaščitnimi premaznimi sistemi,
* SIST EN ISO 3668: barve in laki – vizualna primerjava barve premaza,
* SIST EN 150 14713 : antikorozijska zaščita železnih  in jeklenih konstrukcij cinkove in aluminijeve prevleke  -  smernice,
* 51ST EN ISO 1461: prevleke na jeklenih predmetih, nanesene z vročim pocinkanjem - specifikacije in metode preskušanja,
*  SIST EN 10025-1: 2004 – Vroče valjani izdelki iz konstrukcijskih jekel – 1. del: Splošni tehnični dobavni pogoji.</t>
  </si>
  <si>
    <r>
      <rPr>
        <u/>
        <sz val="9"/>
        <color rgb="FF000000"/>
        <rFont val="Arial Narrow"/>
        <family val="2"/>
      </rPr>
      <t>Tehnični pogoji za zagotavljanje kakovosti pri izvedbi</t>
    </r>
    <r>
      <rPr>
        <sz val="9"/>
        <color indexed="8"/>
        <rFont val="Arial Narrow"/>
        <family val="2"/>
      </rPr>
      <t xml:space="preserve">
j</t>
    </r>
    <r>
      <rPr>
        <u/>
        <sz val="9"/>
        <color rgb="FF000000"/>
        <rFont val="Arial Narrow"/>
        <family val="2"/>
      </rPr>
      <t>eklene konstrukcije</t>
    </r>
    <r>
      <rPr>
        <sz val="9"/>
        <color indexed="8"/>
        <rFont val="Arial Narrow"/>
        <family val="2"/>
      </rPr>
      <t xml:space="preserve">
Posamezni jekleni nosilni elementi se izdelujejo v delavnicah. Pred začetkom izdelave je potrebno preveriti skladnost delavniške dokumentacije z dejanskim stanjem na objektu. V kolikor je prišlo na objektu do večjih sprememb in odstopanj od načrtov mora nadzorni organ obvestiti odgovornega projektanta in pridobiti njegovo soglasje za izvedbo sprememb. V primeru, da dejansko stanje ne preverimo, lahko pride do napačnih dimenzij posameznih elementov in napačnega sistema pritrjevanja. 
Prednost izdelave posameznih elementov v delavnicah je kvalitetna in natančna priprava. Pri tem je mišljen natančen razrez materiala z upoštevanjem predvidenih toleranc in sestavljanje posameznih jeklenih elementov. Spoji jeklenih elementov so izvedeni v glavnem s pomočjo varjenja. Posamezni montažni zvari se lahko izvajajo na terenu. Pri tem je potrebno zagotoviti ustrezne delovne pogoje (veter, varnost). Nosilni jekleni elementi morajo biti dimenzionirani, sestavljeni in vgrajeni skladno s statičnim izračuni in načrti. 
Pri izvedbi ključavničarskih del se lahko vgrajujejo materiali in izdelki, katerih kakovost je skladna s zahtevami v projektni dokumentaciji. 
Za izvedbo varjenih spojev je potrebno izdelati varilni postopek in skladno z njim uporabljati ustrezne dodajne materiale. Varjenje lahko izvajajo ustrezno usposobljeni varilci za določen način in položaj varjenja. 
Kakovost in izvedba zvarnih spojev se predpiše v projektni dokumentaciji. Skladno s tem je potrebno izvajati ustrezni nadzor. Pri vijačnih spojih je potrebno uporabiti vijake ustreznih dimenzij in kakovosti. Upoštevati je potrebno pravilen razmik med luknjami v spoju in njihovo odmaknjenost od roba pločevine. Pri izvedbi vijačnih spojev je potrebno paziti na zadostno privitje in ustrezno varovanje proti odvit ju . Posebno pozornost je potrebno posvetiti zadostni dolžini navoj nega dela vijakov. V strižnih spojih je potrebno uporabiti vijake brez navoj nega dela v strižnem območju spoja. 
Ključavničarska dela morajo biti izvedena v okviru predpisanih odstopanj dimenzij in oblik. 
Jekleni elementi morajo biti ustrezno protikorozijsko zaščiteni. Priprava jeklenih površin pred izvedbo zaščite se izvede na podlagi izbranega sistema proti korozijske zaščite. Pri kontroli protikorozijske zaščite je potrebno preveriti zadosten oprijem in debelino slojev zaščite. V primeru, da je kompletna proti korozijska zaščita izvedena v delavnici, je potrebno po zaključni montaži izvesti popravila poškodb, nastalih med transportom ali montažo. </t>
    </r>
  </si>
  <si>
    <t xml:space="preserve">Kovinski elementi, ki so stalno izpostavljeni vremenskim vplivom morajo biti take izvedbe in detajlov, da je omogočen doseg do vseh mest za čiščenje in vzdrževanje (pleskanje.)
Vgrajujejo se lahko izdelki iz konstrukcijskih jekel, za katera je proizvajalec priložil izjavo o lastnostih na podlagi harmoniziranega standarda SIST EN 10025-1: 2004 – Vroče valjani izdelki iz konstrukcijskih jekel – 1. del: Splošni tehnični dobavni pogoji. </t>
  </si>
  <si>
    <r>
      <t xml:space="preserve">Vgrajujejo se lahko izdelki iz konstrukcijskih jekel, za katera je proizvajalec priložil izjavo o lastnostih na podlagi 
harmoniziranega standarda SIST EN 10025-1: 2004 – Vroče valjani izdelki iz konstrukcijskih jekel – 1. del: Splošni tehnični dobavni pogoji. 
Pred pričetkom del je potrebno predložiti izjave o lastnostih po ZGPro-1 in, če je osnova za izjavo slovensko tehnično soglasje (STS) ali evropsko tehnično soglasje (ETA), tudi kopijo le-tega. Preveriti je potrebno, ali so iz izjave o lastnostih, iz spremne dokumentacije ali iz oznake CE razvidne relevantne (s projektom zahtevane) karakteristike proizvodov.
Uporaba vijakov in matic ustreznega trdnostnega razreda (4.6, 4.8 … 8.8, 10.9 …) in dimenzij (premeri, dolžine) skladno z zahtevami projekta; 
Uporaba ustreznih sidrnih vijakov (dimenzije in nosilnost) skladno z zahtevami projekta.
</t>
    </r>
    <r>
      <rPr>
        <u/>
        <sz val="9"/>
        <color rgb="FF000000"/>
        <rFont val="Arial Narrow"/>
        <family val="2"/>
      </rPr>
      <t>ZAHTEVANA KAKOVOST</t>
    </r>
    <r>
      <rPr>
        <sz val="9"/>
        <color indexed="8"/>
        <rFont val="Arial Narrow"/>
        <family val="2"/>
      </rPr>
      <t xml:space="preserve">
Pri izvedbi jeklenih nosilnih konstrukcij v delavnicah in na terenu je potrebno zagotoviti preverjanje vhodnih materialov in dimenzij. Razrez material mora biti skladen z delavniško dokumentacijo, izdelano na podlagi projekta. Priprava zvarnih robov mora potekati po varilnem načrtu. Pri tem mora biti zagotovljen nadzor v proizvodnji. Po varjenju je potrebno izvesti preverjanje mer z upoštevanjem dopustnih odstopanj. Varilska dela morajo izvajati usposobljeni varilci (postopek, položaj varjenja). 
Montaža na gradbišču mora potekati v skladu z montažnim načrtom. Izvajajo se montažni zvarni spoji (zagotoviti je treba ustrezne pogoje), izdelava pritrdilnih izvrtin (če že niso izvedene v delavnici), spajanje posameznih vijačnih spojev (spoji med elementi) in pritrditve konstrukcij s sidrnimi vijaki. Pri tem je potrebno preveriti ustreznost števila vijakov v spojih, razdalje med njimi, ustreznost dimenzij, trdnostne razrede in privitje posameznih vijakov oziroma matic. Pri sidrnih vijakih je potrebno zagotoviti, da so pritrjeni z zahtevanim momentom (izjava izvajalcev del). 
Pete kovinskih nosilcev je potrebno pred postavitvijo na ležišče za zalitje z betonom dobro očistiti. Postavitev pred betoniranjem mora zagotavljati stabilnost elementa (pete, nosilnega stebra) med betoniranjem in po končanem zalitju. 
Izvajalci morajo po končani montaži pregledati protikorozijsko zaščito, poškodovana mesta popraviti, in če je treba, izvesti dokončno zaščito. 
Prevzem konstrukcije se izvede na podlagi pregleda dokumentacije in kontrole izvedbe.</t>
    </r>
  </si>
  <si>
    <r>
      <rPr>
        <u/>
        <sz val="9"/>
        <color rgb="FF000000"/>
        <rFont val="Arial Narrow"/>
        <family val="2"/>
      </rPr>
      <t>Protikorozijska zaščita (AKZ) jeklenih konstrukcij</t>
    </r>
    <r>
      <rPr>
        <sz val="9"/>
        <color indexed="8"/>
        <rFont val="Arial Narrow"/>
        <family val="2"/>
      </rPr>
      <t xml:space="preserve">
Odvisno od zahtev in končne montaže se izvede v delavnici osnovna (temeljna) ali končna protikorozijska zaščita v skladu z navedenimi standardi. 
Kovinski konstrukcijski elementi, ki se dobavijo na gradbišče, naj bi bili prej zaščiteni proti rji. Elementi so lahko pocinkani ali zaščiteni s temeljnim premazom. Debeline premazov so odvisne od načina zaščite, opisane v navedenih standardih. 
Izvajalci morajo po končani montaži pregledati protikorozijsko zaščito, poškodovana mesta popraviti, in če je treba, izvesti dokončno zaščito. 
V teh smernicah obravnavamo izvedbe proti korozijske zaščite s klasičnimi premaznimi sredstvi in sistemi ter vročim pocinkanjem teh vrst jeklenih konstrukcij: 
- Nosilne jeklene konstrukcije skeleta, strehe in fasade stavbe (I. razred konstrukcij); 
- konstrukcije nadstreškov nad vhodi in terasami, ograje balkonov, obzidane konstrukcije 
(II. razred); 
- notranje jeklene konstrukcije, denimo ograje stopnišč, ključavničarski izdelki ipd. (III. razred).
Za protikorozijske zaščito jeklenih površin s premaznimi sredstvi in sistemi mora biti izdelani projekt ali tehnična navodila v skladu z določili 8. dela SIST EN ISO 12 944. 
Glede na korozijske pogoje in možnosti vzdrževanja protikorozijskih prevlek, je treba za jeklene konstrukcije stanovanjske izgradnje projektirati premazne sisteme te obstojnosti in trajnosti: 
o za I. razred konstrukcij premazne sisteme za korozijsko kategorijo vsaj C3 in srednje (M) trajnosti;
o za II. razred konstrukcij premazne sisteme za korozijsko kategorijo C2 in srednje (M) trajnosti; 
o za III. razred konstrukcij premazne sisteme za korozijsko kategorijo C2 in majhne (L) trajnosti.</t>
    </r>
  </si>
  <si>
    <r>
      <rPr>
        <u/>
        <sz val="9"/>
        <color rgb="FF000000"/>
        <rFont val="Arial Narrow"/>
        <family val="2"/>
      </rPr>
      <t>AKZ z vročim cinkanjem</t>
    </r>
    <r>
      <rPr>
        <sz val="9"/>
        <color indexed="8"/>
        <rFont val="Arial Narrow"/>
        <family val="2"/>
      </rPr>
      <t xml:space="preserve">
Pri protikorozijski zaščiti površin jeklenih konstrukcij z vročim pocinkanjem je potrebno v fazah izvedbe in nadzora izvedbe upoštevati zahteve standarda SIST EN ISO 1461 in to, kar je navedeno v nadaljevanju:
* Elementi konstrukcije morajo biti iz jekel, primernih za vroče pocinkanje; 
* priporočljivo je, da se pred izdelavo konstrukcije elementi poskusno vroče pocinkajo; 
* elementi naj bodo izvedeni in sestavljeni tako, da se na njih in v stikih ne bo zadrževala voda in umazanija ter da bo mogoče votle elemente pocinkati tudi na notranjih površinah. 
Izvedena vroče pocinkana prevleka se glede napak preverja vizualno. Prevleka površine izdelka mora biti enakomernega videza in sijaja, dokaj gladka, brez vključkov in sprimkov, ogorin ipd. Natančnejše zahteve za videz, dopustne napake in možnosti popravil napak so navedene v točkah 6.1 in 6.3 standarda SIST EN ISO 1461. Debeline vroče pocinkane prevleke morajo biti takšne:</t>
    </r>
  </si>
  <si>
    <t xml:space="preserve">Kontrolo kakovosti izvedbe vročega pocinkanja izvaja izvajalec. O skladnosti izvedbe vročega pocinkanja s temi zahtevami in zahtevami standarda SIST EN ISO 1461 napiše izjavo. 
Pooblaščeni nadzor investitorja ima pravico preveriti skladnost izvedbe vročega pocinkanja glede na te zahteve in zahteve standarda SIST EN ISO 1461.
Zasteklitve
Stekleni parapeti, ograje in nadstreški:  v steklene parapete in ograje (tudi stopniščne notranje in zunanje ograje), kjer je na obeh straneh višinska razlika in bi ob naletu osebe lahko prišlo do padca v globino, je treba vgraditi lepljena varnostna stekla. Lepljeno steklo je sestavljeno iz dveh ali več steklenih šip, ki so med seboj zlepljene s folijami različnih debelin in lastnosti. Kot osnova za lepljeno steklo se lahko uporabi navadno steklo, toplotno utrjeno steklo, kaljeno steklo ali kombinacija. Folija med šipami popolnoma zadrži nevarne kose, ki bi ob morebitnem razbitju stekla ogrožali varnost ljudi.
Če stekleni parapet ločuje dva prostora enakih ravni, se lahko vgradi kaljeno varnostno steklo, ki je toplotno obdelano steklo s povečano mehansko odpornostjo in odpornostjo proti temperaturnim spremembam. Pri lomu se tvori mreža majhnih delcev z zaokroženimi robovi, ki ne pomenijo takšne nevarnosti poškodb kot delci, ki nastanejo ob lomu navadnega stekla (večji kosi srpastih oblik in ostrih robov)
Za steklene nadstreške je glede na pričakovane obremenitve (sneg, veter, toplotni raztezki) primerno, da se vgradi prav tako lepljeno steklo ustrezne debeline. Uporablja se tudi žičnato steklo, ki pa ne spada med varnostna stekla. Lahko se uporabi za strehe, kjer so razponi manjši od 1 m, in za vertikalne zasteklitve 1,8 do 2 m nad tlemi, kjer so ljudje ali se tam gibljejo.
Izolacijska stekla: obravnavana izolacijska stekla so vgrajena v elemente stavbnega pohištva: okna in vrata. Zahteve za izolacijska stekla, ki izvirajo iz slovenske zakonodaje, so navedene pri vsaki vrsti proizvodov posebej.
Druga (neizolacijska) stekla: v skupino drugih (neizolacijskih) stekel spadajo osnovna stekla, toplotno utrjena stekla in varnostna stekla, ki so lahko lepljena, kaljena ali kombinacija obojih.
Osnovna stekla (EN 572-9) se lahko uporabijo, kadar ni zahtev glede povečane varnosti ali mehanske odpornosti stekel. </t>
  </si>
  <si>
    <t xml:space="preserve">Toplotno utrjena stekla (EN 1863-2) se uporabljajo, kadar ni zahtev glede povečane varnosti, so pa zahteve po povišani mehanski odpornosti. To se lahko doseže s postopkom toplotnega utrjevanja ali kaljenja, pri čemer so zahteve glede ravnosti površine višje pri toplotno utrjenih steklih.
S kaljenjem (EN 12150-2) steklo pridobi izboljšano mehansko odpornost in značilen lom (zdrobi se na tisoče drobnih kosov). Uporablja se povsod, kjer bi ob poškodbi stekla lahko prišlo do poškodbe oseb (zunanja, notranja steklena vrata, steklene pregradne stene, tuš kabine, pohištvo … ). </t>
  </si>
  <si>
    <r>
      <t xml:space="preserve">Laminirano steklo (EN 14449) se uporablja tam, kjer hočemo, da steklo ob lomu ostane pritrjeno na vmesno folijo (nadglavne zasteklitve). 
Če je treba preprečiti padec oseb v globino, uporabimo laminirano varnostno steklo (lahko tudi laminirano iz kaljenega stekla za izboljšanje mehanske odpornosti). Takšno steklo se uporabi denimo za parapete, stopniščne in druge steklene ograje, kjer je nevarnost padca v globino ... 
</t>
    </r>
    <r>
      <rPr>
        <u/>
        <sz val="9"/>
        <color rgb="FF000000"/>
        <rFont val="Arial Narrow"/>
        <family val="2"/>
      </rPr>
      <t>Izdelava tehnološkega elaborata</t>
    </r>
    <r>
      <rPr>
        <sz val="9"/>
        <color indexed="8"/>
        <rFont val="Arial Narrow"/>
        <family val="2"/>
      </rPr>
      <t xml:space="preserve">
Tehnološki elaborat vsebuje tehnično mapo in plan nadzora del. V tehnološkem elaboratu mora izvajalec upoštevati določila te smernice. 
Izdelati mora načrt pregleda izvedenih del in upoštevati zahteve, navedene zgoraj, zahteve proizvajalca posameznih vgrajenih proizvodov in projektanta. 
Na gradbišče mora pred začetkom del dostaviti dokumentacijo, zbrano v tehnični mapi, ki mora zajemati: 
* Opis proizvodov in del; 
* izjavo o skladnosti za proizvode in kopijo oznako CE za proizvode (če je proizvod označen z njo); 
* povzetek lastnosti proizvodov in njihovo primerjavo s projektnimi zahtevami; 
* navodila za vgradnjo; 
* garancijsko izjavo (kjer je to primerno); 
* navodila za vzdrževanje; 
* navodila za skladiščenje in ravnanje s proizvodom (kjer je to primerno). 
V ponudbenih cenah po e.m. je zajeti izdelavo v delavnici, dobavo in montažo ograj objektu skladno z zgoraj navedenimi splošnimi določili. Ograje so AKZ z vročim cinkanjem.
</t>
    </r>
  </si>
  <si>
    <t>Izvedbe proti korozijske zaščite s vročim pocinkanjem teh vrst jeklenih konstrukcij: 
- Nosilne jeklene konstrukcije skeleta, strehe in fasade stavbe (I. razred konstrukcij); 
- konstrukcije nadstreškov nad vhodi in terasami, ograje balkonov, lož in francoskih balkonov, obzidane konstrukcije (II. razred); 
- notranje jeklene konstrukcije, denimo ograje stopnišč, ključavničarski izdelki ipd. (III. razred).
Debeline vroče pocinkane prevleke za te razrede so navedene v uvodu.
Presek profilov je po potrebi prilagoditi zahtevi statičnega izračuna zagotavljanja varnosti skladno s:
Za DIMENZIONIRANJE OGRAJ, ki imajo funkcijo varnostne pregrade, se upoštevajo pravila stroke oz. Vplivi na konstrukcije po SIST EN 1991-1-1. (obremenitve, katere mora upoštevati statik), preglednica 6.12: Vodoravne obtežbe na predelne stene in ograje. Dimenzioniranje ograje in pritrdilnih sredstev mora potrditi odgovorni statik.
Max. uklon ograje ob horizontalni obremenitvi uporabnikov javnega objekta je 1/150 h.</t>
  </si>
  <si>
    <t>Obračunska določila:
Ograje se obračunajo po razviti dolžini zgornjega roba ograje(ročaja) po m'. Navedena višina ograje pomeni varnostno višino, ki jo ograja mora doseči.
Prekinitve del, ki so potrebne za druga vezana dela, je vkalkulirati v c.e.m.</t>
  </si>
  <si>
    <t>dim (cm) 200/265</t>
  </si>
  <si>
    <t>dim (cm) 320/280</t>
  </si>
  <si>
    <t>okno O4a</t>
  </si>
  <si>
    <t>dim (cm) 200/145</t>
  </si>
  <si>
    <t>Glede na način vgradnje (povezavo s spodnjo konstrukcijo): 
o estrihe brez ločilnega sloja (vezne estrihe), 
o estrihe na ločilnem sloju (recimo hidroizolaciji),
o plavajoče estrihe na ločilnem elastičnem sloju. Glede na konstrukcijsko zasnovo: 
    • enoplastni estrih,
    • večplastni estrih.
Pred pričetkom je izvajalec dolžan izdelati projekt estrihov pred izvedbo estrihov. Prikazati mora karakteristike materiala (projektirana tlačna in natezna trdnost), tehnologija izvedbe, shema dilatacij in opisan način zagotavljanja kvalitete vgrajevanja in negovanae do dosežene dokončne predpisane kvalitete. Estrih mora biti izdelan točno po opisu in načrtu. Tlačna trdnost mora biti razreda C20 po SIST EN 13813. Natezno trdnost  estriha ter oprijemno vrednost zgornje površine (pull off) mora izvajalec prilagoditi načrtovani rabi (podatek poda izvajalec tlakarskih del), izolativnost pred udarnim zvokom pa mora zadoščati zahtevam iz »elaborata gradbene akustike« oz. veljavnim predpisom. Za preprečitev pokanja estriha mora izvajalec izvesti tudi potrebne dilatacije (konstruktivne, zarezne, delovne in ob prodorih instalacij). Estrih ne sme imeti razpok ali madežev, zlasti ne mastnih. Pri izdelavi je nujno paziti na predpisane debeline in kote zgornje površine estriha, da bo po končanem polaganju finalnega tlaka dosežena predpisana višinska kota prostora.
Enotne cene morajo vsebovati:
* vse iz splošnih določil za vse vrste del,
* po celotni površini prostora mora biti pod novim estrihom vgrajen sloj za izboljšanje izolacije pred udarnim zvokom,
* ne glede na namembnost, velikost in lokacijo prostora, mora biti ob obodnih stenah in predorih nameščen ločitven trak (iz materiala, ki duši prenos udarnega zvoka) debeline do 1 cm in to skozi vse sloje podlage,</t>
  </si>
  <si>
    <t>* izdelava vseh vrst dilatacij,
* opažanje robov estrihov in izravnalnih slojev ali pa višinskih razlik med njimi,
* pripravo finalno izravnane in zaglajene površine; 
* morebitno potrebno dodatno ojačitev estrihov za preprečitev nastanka razpok,
* negovanje estriha z zagotavljanjem primerne vlažnosti, zaščite pred izsuševanjem in soncem; 
* rezanje izolacijskih plošč ali rol po geometriji prostora, izrezi ali dolbenje zaradi instalacij, lokalno brušenje površine zaradi prilagajanja podlagi ipd.,
* izvedbo protokola ogrevanja in ohlajanja, pregled estrihov po protokolu ogrevanja in krpanje – šivanje razpok,
* vse stroške sanacije nekontroliranih razpok v estrihih,
* po potrebi lokalno uporabo (nad instalacijami) materialov z izboljšanimi lastnostmi glede zaščite pred udarnim zvokom.</t>
  </si>
  <si>
    <t># Nakloni: vse pozicije veljajo neglede na različnost etaž. 
# Etaže: nadomestilo za izvedbo estrihov, izvzemši samorazlivne estrihe,  na obstoječ naklon podlage do 5 %  od vodoravnosti ne bo posebej priznano in ga je vračunati v ceno po enoti mere (c.e.m.). V c.e.m. izvedbe estriha je vkalkulirati tudi izvedbo morebitnih muld in grebenov. 
# Zapolnitev pokrovov: Zapolnitev vgradnih elementov (npr. pokrovi jaškov) z estrihom istočasno z izvedbo obodnih površin, je vkalkulirati v c.e.m. izvedbe estriha. 
# Delovni stiki, dilatacije:Izvedbo delovnih stikov in potrebnih dilatacij v estrihu je vračunati v c.e.m. izvedbe estriha.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t>
  </si>
  <si>
    <t xml:space="preserve">Vsi proizvodi morajo biti izdelani iz kvalitetnega materiala in skladno z veljavnimi tehnicnim predpisi in harmoniziranimi standardi, predvsem pa:
* Pravilnik o zvočni zaščiti stavb (U.l. RS št. 14/1999),
* SIST EN 13813: materiali za estrihe – lastnosti in zahteve,
* SIST EN 14889-1,2: vlakna za beton.
Za estrihe, izdelane v stavbah, lahko uporabimo kot vezivo: cement, magnezit, kalcijev sulfat, bitumen in sintetične smole. Dodati moramo še agregat, vodo in po potrebi dodatke. 
Osnovni materiali morajo ustrezati tem standardom za proizvode: 
* SIST EN 197-1: 2002 Cement 1. del:– Sestava, zahteve in merila skladnosti za običajne cemente 
* SIST EN 197-4: 2004 Cement – 4. del: Sestava, zahteve in merila skladnosti za žlindrine cemente z nizko zgodnjo trdnostjo 
* SIST EN 14216: 2004 Cement – Sestava, zahteve in merila skladnosti za posebne cemente z zelo nizko toploto hidratacije 
* SIST EN 13454-1: 2004 Veziva, sestavljena veziva in industrijsko pripravljene mešanice za estrihe na osnovi kalcijevega sulfata – 1. del. Definicije in zahteve 
* SIST EN 14016-1: 2004 Veziva za magnezitne estrihe – Kaustični magnezit in magnezijev klorid –1. del. Definicije in zahteve 
* SIST EN 13108-6: 2006 Bitumenske zmesi – Specifikacije materialov – 6. del: Liti asfalt SIST EN 3673-1:2000 Polimerni materiali – Epoksidne smole 
* SIST EN 12620: 2002 Agregati za beton 
* SIST EN 934-2: 2002 Kemijski dodatki za beton, malto in injekcijsko maso – 2. del: Kemijski dodatki za beton – </t>
  </si>
  <si>
    <r>
      <rPr>
        <u/>
        <sz val="9"/>
        <color rgb="FF000000"/>
        <rFont val="Arial Narrow"/>
        <family val="2"/>
      </rPr>
      <t>Tehnični pogoji za zagotavljanje kakovosti pri izvedbi</t>
    </r>
    <r>
      <rPr>
        <sz val="9"/>
        <color indexed="8"/>
        <rFont val="Arial Narrow"/>
        <family val="2"/>
      </rPr>
      <t xml:space="preserve">
Zahtevane / priporočljive vrednosti:
Zahtevane mehanske lastnosti estrihov so navedene v projektu, kjer morajo biti navedeni trdnostni razredi (tlačna trdnost z oznako C, upogibna z oznako F). Za cementne estrihe se priporoča minimalna tlačna trdnost 20,0 MPa (določena na prizmah dimenzij 4 x 4 x 16 cm oziroma valjih) – oznaka C20 oziroma upogibna 4,0 MPa – oznaka F4. Priporočljive vrednosti debelin za cementne estrihe. </t>
    </r>
  </si>
  <si>
    <r>
      <t xml:space="preserve">Definicije, zahteve, skladnost, označevanje in obeleževanje.
Cementni estrihi so lahko ojačeni tudi z jeklenimi vlakni. Ta morajo ustrezati standardu SIST EN 14889- 1 :2006 Vlakna za beton – 1. del: Jeklena vlakna – Definicije, specifikacije in skladnost.
Druga vrsta ojačitev so polimerna vlakna. Ta morajo ustrezati standardu SIST EN 14889-2:2006 Vlakna za beton – 2. del: Polimerna vlakna – Definicije, specifikacije in skladnost. 
</t>
    </r>
    <r>
      <rPr>
        <u/>
        <sz val="9"/>
        <color rgb="FF000000"/>
        <rFont val="Arial Narrow"/>
        <family val="2"/>
      </rPr>
      <t>Lastnosti gotovih estrihov:</t>
    </r>
    <r>
      <rPr>
        <sz val="9"/>
        <color indexed="8"/>
        <rFont val="Arial Narrow"/>
        <family val="2"/>
      </rPr>
      <t xml:space="preserve">
Estrihi morajo biti skladni s standardom SIST EN 13813:2004 Estrihi – Materiali za estrihe – Lastnosti in zahteve.
Način obrčauna popisnih postavk:
* po neto tlorisni površini tlaka (vse odprtine, preboji ipd., večji od 0,10 m2 se odbijajo),
* dodatki za razne oteževalne okoliščine (razčlenjenost, prostori pod 5 m2, ipd) se upoštevajo v enotnih cenah in se ne obračunajo v količinah, razen če je v opisu postavke drugače navedeno,
* izdelava vseh vrst dilatacij se upošteva v enotnih cenah in se ne obračunajo v ločeno ali v dodatkih na količine, razen če je v opisu postavke drugače navedeno.</t>
    </r>
  </si>
  <si>
    <r>
      <rPr>
        <u/>
        <sz val="9"/>
        <color rgb="FF000000"/>
        <rFont val="Arial Narrow"/>
        <family val="2"/>
      </rPr>
      <t>NAČIN IN POGOJI IZVEDBE</t>
    </r>
    <r>
      <rPr>
        <sz val="9"/>
        <color indexed="8"/>
        <rFont val="Arial Narrow"/>
        <family val="2"/>
      </rPr>
      <t xml:space="preserve">
</t>
    </r>
    <r>
      <rPr>
        <u/>
        <sz val="9"/>
        <color rgb="FF000000"/>
        <rFont val="Arial Narrow"/>
        <family val="2"/>
      </rPr>
      <t>Vodenje del na gradbišču:</t>
    </r>
    <r>
      <rPr>
        <sz val="9"/>
        <color indexed="8"/>
        <rFont val="Arial Narrow"/>
        <family val="2"/>
      </rPr>
      <t xml:space="preserve">
* dostopnost projektov (DGD, PZI); 
* izvajanje ustreznega nadzora nad deli – to naj bi zagotovilo izvedbo, skladno z zahtevami projektne dokumentacije; 
* vodenje gradbišča, ki zagotavlja organizacijo del ter pravilno in varno uporabo opreme in mehanizacije, uporabo materialov ustrezne kakovosti, izvedbo glede na zahteve projektne dokumentacije in varno uporabo objekta do predaje naročniku oziroma uporabniku; 
* dostopnost certifikatov oziroma izjav o lastnostih proizvodov; 
* dostava navodil za vgradnjo s specificiranimi pogoji (recimo ravnost in vlaga podlage). </t>
    </r>
  </si>
  <si>
    <t xml:space="preserve">Terminski plan - planiranje v normalnih razmerah:
Pri planiranju izvedbe del je treba upoštevati ta načela: 
* pri izdelavi estrihov je treba računati, da za sušenje potrebujemo določen čas, odvisen od predvidene debeline estriha in tudi klimatskih razmer. Sušenje je odvisno predvsem od relativne vlage in temperature prostora, tako da se lahko v neugodnih razmerah (pozna jesen, zima, zgodnja pomlad) sušenje popolnoma ustavi. Meritve na gradbiščih ob temperaturi + 13°C (to je včasih v danih razmerah skoraj nemogoče doseči) in 80 % relativni vlažnosti so pokazale, da je po 35 dneh preostanek vlage v estrihih še vedno okoli 4 %, pri temperaturi + 22 °C in 50 % relativni vlažnosti pa okoli 3 %; 
* pri tem je treba upoštevati, da se po izdelavi estrihov navadno v objektu izvajajo dela, ki vnašajo dodatno vlago v prostore, tako da je bistveno zniževanje vlage na gradbišču praktično nemogoče. Izvajalci si pomagajo z ogrevanjem objekta in prisilnim razvlaževanjem, to pa navadno v obdobju ekstremno nizkih temperatur nima posebnega vpliva. Možno je uporabiti tudi hitrosušeče se estrihe ali pa dodati proizvod, ki cementnim estrihom onemogoča naknadno vpijanje prostorske vlage; 
* če se načrtuje izvedba del v mesecih z navadno veliko relativno vlago, naj se pri terminskem planu predvidi nekaj dni za rezervo. Kot priporočilo vzamemo podatek, da traja pri stalni temperaturi 20 °C in relativni vlagi zraka 60 % sušenje estriha debeline 5 cm do vlažnosti 3 % najmanj 40 dni, estriha debeline 7,5 cm pa 70 dni (odvisno seveda od deleža vode v estrihu); 
* pri polaganju talnih oblog je treba upoštevati, da morajo imeti podlage primerno vsebnost vlage (za lesene talne obloge priporočljiva 2 % vlažnost podlage); 
* da bi se izognili odzivu lesa na vlago, naj se leseni elementi vgrajujejo z vsebnostjo vlage, ki bo čimbolj podobna ravnotežni vlagi lesa pri predvideni relativni vlažnosti prostorov. Zato naj se predvsem lesene talne obloge hranijo v prostorih, kjer bodo položene, vsaj 10 dni – pri tem moramo doseči, da se bo vlaga lesa uravnotežila. </t>
  </si>
  <si>
    <r>
      <rPr>
        <u/>
        <sz val="9"/>
        <color rgb="FF000000"/>
        <rFont val="Arial Narrow"/>
        <family val="2"/>
      </rPr>
      <t>Prisilno sušenje:</t>
    </r>
    <r>
      <rPr>
        <sz val="9"/>
        <color indexed="8"/>
        <rFont val="Arial Narrow"/>
        <family val="2"/>
      </rPr>
      <t xml:space="preserve">
Izvajalci se pogosto srečujejo z zahtevo, da zaradi različnih vzrokov za normalne postopke sušenja zmanjka časa. V tem primeru uporabljajo metodo prisilnega sušenja. Z različnimi grelnimi telesi in ventilatorji se ob zvišanju temperature okoliškega zraka doseže izhlapevanje vode iz estriha, nato pa se ta odvečna vlaga odstrani iz prostora. Pri tem se moramo zavedati, da bo vlaga izhlapela predvsem iz površinske plasti, v notranjosti estzriha pa bo ostala. Zato je treba predvsem tam, kjer je predvidena vgradnja lesenih talnih oblog, po sušenju izmeriti vlago v spodnjih plasteh estriha (najbolje z odvzemom vzorcev in sušenjem), saj samo površinske meritve ne zadostujejo. 
V zadnjem času nekateri izvajalci uporabljajo premaze, ki ločijo vlažne estrihe od končne talne obloge, vendar je njihova uporaba omejena, saj ob tem zelo upočasnijo izhlapevanje vlage, ki ostane v estrihu. Zato uporabe premazov zaradi negativnih praktičnih izkušenj ne priporočamo. Včasih se polaganje končnih oblog (keramičnih ploščic in kamna) izvaja ob višji vlagi, kot je priporočeno, saj prevladuje splošno mnenje, da ti materiali na pojave poškodb niso tako občutljivi. Vendar lahko ob prehitri izvedbi oblog pride do izbočenja estriha in preloma. Če se namreč spodnji del zaradi neustreznega izsuševanja nenadzorovano krči, se estrih dvigne, obloga pa se lahko prelomi. 
Drugi problem so nizke temperature (okoli ledišča): izvajalci včasih mešanici dodajajo antifrize, vendar se njihova uporaba zaradi slabih izkušenj ne priporoča. Navedeno problematiko je deloma možno reševati z uporabo specialnih cementnih veziv. </t>
    </r>
  </si>
  <si>
    <r>
      <rPr>
        <u/>
        <sz val="9"/>
        <color rgb="FF000000"/>
        <rFont val="Arial Narrow"/>
        <family val="2"/>
      </rPr>
      <t>Hranjenje materialov in proizvodov:</t>
    </r>
    <r>
      <rPr>
        <sz val="9"/>
        <color indexed="8"/>
        <rFont val="Arial Narrow"/>
        <family val="2"/>
      </rPr>
      <t xml:space="preserve">
Proizvodi, zlasti lesene obloge, morajo biti hranjeni pod pogoji, ki jih priporočajo proizvajalci, da obdržijo svoje lastnosti. Lesene obloge morajo biti pred dostavo v prostore, kjer bodo položene, hranjene v suhih prostorih v zaprtih zavitkih. 
Lepila naj bodo prav tako hranjena skladno s priporočili proizvajalcev. Če pa teh ni, naj temperatura pri hranjenju ne bo nižja kot 15 °C.
VGRADNJA ELEMENTOV/PROIZVODOV
Vgradnja estrihov
Pred vgradnjo estrihov je treba preveriti, ali so hidroizolacijski sloji, ki preprečujejo dvigovanje kapilarne vlage iz podložne konstrukcije/terena, pravilno vgrajeni (zadostni preklopi, dvignjenost ob stenah, projektirani nakloni) in nepoškodovani, drugače jih je treba popraviti/dodati. 
Zaradi nevarnosti nastanka razpok moramo estrihe izvajati s prekinitvami (dilatacijami). Tako sme znašati površina nearmiranega estriha brez dilatacije največ 25 do 35 m2, površina armiranega estriha pa do 100 m2. Razlikujemo prostorske, vrezane (navidezne) in delovne dilatacije. 
Prostorske dilatacije ločujejo posamezne plošče estriha, tako da se te lahko pomikajo v vodoravni in navpični smeri. Način izvedbe in njihov položaj morata biti določena v projektu. Prostorske dilatacije so lahko konstrukcijske (na prekinitvah nosilne konstrukcije) ali ločilne (recimo ob odprtinah za vrata). Ne smejo se izdelovati na mestih, kjer mora biti talna obloga neprekinjena. Robovi prostorskih dilatacij morajo biti zaobljeni in gladki. Rege se zatesnjujejo od zgoraj – spodnji del navadno s stisljivim materialom (stiropor, penjeni polietilen, neopren), zgornji pa s trajno elastičnim kitom. 
Vrezane (navidezne, kontrakcijske) dilatacije preprečujejo nepravilne oziroma nekontrolirane tehnološke razpoke, izvedene pa morajo biti, če je tlorisna velikost prostora večja od 25 m2 ali če je dolžina hodnika prostora z razmerjem stranic, večjim od 1 : 1,5 daljša od 4 m. Talna obloga lahko poteka čez vrezano dilatacijo neprekinjeno. To dilatacijo je izvajalec dolžan izvesti po lastni presoji, čeprav ni označena v projektni dokumentaciji. 
Če so vrezane dilatacije močneje obremenjene, se izvedejo z armaturo (recimo ø5 do ø6 mm na razdalji 30 do 40 cm, dolžina 30 cm). Na eni strani armatura ne sme biti sprijeta z estrihom. Delovne rege se izvedejo ob prekinitvi dela, po možnosti na mestih prostorskih dilatacij. </t>
    </r>
  </si>
  <si>
    <t>Izdelani estrih je treba negovati, da se zaščiti pred izsuševanjem (mokra nega je potrebna vsaj prvih 7 dni). Temperatura pri izdelavi mora biti vsaj 3 dni večja od 5 °C. Strjevanje estriha traja najmanj 3 tedne, pri ogrevanem estrihu pa je čas strjevanja najmanj 28 dni. Cementni estrih mora biti do 3 dni nepohoden in do 7 dni neobremenjen. 
Materiali morajo imeti deklarirane lastnosti, skladne s predvidenimi v projektu. Njihove lastnosti morajo biti razvidne bodisi iz deklaracije bodisi iz tehnične dokumentacije, na katero se sklicuje izjava o skladnosti. Pri vgradnji materialov je treba dosledno upoštevati proizvajalčeva navodila. 
Gladkost površine: mora biti takšna, da ni opaznih sledov glajenja oz. morebitna poraba izravnalne mase ne sme biti večja kot 0,60 kg/m2</t>
  </si>
  <si>
    <t xml:space="preserve">KAKOVOST IZVEDBE:
Za doseganje kakovostne izvedbe je treba dosledno upoštevati navodila proizvajalcev gradbenih proizvodov za vgradnjo, ki so jih ti predpisali v pripadajočih tehničnih specifikacijah, zlasti pa pogoje pri vgradnji iz navedenih dokumentov
Merila za ravnost estriha in gotovih podov smo do sedaj upoštevali po tujih standardih – običajno po DIN 18202: 1997 (Toleranzen im Hochbau), tabela 3. Tabela: Zahtevane tolerance za ravnost (v mm) po DIN 18202 </t>
  </si>
  <si>
    <t xml:space="preserve">Širine reg, ki jih mora polagalec pustiti pri nepomičnih delih stavbe.
Te znašajo pri večslojnem parketu 10 mm, pri masivnem oblogah iz trdega lesa pa 12 mm.
Kontrola vlage estrihov (podlage); Dopustne vrednosti 
Dovoljeni odstotki preostale vlage v estrihu po DIN 18353 so navedeni v tabeli: </t>
  </si>
  <si>
    <r>
      <rPr>
        <u/>
        <sz val="9"/>
        <color rgb="FF000000"/>
        <rFont val="Arial Narrow"/>
        <family val="2"/>
      </rPr>
      <t>NAVODILA ZA IZDELAVO TEHNOLOŠKEGA ELABORATA</t>
    </r>
    <r>
      <rPr>
        <sz val="9"/>
        <color indexed="8"/>
        <rFont val="Arial Narrow"/>
        <family val="2"/>
      </rPr>
      <t xml:space="preserve">
Pred začetkom izvajanja posamezne vrste del mora izvajalec del pripraviti tehnološki elaborat (TE) in ga dati nadzornemu inženirju v potrditev. Nadzorni inženir je lahko posameznik ali institucija, ki opravlja naloge nadzora v imenu investitorja. 
TE dopolni projekt za izvedbo s konkretnimi podatki o uporabljenih materialih in polizdelkih, predvsem o njihovem izvoru in kakovosti, s podrobnejšim opisom tehnologije izvajanja del in planom zagotavljanja kakovosti. 
Tehnološka mapa vključuje: 
• navodila za vgradnjo proizvodov, 
• navodila za rokovanje in vzdrževanje proizvodov,
• izjave o lastnostih vseh proizvodov po ZGPro-1. 
Ta priročnik opredeljuje minimalne zahteve za vsebino TE in postopke potrjevanja. 
TE mora imeti ta poglavja: 
• splošne informacije o izvajalcu in konstrukcijskih značilnosti objekta,
• opis posameznih faz del,
• terminski plan izvajanja del. 
TE je možno dopolnjevati skladno z napredovanjem del. Splošne informacije je možno dati le enkrat, druge dele elaborata pa za vsak sklop del posebej. 
TE mora obravnavati te sklope del: 
• kontrolo pripravljene podlage za izvajanje tlakarskih del,
• način izdelave estrihov (iz pripravljenih suhih mešanic, izdelanih na objektu, suhomontažni ... ), 
• kontrolo ravnosti in načine sušenja izdelanih estrihov (če je predvideno dodatno sušenje), - hranjenje lesenih talnih oblog v predvidenih razmerah,
• polaganje talnih oblog, 
• dodatna obdelava talnih oblog, če je ta predvidena (recimo brušenje, lakiranje ... ), 
• kontrolo izvedene talne obloge, 
• druga dela, ki niso zajeta, so pa nujna.
Izvajalec del mora nadzornemu inženirju in projektantu gradbenih konstrukcij predložiti TE najmanj 15 dni pred začetkom izvajanja posamezne faze del, opredeljene v tehnološkem elaboratu. 
Nadzorni inženir ali statik morata najpozneje v roku 8 dni tehnološki elaborat pisno potrditi oziroma zaradi neustreznosti zavrniti. </t>
    </r>
  </si>
  <si>
    <t xml:space="preserve">Večplastno izvedbo izolacijskih slojev (n.pr. toplotne izolacije in udarno zvočne izolacije) je izvesti s križnim polaganjem in s prekritimi stiki in se z ozirom na vsak sloj obračuna posebej. Odpadki plošč od krojenja se ne smejo polagati.
Skupna stisljivost dvo ali večslojne toplotne in vzočne izolacije pred udarnim zvokom ob s PZI predvideni obremenitvi pod plavajočim estrihom ne sme znašati več kot 5 mm.
Parna zapora: Kot parno zaporo je razumeti sloj materiala, katerega preklopi so zalepljeni ali zvarjeni in katerega difuzijski ekvivalent Sd znaša vsaj 10,0 m. Nezaleplen ali nezavarjen sloj se ne smatra kot parna zapora. </t>
  </si>
  <si>
    <t>V popisu del navedeni proizvodi ali storitve določenega gospodarskega subjekta ali blagovne znamke so izjemoma dovoljene, če ni mogoče dovolj natančno in razumljivo opisati predmeta naročila. Pri vseh takšnih navedba je razumeti, da ponudnik lahko ponudi produkt ali storitev drugega proizvajalca, ki je v popisu navedenemu vsaj enakovreden.
V kolikor v poziciji ni navedeno drugače, veljajo kot kriteriji enakovrednosti kot za primer navedenim proizvodom ali storitvam določenega gospodarskega subjekta ali blagovne znamke vse tehnične specifikacije navedenega za posamezne elemente ali pa za sistem, navedene v tehničnih podlogah proizvajalca, katerega posamezni elementi ali pa za sistem je naveden kot primer načina izvedbe in doseganja zahtevane kakovosti.</t>
  </si>
  <si>
    <r>
      <rPr>
        <u/>
        <sz val="9"/>
        <color rgb="FF000000"/>
        <rFont val="Arial Narrow"/>
        <family val="2"/>
      </rPr>
      <t>Če ni v posameznih postavkah določeno drugače, je v cenah po e.m. zajeti:</t>
    </r>
    <r>
      <rPr>
        <sz val="9"/>
        <color indexed="8"/>
        <rFont val="Arial Narrow"/>
        <family val="2"/>
      </rPr>
      <t xml:space="preserve">
* vse iz splošnih določil za vse vrste del,
* pregled površin in izmere,
* dobavo in materiala z vsemi transporti in manipulativnimi stroški: keramične ploščice, material za malte, lepilo za keramiko, masa za stičenje; 
* prevoz izdelkov na objekt, z nakladanjem, razkladanjem, skladiščenjem in prenosi do mesta vgraditve; 
* tesnjenje stikov med vertikalnimi in horizontalnimi površinami, dilatacij, vogalov ter stikov ploščice z ostalimi elementi s trajnoelastičnim visoko kvalitetnim kitom,
* stenske obrobe pri oblaganju tlakov
* razne PVC vogalne in zaključne letve po izboru naročnika, kadar niso izrecno specificirane v popisih del,
* izvedbo zaključnih kovinskih zaokroženih profilov na nizkonstenskih obrobah ali nad pasom stenske keramike, 
* vse potrebne obdelave ploščic kot je rezanje ploščic na potrebno dimenzijo, obdelave ob prebojih in podobno, razne oteževalne okoliščine in dodatki se upoštevajo v enotnih cenah in se ne obračunajo v količinah, razen če je v opisu postavke drugače navedeno,
* polaganje po polagalnih načrtih, kjer so izdelani, 
* izvajalec mora zagotoviti dodatne keramične ploščice vseh vrst za morebitno menjavo v času uporabe objekta (3% položene površine).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
Oblaganje sten z lepljenjem na suhomontažne stene ali betonske površine. Mavčno kartonske plošče je predhodno premazati z vezivnim premazom, kar je vkalkulirati v c.e.m. polaganja stenske keramike. </t>
    </r>
  </si>
  <si>
    <r>
      <rPr>
        <u/>
        <sz val="9"/>
        <color rgb="FF000000"/>
        <rFont val="Arial Narrow"/>
        <family val="2"/>
      </rPr>
      <t>Zahteve glede zdrsnosti ploščic:</t>
    </r>
    <r>
      <rPr>
        <sz val="9"/>
        <color indexed="8"/>
        <rFont val="Arial Narrow"/>
        <family val="2"/>
      </rPr>
      <t xml:space="preserve">
Vse talne ploščice morajo biti izdelane za namen uporabe na talnih površinah. Zahteve glede zdrsnosti za različne prostore v stanovanju (klasifikacija po DIN 51130):
* tla kopalnic: najmanj R9,
* stene kopalnic: ni zahteve
* tla v predsobah in notranjih hodnikih: najmanj R9,
* na stopnicah znotraj: najmanj R10,
* tla v ložah: najmanj R10,
* tla na balkonih in vseh ostalih zunanjih površinah: najmanj R11.
</t>
    </r>
    <r>
      <rPr>
        <u/>
        <sz val="9"/>
        <color rgb="FF000000"/>
        <rFont val="Arial Narrow"/>
        <family val="2"/>
      </rPr>
      <t>Zahteve glede drugih lastnosti ploščic:</t>
    </r>
    <r>
      <rPr>
        <sz val="9"/>
        <color indexed="8"/>
        <rFont val="Arial Narrow"/>
        <family val="2"/>
      </rPr>
      <t xml:space="preserve">
Dobavljene in vgrajene so lahko samo talne in stenske ploščice 1. kakovostnega razreda, kot ga določa SIST EN 14411 (Odpornost talnih ploščic proti obrabi).
</t>
    </r>
    <r>
      <rPr>
        <u/>
        <sz val="9"/>
        <color rgb="FF000000"/>
        <rFont val="Arial Narrow"/>
        <family val="2"/>
      </rPr>
      <t>Posebne zahteve glede toleranc pri vgradnji ploščic:</t>
    </r>
    <r>
      <rPr>
        <sz val="9"/>
        <color indexed="8"/>
        <rFont val="Arial Narrow"/>
        <family val="2"/>
      </rPr>
      <t xml:space="preserve">
• Pri polaganju ploščic s tankoslojnim lepljenjem je treba upoštevati, da bo končna oblika keramične obloge imela obris podlage. Ravnost podlage naj se preveri z ravnilom. Odstopanja od ravnosti na dolžini 2 m naj ne bodo večja od ± 3 mm
• v vsem ostalem se upoštevajo določila in zahtev SIST-TP CEN/TR 13548.</t>
    </r>
  </si>
  <si>
    <r>
      <rPr>
        <u/>
        <sz val="9"/>
        <color rgb="FF000000"/>
        <rFont val="Arial Narrow"/>
        <family val="2"/>
      </rPr>
      <t>Druge posebne zahteve naročnika:</t>
    </r>
    <r>
      <rPr>
        <sz val="9"/>
        <color indexed="8"/>
        <rFont val="Arial Narrow"/>
        <family val="2"/>
      </rPr>
      <t xml:space="preserve">
* naročnik ne dovoli oblaganja sten s keramičnimi ploščicami do stropa – obloga s ploščicami se mora končati vsaj 2 cm nižje od ravnine stropa,
* vogalni stiki med dvema vertikalnima obloženima površinama in stiki med tlakom in stensko oblogo ter z vratnimi podboji morajo biti zapolnjeni s trajnoelastično tesnilno maso v barvi fugirne mase,
* pred polaganjem izvajalec skupaj z nadzorom in projektantom določi izhodiščne točke in smeri za polaganje in uskladi rastre polaganja,
* pred polaganjem talne keramike v lepilno malto v sanitarijah kjer je izvedena hidroizolacija s polimer-cementno maso je preveriti stanje omenjene hidroizolacije, pri polaganju pa dela izvajati tako, da se le-ta ne poškoduje,
* preboji za instalacije na oblogah iz ploščic morajo biti izvedeni tako, da jih v celoti prekrijejo rozete, okvirji, pokrovi ipd., 
* vse istovrstne ploščice, položene v enem prostoru, morajo biti iz iste proizvodne šarže – barvna odstopanja med ploščicami v istem prostoru niso dovoljena.
</t>
    </r>
    <r>
      <rPr>
        <u/>
        <sz val="9"/>
        <color rgb="FF000000"/>
        <rFont val="Arial Narrow"/>
        <family val="2"/>
      </rPr>
      <t>Posebna opozorila (pogoste napake pri izvedbi):</t>
    </r>
    <r>
      <rPr>
        <sz val="9"/>
        <color indexed="8"/>
        <rFont val="Arial Narrow"/>
        <family val="2"/>
      </rPr>
      <t xml:space="preserve">
* dilatacije in delovni stiki v podlagi: točno na istem mestu mora biti v oblogi iz keramični ploščic izvedena dilatacijska rega in zatesnjena s trajnoelastičnim kitom v barvi fugirne mase,
* oblaganje na mavčnokartonske obložne stenske plošče, na lesne (OSB ipd.) plošče: uporabi se lahko samo namenska vezna sredstva glede na dejanski tip podlage,
* izvedba del na balkonih in ložah: ves uporabljen material (ploščice, lepilo, fugirna masa, tesnilne mase idr.) mora biti s strani proizvajalcev deklariran kot primeren za zunanjo uporabo, t.j. odporen na zmrzal.
Vsi proizvodi morajo biti izdelani iz kvalitetnega materiala in skladno z veljavnimi tehnicnim predpisi in harmoniziranimi standardi, predvsem pa:
* SIST-TP CEN/TR 13548: splošna pravila za oblikovanje in vgradnjo keramičnih ploščic,
* SIST EN 14411: keramične ploščice,
* SIST EN 12004: lepila in malte za ploščice,
* SIST EN 13888: fugirne mase za ploščice.</t>
    </r>
  </si>
  <si>
    <r>
      <rPr>
        <u/>
        <sz val="9"/>
        <color rgb="FF000000"/>
        <rFont val="Arial Narrow"/>
        <family val="2"/>
      </rPr>
      <t xml:space="preserve">Tehnični pogoji za zagotavljanje kakovosti pri izvedbi
PRIPRAVA ZGRADBE
</t>
    </r>
    <r>
      <rPr>
        <sz val="9"/>
        <color indexed="8"/>
        <rFont val="Arial Narrow"/>
        <family val="2"/>
      </rPr>
      <t xml:space="preserve">Pred vgradnjo keramičnih ploščic mora biti podlaga pripravljena skladno s projektno dokumentacijo. Pred polaganjem je treba ugotoviti predvsem: obstoj razpok, ravnost, površinsko trdnost, hrapavost, vpojnost. Postopki preiskav so: pregled, trkanje, preskušanje z letvico, praskanje z ostro konico.
</t>
    </r>
    <r>
      <rPr>
        <u/>
        <sz val="9"/>
        <color rgb="FF000000"/>
        <rFont val="Arial Narrow"/>
        <family val="2"/>
      </rPr>
      <t>Prevzem proizvodov</t>
    </r>
    <r>
      <rPr>
        <sz val="9"/>
        <color indexed="8"/>
        <rFont val="Arial Narrow"/>
        <family val="2"/>
      </rPr>
      <t xml:space="preserve">
Pri prevzemu proizvodov je treba od dobavitelja zahtevati izjavo o skladnosti po ZGPro-1, in če je osnova za izjavo slovensko tehnično soglasje (STS) ali evropsko tehnično soglasje (ETA), tudi njegovo kopijo. Preveriti je treba, ali so iz izjave o skladnosti, spremne dokumentacije ali oznake CE razvidne relevantne (s projektom zahtevane) lastnosti proizvodov.
</t>
    </r>
    <r>
      <rPr>
        <u/>
        <sz val="9"/>
        <color rgb="FF000000"/>
        <rFont val="Arial Narrow"/>
        <family val="2"/>
      </rPr>
      <t>Hranjenje proizvodov do vgradnje:</t>
    </r>
    <r>
      <rPr>
        <sz val="9"/>
        <color indexed="8"/>
        <rFont val="Arial Narrow"/>
        <family val="2"/>
      </rPr>
      <t xml:space="preserve">
Proizvode na gradbišču hranimo skladno z navodili proizvajalca v pokritem prostoru (zaščitene pred dežjem, soncem, mrazom, snegom).
</t>
    </r>
    <r>
      <rPr>
        <u/>
        <sz val="9"/>
        <color rgb="FF000000"/>
        <rFont val="Arial Narrow"/>
        <family val="2"/>
      </rPr>
      <t>Preverjanje okoljskih pogojev</t>
    </r>
    <r>
      <rPr>
        <sz val="9"/>
        <color indexed="8"/>
        <rFont val="Arial Narrow"/>
        <family val="2"/>
      </rPr>
      <t xml:space="preserve">
Vgrajevanje mora potekati v primernih vremenskih razmerah, predvsem je pomembno upoštevati navodila proizvajalcev lepil in fugirnih mas.
</t>
    </r>
    <r>
      <rPr>
        <u/>
        <sz val="9"/>
        <color rgb="FF000000"/>
        <rFont val="Arial Narrow"/>
        <family val="2"/>
      </rPr>
      <t xml:space="preserve">PRAVILA ZA IZVEDBO; NAČIN IN POGOJI IZVEDBE ter KAKOVOST
Vrsta podlage
</t>
    </r>
    <r>
      <rPr>
        <sz val="9"/>
        <color indexed="8"/>
        <rFont val="Arial Narrow"/>
        <family val="2"/>
      </rPr>
      <t xml:space="preserve">Pred vgrajevanjem keramične obloge je treba preveriti vrsto in kakovost podlage, na katero bo obloga položena. Podlaga je površina, ki se uporablja kot osnova, na katero se neposredno polagajo ploščice. 
Podlago ocenimo kot »stabilno«, ko gre za gradbeni element, ki se le malo spremeni ob učinku zunanjih dejavnikov (temperature, vlage, zunanje sile). Take podlage so zidaki in beton. Kot »nestabilno« ocenimo tako podlago, ki se ob naštetih zunanjih vplivih znatno spremeni. Primer take podlage je sveži beton, ki se znatno krči v prvih tednih sušenja ali lesene obloge, ki se znatno spremenijo (nabreknejo) zaradi vpliva vlage. 
Običajna podlaga keramičnih oblog je zaglajen cementni estrih pri polaganju na tleh in na terasah ter zaglajen omet pri polaganju na stenah. Estrih naj bo položen na osnovo tako, da dobimo za keramično oblogo predpisano raven. </t>
    </r>
  </si>
  <si>
    <t>Kadar podlaga ni primerna za direktno lepljenje ploščic, jo je treba pripraviti. 
Priprava podlage lahko vključuje nanos različnih materialov, ko so: 
* zravnalne mase in izravnalni sloji, ki se uporabljajo tam, kjer je treba doseči za tankoslojno lepljenje primerno raven; pomembno je, da imajo uporabljeni materiali dober sprijem s površino, na katero so naneseni. Največja in najmanjša debelina sloja izravnalne mase mora ustrezati navodilom, ki jih da za material proizvajalec; 
* polimerna disperzija ali raztopina (imenovana tudi »prednamaz«), ki se uporablja za izboljšanje oprijema lepila na preveč ali na premalo vpojnih podlagah; nanašamo jo pred uporabo lepila v skladu z navodili; 
- vodoneprepustni materiali, ki se uporabljajo kot alternativna zatesnitev in se nanašajo na površino s čopičem ali z gladilko tako, da dobimo zvezen za vodo neprepusten sloj. 
Kakovost podlage
Trdnost podlage: Poleg splošne zahteve, da mora imeti podlaga primerno trdnost, je treba upoštevati, da oprijem lepila močno poslabšajo delci, ki niso trdno vezani na podlago. S podlage je treba odstraniti vse slabo sprijete premaze, slabo sprijete plasti ometov, izravnalnih mas in podobnih materialov. 
Izcvetanje: Soli, ki kristalizirajo na podlagi, kažejo na to, da podlaga ni ustrezne kakovosti. Izcvetanje je posledica kristalizacije raztopljenih soli, ki se prenašajo s kapilarno vlago. 
Poroznost: Podlaga mora imeti enakomerno sposobnost absorbcije vode oziroma naj bo enakomerno vpojna. 
Hrapavost : Hrapavost podlage naj bo enakomerna in zadostna. Zalikane površine niso primerne. Pri zelo gladkih površinah (denimo stara nevpojna glazirana keramika) moramo oblogo nahrapaviti. 
Razpoke: Razpoke v podlagi so posledica napetosti zaradi skrčkov ali raztezkov materialov. Treba jih je sanirati. 
Vsebnost vlage: Podlaga mora biti na pogled suha, brez vidne vode, vlage ali kondenza na površini. Prav tako ne sme biti zmrznjena. 
Čistost: Podlaga mora biti očiščena vseh snovi, ki bi slabšale oprijem. Take snovi so tudi sledovi olj in maščob.</t>
  </si>
  <si>
    <r>
      <rPr>
        <u/>
        <sz val="9"/>
        <color rgb="FF000000"/>
        <rFont val="Arial Narrow"/>
        <family val="2"/>
      </rPr>
      <t>Izvedba obloge</t>
    </r>
    <r>
      <rPr>
        <sz val="9"/>
        <color indexed="8"/>
        <rFont val="Arial Narrow"/>
        <family val="2"/>
      </rPr>
      <t xml:space="preserve">
Tankoslojno lepljenje je primerno le tedaj, ko je površina, na katero polagamo ploščice ravna, suha, trdna ter brez prahu, olja, masti, polaganje keramičnih ploščic v cementno malto pa je primerno takrat, kadar zahteve glede ravnosti niso tako striktne kot pri tankoslojnem lepljenju. Širino fug je treba predvideti v fazi načrtovanja; polaganje brez fug (na stik) ni dovoljeno; širina fug je odvisna od velikosti in tipa ploščic; recimo rustikalne ploščice dovoljujejo večjo širino fug. Praviloma se izbere širina fug minimalno 1,5 mm. Pomembno je upoštevati tudi estetske vidike načrtovanja fug: denimo, da se fuge pri stenskih in talnih ploščicah ujemajo ali da je njihova razporeditev simetrična. 
Pri nanašanju lepil je treba upoštevati navodila proizvajalcev za pripravo lepila in ta načela: 
- enostransko nanašanje je primerno za notranje prostore in pomeni nanašanje lepila samo na podlago; 
- dvostransko nanašanje je zahtevano za polaganje keramične obloge zunaj in pomeni nanašanje lepila na podlago in na ploščico.
Pri nanosu lepila na podlago mora biti upoštevan čas, ko je lepilo odprto, kot ga poda proizvajalec. Fugiranje se izvede skladno z navodili proizvajalca. Pred začetkom fugiranja mora biti lepilo dovolj utrjeno, kasnejše izsuševanje vlage iz podlage bo namreč možno samo skozi fuge; upoštevati je treba navodila proizvajalca. Priporoča se, da sta lepilo in fugirna masa istega proizvajalca in da tvorita kompatibilni sistem. 
Izredno pomembno je, da se čiščenje fugirne mase opravi takoj, da se fugirna masa ne prilepi na površino ploščic. </t>
    </r>
  </si>
  <si>
    <r>
      <rPr>
        <u/>
        <sz val="9"/>
        <color rgb="FF000000"/>
        <rFont val="Arial Narrow"/>
        <family val="2"/>
      </rPr>
      <t>Izvedba dilatacijskih fug in stikovanje materialov</t>
    </r>
    <r>
      <rPr>
        <sz val="9"/>
        <color indexed="8"/>
        <rFont val="Arial Narrow"/>
        <family val="2"/>
      </rPr>
      <t xml:space="preserve">
Pod vplivom temperaturnih sprememb in razlik v relativni vlažnosti se materiali krčijo in raztezajo. Posledica takega delovanja materialov v objektih so mehanske napetosti, ki med drugim lahko povzročijo pokanje keramičnih oblog. Temu se izognemo, če pri izdelavi talnih oblog načrtno izdelamo dilatacijske fuge (gradbene stike) in jih primerno zatesnimo. 
Dilatacijske fuge (gradbene stike) izvedemo: 
* vzdolž konstrukcijskih stikov; 
* na robovih, kjer keramična obloga meji na drug material; 
* na robovih med talnimi in navpičnimi oblogami; 
* pri vgrajevanju različnih montažnih elementov; 
* po vsej površini v ustrezno veliki mreži (glede na pričakovane obremenitve oziroma na dolžini 
3 do 5 m pri zunanjih oblogah in 6 do 10 m pri notranjih oblogah); 
* na mestih delovanja različnih sil zaradi termičnega raztezanja, posedanja ali vibracij. 
Širina dilatacijskih fug naj bo minimalno 5 mm; manjše širine so dopustne samo, kadar so računsko potrjene, vendar pa ne smejo biti manj kot 2 mm. 
Za dilatacijske fuge moramo izbrati ustrezno tesnilno maso. Pri izbiri moramo poleg lastnosti tesnilne mase upoštevati še vrsto in lastnosti stičnih materialov, velikost predvidene mehanske in temperaturne obremenitve na mestu fuge, agresivnost okolja, zahtevnost vgrajevanja in tudi estetske zahteve. 
</t>
    </r>
    <r>
      <rPr>
        <u/>
        <sz val="9"/>
        <color rgb="FF000000"/>
        <rFont val="Arial Narrow"/>
        <family val="2"/>
      </rPr>
      <t>Videz površine in tolerance mer</t>
    </r>
    <r>
      <rPr>
        <sz val="9"/>
        <color indexed="8"/>
        <rFont val="Arial Narrow"/>
        <family val="2"/>
      </rPr>
      <t xml:space="preserve">
Položena keramična obloga se pregleduje pri osvetlitvi, ki ji bo obloga izpostavljena med uporabo. Ne sme biti opaznih defektov materialov ali bistvenih dimenzijskih odstopanj pri izvedbi. Fuge naj bodo enakomerne in poravnane, dimenzijska odstopanja pa:
# meritev se izvaja po ISO 7976-1 in velja, da je dovoljeno odstopanje pod 2 m dolgim ravnilom ± 3 mm.
</t>
    </r>
    <r>
      <rPr>
        <u/>
        <sz val="9"/>
        <color rgb="FF000000"/>
        <rFont val="Arial Narrow"/>
        <family val="2"/>
      </rPr>
      <t>IZDELAVA TEHNOLOŠKEGA ELABORATA IN PLANA</t>
    </r>
    <r>
      <rPr>
        <sz val="9"/>
        <color indexed="8"/>
        <rFont val="Arial Narrow"/>
        <family val="2"/>
      </rPr>
      <t xml:space="preserve">
V tehnološkem elaboratu mora izvajalec upoštevati določila te smernice. Izdelati mora načrt kontrole izvedenih del.
Pred začetkom izvajanja posamezne vrste del mora izvajalec del pripraviti in v potrditev nadzornemu inženirju posredovati tehnološki elaborat (TE). 
Nadzorni inženir je posameznik, ki opravlja naloge nadzora v imenu investitorja.
Tehnološki elaborat mora izvajalec del pripraviti pred začetkom keramičarskih del. Namen elaborata je določanje osnovnih pogojev za izvedbo del in kontrolnih postopkov med izvajanjem del in po njem. </t>
    </r>
  </si>
  <si>
    <r>
      <rPr>
        <u/>
        <sz val="9"/>
        <color rgb="FF000000"/>
        <rFont val="Arial Narrow"/>
        <family val="2"/>
      </rPr>
      <t>Tehnološki elaborat mora imeti poglavja:</t>
    </r>
    <r>
      <rPr>
        <sz val="9"/>
        <color indexed="8"/>
        <rFont val="Arial Narrow"/>
        <family val="2"/>
      </rPr>
      <t xml:space="preserve">
* Splošne informacije o izvajalcu in konstrukcijskih značilnostih objekta,
* opis posamezne faze del,
* terminski plan izvajanja del. 
Splošni informacije morajo vključevati osnovne podatke o izvajalcu in konstrukcijskih značilnostih objekta, predvsem pa: 
* opis objekta in 
* pregled s tipičnimi detajli in fazami dela.
Za vsako posamezno fazo del mora izvajalec v TE navesti te podatke: 
* opis vrste del, na katera se TE nanaša; 
* podatke o uporabljenih materialih; 
* podatke o tehnologiji izvedbe in 
* postopke zagotavljanja kakovosti materialov in izvedbe del. 
Popis osnovnih materialov in polizdelkov mora vključevati: vrste in izvor s podrobnimi oznakami, potrebne količine, način transporta in dokazila o kakovosti (izjave o lastnostih). 
Izvajalec del mora v TE priložiti izkaz dokazno dokumentacijo o določitvi drsnosti in ustreznosti ploščic za nameravano uporabo. Kot dokaz praviloma šteje: meritev, izvedena po metodi nagnjene ploščadi DIN 51130:2004: Testing of floor coverings - Determination of the anti-slip properties – Workrooms and fields of activities with slip danqer; walking method – Ramp test in klasifikacija (razredi od R9 do R13) skladno z GUV – R 181 (Fussböden in Arbeitsräumen und Arbeitsbereichen mit Rutschgefahr).
</t>
    </r>
    <r>
      <rPr>
        <u/>
        <sz val="9"/>
        <color rgb="FF000000"/>
        <rFont val="Arial Narrow"/>
        <family val="2"/>
      </rPr>
      <t>Zagotavljanje kakovosti</t>
    </r>
    <r>
      <rPr>
        <sz val="9"/>
        <color indexed="8"/>
        <rFont val="Arial Narrow"/>
        <family val="2"/>
      </rPr>
      <t xml:space="preserve">
Izvajalec del mora za vsako fazo del pripraviti plan zagotavljanja kakovosti. Ta zajema vsaj: podatke o vrsti in obsegu notranje kontrole kakovosti materialov in podatke o vrsti in obsegu notranje kontrole kakovosti izvedbe, - podatke o ključnih kadrih in (če je treba) dokazila o njihovi izobrazbi ter druge ukrepe za zagotavljanje kakovosti del. 
Pri pripravi plana zagotavljanja kakovosti mora izvajalec upoštevati veljavne predpise in standarde. Ukrepi zagotavljanja kakovosti morajo biti prilagojeni terminskemu planu in morebitnim neugodnim vremenskim razmeram za izvajanje del (mraz, visoka vlaga ... ).</t>
    </r>
  </si>
  <si>
    <t xml:space="preserve">Izvajalec del mora nadzornemu inženirju predložiti TE najmanj 15 dni pred začetkom izvajanja posamezne faze del, opredeljene v tehnološkem elaboratu. 
Nadzorni inženir mora najpozneje v roku 8 dni tehnološki elaborat pisno potrditi oziroma zaradi neustreznosti zavrniti. </t>
  </si>
  <si>
    <r>
      <rPr>
        <u/>
        <sz val="9"/>
        <color rgb="FF000000"/>
        <rFont val="Arial Narrow"/>
        <family val="2"/>
      </rPr>
      <t>Sledeče storitve je (v kolikor ni v posamezni postavki ali v uvodu določeno drugače) potrebno vklakulirati v cene za enoto mere:</t>
    </r>
    <r>
      <rPr>
        <sz val="9"/>
        <color indexed="8"/>
        <rFont val="Arial Narrow"/>
        <family val="2"/>
      </rPr>
      <t xml:space="preserve">
# vsa potrebna pripravljalna dela, vsa potrebna merjenja na objektu, vse potrebne transporte do mesta vgrajevanja, skladiščenje materiala na gradbišču, atestiranje materialov in dokazovanje kvalitete z izjavami o lastnostih, atestiranje materialov in dokazovanje kvalitete z atesti, vso potrebno delo za dokončanje izdelka, vsa potrebna pomožna sredstva na objektu kot so lestve, pomični delovni odri ..., usklajevanje z osnovnim načrtom in posvetovanje z naročnikom in projektantom.
# Vse opisane storitve vsebujejo tudi dobavo pripadajočih materialov/izdelkov/tipov/sistemov, vključno z razkladanjem, skladiščenje in transportiranjem do mesta vgradnje.
# izdelava vseh potrebnih zaključkov, spojev in prehodov, še posebej na stikih z ostalimi konstrukcijskimi elementi,  izdelava vseh izrezov in prilagoditev tako, da bo stena oz. obloga z vsemi vgrajenimi ali pritrjenimi elementi služil svojemu namenu,
# upoštevati je potrebno vse izreze za vgradnjo strojnih instalacij in za vgradnjo revizijskih odprtin,
# upoštevati je potrebno vse izreze za vgradnjo luči in ostalih elementov električnih instalacij. 
# delo do višine 3,2 m, če višina ni podana posebej
# Delovni odri (na primer stojišča, lestve) za podano delovno višino, vključno z dodatkom za transport materialov na to višino in ostale oteževalne okoliščine.
# Delovne prekinitve za instalacijska in druga dela so vključena v osnovno ceno .
# Zaščito oken, vrat, polic in podobnega pred onesnaženjem med izvedbo keramičarskih del je vkalkulirati v c.e.m..</t>
    </r>
  </si>
  <si>
    <t xml:space="preserve">Pravila za obračun in izmere
Obračunajo se razvite površine posameznih površin tal in sten po m2. Po m' se obračunajo nizkostenske obrobe in oblaganje stopnic (površina nastopne ploske in čela vključno s protidrsnim robom).
Višine nad 3,2 m do 5,0m: Obračun oteževalnih okliščin pri višinah 3,2 do 5,0 m je obračunano z doplačilom, v katerega je treba vračunati tudi dodatne stroške zaradi več gradbenih podestov, odrov, lestev in podobno. Pri stenah z višino nad 3,2 m do 5,0 m so bo obračunal dodatek na celotno steno in ne le na višje ležeči del stene.
Odbitek za odprtine: Odprtine z ali brez vgradnih elementov, do velikosti 0,1 m2 se obračunajo kot polna površina brez odbitkov. </t>
  </si>
  <si>
    <t xml:space="preserve">V kolikor ni posebne zahteve posamezne stranke po načinu polaganja stenskih ploščic, se ploščice praviloma polagajo iz sredine stene proti vogalom tako, da je na obeh straneh stene enaka širina stolpca ploščic, ki pa ne smejo biti ožje od 10 cm. V izogib temu mora polagalec v sredinsko vertikalno os stene pozicionirati fugo ali pa srednji stolpec ploščic.
V kolikor obstaja možnost ustreznega pozicioniranja sanitarnih elementov, je vertikalne fuge uskladiti z osjo sanitarnih elementov.
Za morebitno polaganje pod kotom 45 stopinj se ne priznava posebno doplačilo.
Način polaganja v posamezni kopalnici je uskladiti z naročnikom.
Fuge je zatesniti z vodoodbojno fugirno maso v barvi po izboru naročnika in projektanta.
Šprenje izreza ploščic in inštacijskih izpustov morajo biti zapolnjene s trajnoelastično tesnilno maso v barvi fugirne mase.
Neobdelane čelne površine ploščic ne smejo ostati vidne razen če so tovarniško obdelane kot robne ploščice.
Oblaganje tal
Ni zahteve po ujemanju stenskih in talnih fug.
Za morebitno polaganje pod kotom 45 stopinj se ne priznava posebno doplačilo.
Način polaganja v posameznem prostoru je uskladiti z naročnikom.
Oblaganje tal zunanjih površin
Uporabiti je keramične ali granitogres ploščice za zunanjo uporabo, B1 v skladu s SIST EN 14411, absorbcija vode Eb≤0.1%, upogibna trdnost ≥ 45N/mm2, odpornost na kemikalije, odpornost na razenje, protidrsnost R11;
Enakovorednost
V kolikor ni posebej opisano pri opombah ali postavkah, veljajo kriteriji za enakovrednost izdelka, ki je podan kot primer, vse tehnične specifikacije, ki so opisane v popisu del, kot tudi tehnične specifikacije proizvajalca izdelka, ki je naveden kot primer izdelka. </t>
  </si>
  <si>
    <t>Dobava in položitev stenske keramike v notranjih mokrih prostorih - dimenzije 25/60 cm, debeline 8,00 mm polaganje na stik, tipa GORENJE Madison grey ali ekvivalentno Polaganje v cement - akrilatno lepilo deb. 0,50 cm, polaganje do višine spuščenega stropa, s fugiranjem. Barvo, tip in način polaganja po izboru arhitekta!</t>
  </si>
  <si>
    <t>Dobava in položitev stenske keramike v notranjih mokrih prostorih - dimenzije 60/60 cm, debeline 9,00 mm polaganje na stik, tipa REFIN, BLOCK Nickel ali ekvivalentno. Polaganje v cement - akrilatno lepilo deb. 0,50 cm, polaganje do višine spuščenea stropa, s fugiranjem. Barvo, tip in način polaganja po izboru arhitekta!</t>
  </si>
  <si>
    <t>B6.6</t>
  </si>
  <si>
    <t>Barvanje mineralnih površin
Mineralne površine so lahko: 
• mineralni ometi: apneno/cementni, apneno/mavčni; 
• mavčno-kartonske plošče; 
• betonske površine, betonski elementi. 
Obdelava notranjih mineralnih površin v stanovanjski novogradnji običajno predvideva njihovo glajenje in barvanje. 
Posebna zaščita notranjih betonskih talnih površin s protiprašnimi premazi
Za protiprašno zaščito vseh vrst, s cementom vezanih notranjih talnih površin (cementni estrihi in prevleke, brušen teraco, tla iz neobdelanega betona) v manj obremenjenih prostorih (prostori, kjer le občasno hodimo: kletni prostori v stanovanjskih objektih, kurilnice v individualnih stanovanjskih objektih, priročna, arhivska in druga skladišča, shrambe, zaklonišča itd.) uporabljamo premaze za zaščito talnih površin.
Zaščita in barvanje lesenih površin
Les uporabljamo za različne namene uporabe: stavbno pohištvo, fasade, stenske in stropne obloge, vrtni elementi, ograje, pergole, talne obloge (parket, drugi leseni podi) itd. Njegova prednost je razgradljivost po koncu življenjske dobe izdelka, to pa sočasno pomeni velik problem v času njegove uporabe. Vremenskim vplivom izpostavljene dele lesa uničujeje in razgrajujejo UV-sevanje in velike temperaturne razlike. Nihanja vlage povzročajo razpoke, vlagi izpostavljene dele napadejo glive, v stiku z zemljo se pojavi trohnoba, napadejo ga lahko insekti. 
Določene drevesne vrste so že naravno odporne proti nekaterim teh vplivov, druge manj in jih je treba dodatno zaščititi. Včasih pa jih ščitimo iz dekorativnih razlogov ali zaradi povečanja mehanske odpornosti. 
Pri odločanju o uporabi določene vrsta lesa upoštevamo predvsem njegovo naravno odpornost.
Zaščita in barvanje kovinskih površin
Kovinske elemente, zlasti tiste, ki so izpostavljeni zunanjim vplivom in ki niso iz nerjavnega materiala, je treba zaščititi proti rji in jih finalno obdelati. 
To so predvsem ograje, nosilne konstrukcije nadstreškov, elementi zunanje opreme itd. 
Splošno 
Način vgradnje ter namen uporabe materiala mora biti skladen z navodili oz. priporočili proizvajalcev.
Načini in pogoji za izvedbo posameznih del ter vgradnjo predfabrikatov morajo biti skladni z veljavnimi standardi in priporočili proizvajalcev.</t>
  </si>
  <si>
    <t>Posebne zahteve:
* izvesti mora vsa potrebna predhodna dela in materiale za pripravo površin za pleskanje; čiščenje, morebitno izravnave in nanos emulzije,
* površine morajo biti enotnega tona, ne smejo se poznati sledovi od slikopleskarskega orodja,
* izvajalec je dolžan izvesti zaščito vseh vgrajenih materialov in izdelkov ob izvajanju pleskanja in izvesti čiščenje po delih,
* delovne odre za izvedbo pleskarskih del je dolžan zagotoviti izvajalec slikopleskarskih del skladno s pogoji za zagotavljanje varnosti pri delu,
* slikanje stenskih in stropnih površin se lahko izvaja samo na predhodno slikarsko izravnane podlage,
* ni dopustno kitanje ali prekrivanje z izravnalno maso stikov med suhomontažnimi in masivnimi stenami in stropovi,
* slikanje vseh stenskih površin v kopalnicah oz. mokrih prostorih mora biti izvedeno s pralno barvo (barva z odpornostjo na mokro drgnjenje razreda 2 po SIST EN 13300),
* v kuhinji mora biti slikanje kuhinjskih sten izvedeno s pralno barvo (barva z odpornostjo na mokro drgnjenje razreda 2 po SIST EN 13300),
Naročnikov izbor barv je generalno:
stene in stropovi: bela (odtenek 1001) ali pastelna po izboru naročnika,
* cevi radiatorskega ogrevanja: RAL 9010.</t>
  </si>
  <si>
    <r>
      <rPr>
        <u/>
        <sz val="9"/>
        <color rgb="FF000000"/>
        <rFont val="Arial Narrow"/>
        <family val="2"/>
      </rPr>
      <t>Enotne cene morajo vsebovati:</t>
    </r>
    <r>
      <rPr>
        <sz val="9"/>
        <color indexed="8"/>
        <rFont val="Arial Narrow"/>
        <family val="2"/>
      </rPr>
      <t xml:space="preserve">
* vse iz splošnih določil za vse vrste del,
* pripravo podlage v skladu s pravili stroke in v teh opisih navedenih zahtevah naročnika,
• osnovni in vezni premazi po zahtevah dobaviteljev izravnalnih nanosov in barv,
* vse potrebne zaščite okrog ostalih že vgrajenih elementov (preboji, stavbno pohištvo,...) v vseh fazah,
* vse potrebne obdelave ob stikih različnih materialov podlage (dilatacije, poglobljene fuge ipd.),
* zaključkih in priključkih k že vgrajenim elementom (preboji, stavbno pohištvo,..), tudi kitanje z akrilnim kitom,
* popravila slikanja po dokončani finalizaciji (npr. vgradnja vrat, montaža stikal in vtičnic),
* postavitev in uporabo delovnih fiksnih in pomičnih odrov.
# Etaže: vse pozicije veljajo neglede na različnost etaž. 
# Višina poslikave sten in zidov: Če niso podane višine, je v cene enote mere slikanja zidov vkalkulirati stroške izvedbe do višine 3,2. Nadomestilo za težavnost zidanja nad višino 3,2 m je urejeno z doplačili, v katere je vkalkulirati stroške dodatnega odranja. Pri tem se doplačilo nanaša samo na višino nad 3,2 m.
# priprava površine: odstranitev manjših obrizgov ometa in hrapavosti je vkalkulirati v c.e.m. slikarskih ali pleskarskih del.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
Vsi proizvodi morajo biti izdelani iz kvalitetnega materiala in skladno z veljavnimi tehnicnim predpisi in harmoniziranimi standardi, predvsem pa:
• SIST EN 13300: barve in laki – premazna sredstva in premazni sistemi na vodni osnovi za notranje zidove in stropove.
• SIST EN ISO 1062-1: barve in laki – premazni materiali in premazni sistemi za zunanjo zaščito zidov in betona.
# uporaba fungicidnih (proti plesni) in zdravju škodljivih (npr. spojine živega srebra) premazov ni dovoljena.</t>
    </r>
  </si>
  <si>
    <r>
      <rPr>
        <u/>
        <sz val="9"/>
        <color rgb="FF000000"/>
        <rFont val="Arial Narrow"/>
        <family val="2"/>
      </rPr>
      <t xml:space="preserve">Premazi za mineralne površine:
Notranje in fasadne barve:
</t>
    </r>
    <r>
      <rPr>
        <sz val="9"/>
        <color indexed="8"/>
        <rFont val="Arial Narrow"/>
        <family val="2"/>
      </rPr>
      <t xml:space="preserve">Barve za zaščito in dekoracijo notranjih in zunanjih mineralnih površin so lahko glede na vrsto topila na vodni osnovi ali osnovi organskega topila. Glede na kemijsko sestavo veziva se lahko uporabljajo apnene, apneno-cementne, cementne, silikatne, silikonske, akrilne, vinilne, alkidne, poliuretanske, epoksidne, kopolimerne, bitumenske, na osnovi kloriranega kavčuka, oljne in na osnovi različnih polimernih veziv. 
Za obdelavo notranjih sten in stropov v modernem gradbeništvu prevladujejo disperzijske barve. Disperzijske barve so razpršeni pigmenti in drugi netopni trdni delci v tekočem mediju. 
Osnovne zahteve za razvrstitev premazov za obdelavo notranjih mineralnih površin na vodni osnovi navaja SIST EN 13 300: 
* odpornost proti mokremu čiščenju, 
* izdatnost/ pokrivnost, 
* sijaj, 
* velikost največjih delcev. 
Najpomembnejši podatki, ki označujejo kakovost notranjih premazov, so predvsem razvrstitev: pokrivnost/izdatnost in razvrstitev glede odpornosti proti mokremu čiščenju.
Tudi za obdelavo fasadnih površin v modernem gradbeništvu prevladujejo disperzijske barve. Osnovne zahteve za razvrstitev premazov za obdelavo fasadnih mineralnih površin navaja SIST EN 1062-1. Najvažnejša lastnost fasadnih premazov je vsekakor vodoodbojnost, premazi, ki spadajo v razred W3, so premazi z največjo vodoodbojnostjo oziroma najmanjšim navzemanjem vode (w ≤ 0,1 kg m2h0,5). </t>
    </r>
  </si>
  <si>
    <r>
      <rPr>
        <u/>
        <sz val="9"/>
        <color rgb="FF000000"/>
        <rFont val="Arial Narrow"/>
        <family val="2"/>
      </rPr>
      <t xml:space="preserve">Barve za beton:
Fasadne barve za beton:
</t>
    </r>
    <r>
      <rPr>
        <sz val="9"/>
        <color indexed="8"/>
        <rFont val="Arial Narrow"/>
        <family val="2"/>
      </rPr>
      <t xml:space="preserve">Za površinsko zaščito betona veljajo zahteve harmoniziranega standarda SIST EN 1504-2. Sistemi površinske zaščite betona, primerni za stanovanjsko gradnjo, so predvsem: 
* vodoodbojna zaščita betona z brezbarvnimi impregnacijami; 
* barvna zaščita z ustreznim premaznim sistemom; izbira premaznega sistema je odvisna tudi od mikrolokacije in lahko upošteva različne zahteve: vpliv soli, premostitev razpok. 
Protiprašna zaščita talnih površin:
Premazi za protiprašno zaščito so največkrat akrilni, epoksidni ali poliuretanski, na vodni osnovi ali na osnovi organskih topil. Bistvena pogoja za zaščito talnih površin sta: 
* vlaga betona mora biti pod 5 % in
* temperatura podlage mora biti vsaj 3 °C višja od temperature rosišča. 
</t>
    </r>
    <r>
      <rPr>
        <u/>
        <sz val="9"/>
        <color rgb="FF000000"/>
        <rFont val="Arial Narrow"/>
        <family val="2"/>
      </rPr>
      <t xml:space="preserve">Izravnalne mase:
Mineralni ometi za izravnavo:
</t>
    </r>
    <r>
      <rPr>
        <sz val="9"/>
        <color indexed="8"/>
        <rFont val="Arial Narrow"/>
        <family val="2"/>
      </rPr>
      <t xml:space="preserve">Za glajenje ali popravilo mineralnih površin uporabljamo izravnalne mase (uporablja se tudi izraz kit) na polimerni, apneno/cementni ali mavčni osnovi. Tankoslojne izravnalne mase dopuščajo dvoslojni nanos do debeline 3 mm. Debeloslojne izravnalne mase dopuščajo nanos do 1 cm in so namenjene predvsem izravnavi razopaženih betonskih stropov, kjer je možen pojav večjih neravnin. Za izravnavo neravnin večjih od 1 cm uporabljamo predvsem ustrezne mineralne omete. 
Fasadnih ometov navadno ne izravnavamo z izravnalnimi masami.
</t>
    </r>
    <r>
      <rPr>
        <u/>
        <sz val="9"/>
        <color rgb="FF000000"/>
        <rFont val="Arial Narrow"/>
        <family val="2"/>
      </rPr>
      <t>Izravnava betonske površine:</t>
    </r>
    <r>
      <rPr>
        <sz val="9"/>
        <color indexed="8"/>
        <rFont val="Arial Narrow"/>
        <family val="2"/>
      </rPr>
      <t xml:space="preserve">
Betonske površine pripravimo in vidne (nezaščitene) dele armature antikorozijsko zaščitimo. 
Za izravnavo (Iunkerji) in zaščito novih ali poškodovanih starih, poroznih betonskih površin ter popravilo površinskih poškodb na betonskih površinah (reprofilacija betona) uporabljamo le namenske izravnalne mase. V stanovanjski gradnji so to največkrat tako imenovani sistemi PCC za sanacijo betonskih površin (to so izravnalne mase določene granulometrijske sestave na osnovi cementa, polimernih veziv in specialnih dodatkov). Pri tem je treba upoštevati zahteve harmoniziranih standardov serije SIST EN 1504.</t>
    </r>
  </si>
  <si>
    <r>
      <rPr>
        <u/>
        <sz val="9"/>
        <color rgb="FF000000"/>
        <rFont val="Arial Narrow"/>
        <family val="2"/>
      </rPr>
      <t>Osnovni premazi:</t>
    </r>
    <r>
      <rPr>
        <sz val="9"/>
        <color indexed="8"/>
        <rFont val="Arial Narrow"/>
        <family val="2"/>
      </rPr>
      <t xml:space="preserve">
Funkcija osnovnega premaza je predvsem izenačevanje vpojnosti gradbene podlage. 
Pri premaznih sistemih za zaščito mineralnih površin je bolj v uporabi izraz osnovni premaz, pri sistemih za zaščito lesenih in kovinskih površin pa se bolj uporablja izraz temeljni premaz (za oba izdelka se v praksi uporabljata tudi neslovenska izraza »grund« ali »primer«). 
Osnovni premazi so lahko na vodni osnovi ali na osnovi organskih topil, lahko so brezbarvni ali obarvani. Polnjeni premazi (mineralna ali sintetična polnila) običajno omogočajo boljši oprijem na zelo gladke površine. Globinski premazi pa zaradi svoje specifične sestave in majhne velikosti delcev globlje prodirajo v gradbeno podlago in tako izboljšajo njeno trdnost ali vodoodbojnost. 
Osnovni premaz ni nikoli samostojen premaz. Izraz impregnacija ali impregnacijsko sredstvo opisuje samostojni premaz z natančno določeno funkcijo, recimo silikonska impregnacija za vodoodbojno zaščito mineralnih površin.
</t>
    </r>
    <r>
      <rPr>
        <u/>
        <sz val="9"/>
        <color rgb="FF000000"/>
        <rFont val="Arial Narrow"/>
        <family val="2"/>
      </rPr>
      <t xml:space="preserve">Premazi za lesene površine:
Zaščita pred vremenskimi vplivi s filmotvornimi premazi za les:
</t>
    </r>
    <r>
      <rPr>
        <sz val="9"/>
        <color indexed="8"/>
        <rFont val="Arial Narrow"/>
        <family val="2"/>
      </rPr>
      <t xml:space="preserve">Odporne vrste lesa razreda 1 do 3 se lahko uporabljajo zunaj tudi nezaščitene. Pogoj za to je ustrezna konstrukcijska zaščita, ki omogoča hitro odtekanje vode, preprečuje njeno zadrževanje, omogoča hitro sušenje po prenehanju vlaženja itd. Taka uporaba je pogosta na lesenih fasadah. V ta namen iz ekoloških razlogov kotlovsko impregnirani les ne priporočajo, razen za spodnje področje fasade, tako imenovani cokel. Tak les je podvržen spremembam barve, odvisno od izpostavljenosti soncu in dežju, od rjave do sive. 
Soncu izpostavljen les zaradi vpliva UV-sevanja površinsko propada in erodira. Spremembo barve in erozijo lesa lahko preprečimo z uporabo premazov. 
</t>
    </r>
    <r>
      <rPr>
        <u/>
        <sz val="9"/>
        <color rgb="FF000000"/>
        <rFont val="Arial Narrow"/>
        <family val="2"/>
      </rPr>
      <t>Dekorativna zaščita s filmotvornimi premazi za les:</t>
    </r>
    <r>
      <rPr>
        <sz val="9"/>
        <color indexed="8"/>
        <rFont val="Arial Narrow"/>
        <family val="2"/>
      </rPr>
      <t xml:space="preserve">
To področje zajema različne namene uporabe, od pohištva, notranjih vrat do notranjih oblog. Pohištveni laki, ki se pogosto uporabljajo tudi za notranje stavbno pohištvo (vrata), in različni drugi premazi za notranje prostore morajo biti bolj abrazijsko odporni in odporni proti čistilom.
</t>
    </r>
    <r>
      <rPr>
        <u/>
        <sz val="9"/>
        <color rgb="FF000000"/>
        <rFont val="Arial Narrow"/>
        <family val="2"/>
      </rPr>
      <t>Oplemenitenje lesa s sredstvi za oplemenitenje (olja, voski; brez biocidne funkcije):</t>
    </r>
    <r>
      <rPr>
        <sz val="9"/>
        <color indexed="8"/>
        <rFont val="Arial Narrow"/>
        <family val="2"/>
      </rPr>
      <t xml:space="preserve">
Oplemenitenje lesa ima funkcijo dekoracije, zaščite pred umazanijo, za lažje čiščenje in deloma zaščito pred vodo zaradi vodoodbojnih lastnosti. 
Olja poleg tega lahko prodrejo globoko v les in ga zaradi vodoodbojnosti ščitijo pred prevelikimi nihanji vlage v lesu. </t>
    </r>
  </si>
  <si>
    <r>
      <t xml:space="preserve">Les, zaščiten s temi sredstvi, praviloma ni ali pa je slabo odporen na vremenske vplive in zahteva pogosto obnavljanje zaščite, najmanj na 6 mesecev ali celo manj. 
Taka zaščita ni primerna za zunanja okna in vrata. 
Voski in olja se pogosto uporabljajo za dekorativno zaščito notranjega masivnega pohištva. V zadnjem času se izdelki, ki so kombinacija olj in voskov, pogosto uporabljajo za zaščito talnih oblog iz trdega lesa, še posebno v frekventnih prostorih. Treba pa je vedeti, da take površine ne morejo biti sijajne in da je potrebno pogostejše obnavljanje (pogostost obnavljanja je odvisna od frekventnosti prostora).
</t>
    </r>
    <r>
      <rPr>
        <u/>
        <sz val="9"/>
        <color rgb="FF000000"/>
        <rFont val="Arial Narrow"/>
        <family val="2"/>
      </rPr>
      <t>Ločevanje premazov po videzu:</t>
    </r>
    <r>
      <rPr>
        <sz val="9"/>
        <color indexed="8"/>
        <rFont val="Arial Narrow"/>
        <family val="2"/>
      </rPr>
      <t xml:space="preserve">
Lazure so poltransparentni premazi, skozi katere se jasno vidi obarvana struktura lesa. Svetle lazure slabše ščitijo les pred UV-sevanjem, zato zahtevajo pogostejše vzdrževanje. Preveč temne (črna) pa niso ugodne zaradi pregrevanja na soncu in s tem povezanega presuševanja lesa, kar je povezano z večjim pokanjem lesa. Vrste lazur: 
* impregnacijske in tankoslojne lazure – ne tvorijo zaključenega filma premaza na površini (debeline 0–20 μm), temveč delno prodrejo v les; manj ščitijo pred vlago, zelo enakomerno in hitreje propadajo; potrebno je pogostejše vzdrževanje in obnavljanje, ki pa je enostavnejše in lažje kot pri premazih, ki tvorijo debelejši film; 
* srednjeslojne lazure – tvorijo zaključene filme na površini lesa (20–60 μm); zagotavljajo boljšo zaščito pred vlago in manjša nihanja vlažnosti lesa, zato zmanjšujejo pokanje lesa; na razpokah, grčah, mehanskih poškodbah in poškodbah od toče lahko pride do cikličenega prodiranja vode pod premaz in s tem luščenja in pri lazurah do barvnih sprememb; vzdrževalni intervali so daljši kot pri tankoslojnih lazurah, vendar je z njimi nekaj več dela; 
* debeloslojne lazure –  tvorijo zaključene filme debeline več kot 60 μm; primerne so samo za elemente, ki morajo biti dimenzijsko stabilni, recimo okna in vrata; 
* pokrivne barve popolnoma prekrijejo strukturo lesa, zato bolje ščitijo les pred UV-sevanjem; praviloma tvorijo debelejše sloje, nad 20 μm do 60 μm in več; vzdrževalni intervali so praviloma daljši kot pri lazurah; pri večjih debelinah obstaja nevarnost prodiranja vode v les pod premazom na poškodbah in razpokah, kar vodi do trohnobe, ki je zaradi netransparentnosti premaza praviloma dolgo ne ugotovimo</t>
    </r>
  </si>
  <si>
    <r>
      <rPr>
        <u/>
        <sz val="9"/>
        <color rgb="FF000000"/>
        <rFont val="Arial Narrow"/>
        <family val="2"/>
      </rPr>
      <t xml:space="preserve">Način obračuna popisnih postavk: </t>
    </r>
    <r>
      <rPr>
        <sz val="9"/>
        <color indexed="8"/>
        <rFont val="Arial Narrow"/>
        <family val="2"/>
      </rPr>
      <t xml:space="preserve">
* za obračun izvršenih del smiselno veljajo pravila Obrtne zbornice Slovenije – sekcije slikopleskarjev in črkoslikarjev (Slikopleskarska dela – normativi porabe časa in materiala ter pravila merjenja za obračun slikopleskarskih del), razen če so izrecno v nasprotju z določili v teh splošnih opisih ali popisih del,
* ostali dodatki za morebitne oteževalne okoliščine izvedbe del se ne obračunavajo posebej.
* Obračuna se dejansko izvršena količina. To pomeni, da vse okenske, vratne in ostale odprtine brez špalet, večje od 1,0 m2 odštevajo v celoti.
* pri okenskih, vratnih in ostalih odprtinah s špaletami širine do 20 cm, se odbije površina nad 3,0 m2. Površina do 3.0 m2 je obračuna po načelu "polno za prazno". 
* pri okenskih, vratnih in ostalih odprtinah s špaletami širine nad 20 cm, se odbije celotna površina odprtine, obračuna pa se razvita površina špalet.
* dobavo vgradnjo PVC ali Alu vogalnikov v sloj polnila v fazi gletanja je vključiti v cene e.m.</t>
    </r>
  </si>
  <si>
    <r>
      <rPr>
        <u/>
        <sz val="9"/>
        <color rgb="FF000000"/>
        <rFont val="Arial Narrow"/>
        <family val="2"/>
      </rPr>
      <t>Tehnični pogoji za zagotavljanje kakovosti pri izvedbi
NAČIN IN POGOJI IZVEDBE
Ustreznost podlage - splošni pogoji:</t>
    </r>
    <r>
      <rPr>
        <sz val="9"/>
        <color indexed="8"/>
        <rFont val="Arial Narrow"/>
        <family val="2"/>
      </rPr>
      <t xml:space="preserve">
Pred začetkom slikopleskarskih del morajo biti končana vsa zidarska, suhomontažna, keramičarska in tlakarska dela, inštalaterska, mizarska in druga obrtniška dela, razen montaže zaključnih inštalacij in končne obdelave talnih oblog. 
Prostori, v katerih izvajamo slikopleskarska dela, morajo biti med delom zaščiteni pred prepihom. Obstajati mora možnost zračenja po končanem delu.
</t>
    </r>
    <r>
      <rPr>
        <u/>
        <sz val="9"/>
        <color rgb="FF000000"/>
        <rFont val="Arial Narrow"/>
        <family val="2"/>
      </rPr>
      <t>Mineralne površine:</t>
    </r>
    <r>
      <rPr>
        <sz val="9"/>
        <color indexed="8"/>
        <rFont val="Arial Narrow"/>
        <family val="2"/>
      </rPr>
      <t xml:space="preserve">
Vgrajeni materiali morajo biti sposobni prevzeti vplive, ki jim bodo izpostavljeni, vštevši vplive okolja. Uporabiti se smejo le materiali z dokazano primernostjo, ki mora izhajati iz skladnosti z Evropskim standardom, ustreznim Evropskim tehničnim soglasjem, Slovenskim standardom ali Slovenskim tehničnim soglasjem.
</t>
    </r>
    <r>
      <rPr>
        <u/>
        <sz val="9"/>
        <color rgb="FF000000"/>
        <rFont val="Arial Narrow"/>
        <family val="2"/>
      </rPr>
      <t>Lesene površine:</t>
    </r>
    <r>
      <rPr>
        <sz val="9"/>
        <color indexed="8"/>
        <rFont val="Arial Narrow"/>
        <family val="2"/>
      </rPr>
      <t xml:space="preserve">
Lesene površine morajo biti suhe, gladko obdelane, brez prahu in prekitane. Prvi premaz je redkejši od naslednjih nanosov. Nanos barve je lahko s čopičem, potapljanjem v barvo ali brizganjem. Izvedba nanosa je odvisna od velikosti elementov, namena uporabe in želenega končnega videza.
</t>
    </r>
    <r>
      <rPr>
        <u/>
        <sz val="9"/>
        <color rgb="FF000000"/>
        <rFont val="Arial Narrow"/>
        <family val="2"/>
      </rPr>
      <t>Kovinske površine</t>
    </r>
    <r>
      <rPr>
        <sz val="9"/>
        <color indexed="8"/>
        <rFont val="Arial Narrow"/>
        <family val="2"/>
      </rPr>
      <t xml:space="preserve">
Kovinske površine morajo biti pred nanosom temeljne, antikorozijske barve mehansko očiščene rje (peskanje, ščetkanje) in razmaščene. Skrbno je treba očistiti zlasti zvare in jih obrusiti.
Suhost podlage:
Za vse gradbene podlage velja, da podatki o sušenju premaza veljajo za temperaturo +20 °C in 65 % relativno vlažnost. Pri nižji temperaturi in višji relativni vlažnosti se sušenje ustrezno podaljša.
</t>
    </r>
    <r>
      <rPr>
        <u/>
        <sz val="9"/>
        <color rgb="FF000000"/>
        <rFont val="Arial Narrow"/>
        <family val="2"/>
      </rPr>
      <t>Podlaga so mineralni ometi: apneno/cementni, apneno/mavčni:</t>
    </r>
    <r>
      <rPr>
        <sz val="9"/>
        <color indexed="8"/>
        <rFont val="Arial Narrow"/>
        <family val="2"/>
      </rPr>
      <t xml:space="preserve">
Ometi morajo biti suhi, izstopajoči delci ostrgani z lopatico. Nestabilni delci ometa se ometejo z omelom. Za gladkost ometa se površina dvakrat izravnava z izravnalno maso. Ko je suho prvo izravnavanje, se ostrga z lopatico in nanese drug nanos izravnalne mase, pravokotno na prvega. Po ostrganju posušenega drugega nanosa je podlaga pripravljena za barvanje. Večje poškodbe površine ali neravnine je treba prej zidarsko obdelati. 
Novo vgrajene podložne omete sušimo 3 do 4 tedne (za vsak cm debeline ometa 10 dni), lahke omete pa 5 do 7 dni za vsak cm ometa.</t>
    </r>
  </si>
  <si>
    <r>
      <rPr>
        <u/>
        <sz val="9"/>
        <color rgb="FF000000"/>
        <rFont val="Arial Narrow"/>
        <family val="2"/>
      </rPr>
      <t>Podlaga so betonske površine, betonski elementi :</t>
    </r>
    <r>
      <rPr>
        <sz val="9"/>
        <color indexed="8"/>
        <rFont val="Arial Narrow"/>
        <family val="2"/>
      </rPr>
      <t xml:space="preserve">
Betonske površine, ki naj bodo stare vsaj 2 meseca, je treba očistiti sledi opažnih olj. Po nanosu osnovnega premaza betonsko površino zgladimo in obrusimo. Sanacija in zaščita zunanjih betonskih površin zahteva uporabo specifičnih materialov. Upoštevati je treba ustrezne tehnične predpise, katerih osnova so harmonizirani standardi serije SIST EN 1504. 
Podlaga so lesene ali kovinske površine:
Lesene površine morajo biti pred kitanjem ali začetkom barvanja zračno suhe.
S kovinske podlage je treba pred začetkom premazovanja obrisati kondenz. Ta se pojavlja predvsem na svežih zvarih. Vlaga ali mokrota v notranjih vogalih ali skritih mestih se osuši z gorilnikom.
</t>
    </r>
    <r>
      <rPr>
        <u/>
        <sz val="9"/>
        <color rgb="FF000000"/>
        <rFont val="Arial Narrow"/>
        <family val="2"/>
      </rPr>
      <t xml:space="preserve">Ravnost podlage:
Mineralne površine:
</t>
    </r>
    <r>
      <rPr>
        <sz val="9"/>
        <color indexed="8"/>
        <rFont val="Arial Narrow"/>
        <family val="2"/>
      </rPr>
      <t xml:space="preserve">Zaradi pomanjkanja slovenskih tehničnih predpisov, ki regulirajo tolerance za ravnost mineralne podlage, predlagamo uporabo DIN 18202, tabela 3. Za tankoslojno (do 3 mm) ali debeloslojno (do 10 mm) izravnavo notranjih gradbenih podlag uporabljamo ustrezne izravnalne mase. Primerne izravnalne mase: 
• za notranje zidne in stropne površine: apnenocementni in cementni ometi, apneno/mavčni ometi, mavčnokartonske plošče, betonske površine; možen je nanos na dobro oprijete stare disperzijske premaze; 
• za fasadne površine: apnenocementni in cementni ometi, betonske površine, dekorativni ometi različnih kemijskih sestav; možen je nanos na dobro oprijete stare disperzijske premaze in dekorativne omete, ki se pojavljajo predvsem na sistemih toplotne izolacije
</t>
    </r>
    <r>
      <rPr>
        <u/>
        <sz val="9"/>
        <color rgb="FF000000"/>
        <rFont val="Arial Narrow"/>
        <family val="2"/>
      </rPr>
      <t>Hranjenje materialov in proizvodov:</t>
    </r>
    <r>
      <rPr>
        <sz val="9"/>
        <color indexed="8"/>
        <rFont val="Arial Narrow"/>
        <family val="2"/>
      </rPr>
      <t xml:space="preserve">
Skladiščenje materiala in proizvodov in ravnanje z njimi morata biti taka, da se preprečijo spremembe lastnosti materiala in poškodbe, zaradi česar bi postali neprimerni za predvideno uporabo. Različni materiali in proizvodi se skladiščijo ločeno.</t>
    </r>
  </si>
  <si>
    <r>
      <rPr>
        <u/>
        <sz val="9"/>
        <color rgb="FF000000"/>
        <rFont val="Arial Narrow"/>
        <family val="2"/>
      </rPr>
      <t xml:space="preserve">NAČIN IZVEDBE
Premazi za mineralne površine
</t>
    </r>
    <r>
      <rPr>
        <sz val="9"/>
        <color indexed="8"/>
        <rFont val="Arial Narrow"/>
        <family val="2"/>
      </rPr>
      <t xml:space="preserve">Premaze nanašamo ročno ali strojno, odvisno od vrste materiala in možnosti oziroma pogojev izvedbe. Treba je upoštevati navodila proizvajalcev materiala, strojne opreme in osnovne zakonitosti slikopleskarske stroke. Enako velja tudi za dekorativne omete. 
Če ni drugače predpisano, velja za nanos notranjih in fasadnih premazov dvo- oziroma troslojni nanos: 
• osnovni premaz, 
• vmesni premaz, 
• zaključni premaz, 
Odvisno od specifike premaznega sredstva lahko vmesni in končni premaz nadomesti en sam zaključni premaz.
</t>
    </r>
    <r>
      <rPr>
        <u/>
        <sz val="9"/>
        <color rgb="FF000000"/>
        <rFont val="Arial Narrow"/>
        <family val="2"/>
      </rPr>
      <t>Premazi za lesene površine:</t>
    </r>
    <r>
      <rPr>
        <sz val="9"/>
        <color indexed="8"/>
        <rFont val="Arial Narrow"/>
        <family val="2"/>
      </rPr>
      <t xml:space="preserve">
Predpisov in standardov, ki bi opredeljevali uporabo takih sredstev, ni. Treba je dosledno upoštevati navodila proizvajalca glede načina uporabe, porabe sredstva in tudi vzdržev.
Od vrste in kakovosti površinskega premaza so odvisni intervali in način vzdrževanja ter obnavljanja. Zavedati se je treba, da so intervali vzdrževanja in obnavljanja pri uporabi premazov obvezni. 
Kadar so lesene fasade zaščitene s premazi, mora biti s premazi zaščiten tudi hrbtni del. Fasade morajo biti obvezno na hrbtni strani prezračevane in v tem primeru zaščitene s paroprepustnim tankoslojnim premazom. Enako velja za obloge, ki so vgrajene tako, da so na hrbtni strani prezračevane. V tem primeru mora biti hrbtna stran zaščitena s tankoslojnim premazom. Če hrbtni del ni prezračevan, mora biti zaščiten enako kot izpostavljeni pročelni del. V takem primeru je še posebno priporočljiva predhodna zaščita z biocidno impregnacijo proti trohnenju. 
Pri dekorativni zaščiti z lazurami je priporočljiva tudi predhodna preventivna zaščita površine z impregnacijo vsaj proti glivam modrivkam. Zaradi prosojnosti lazur lahko glive modrivke razvrednotijo dekorativni videz premazanega lesenega elementa. </t>
    </r>
  </si>
  <si>
    <r>
      <rPr>
        <u/>
        <sz val="9"/>
        <color rgb="FF000000"/>
        <rFont val="Arial Narrow"/>
        <family val="2"/>
      </rPr>
      <t>Okoljski pogoji</t>
    </r>
    <r>
      <rPr>
        <sz val="9"/>
        <color indexed="8"/>
        <rFont val="Arial Narrow"/>
        <family val="2"/>
      </rPr>
      <t xml:space="preserve">
Slikopleskarska dela je možno izvajati le v primernih vremenskih razmerah oziroma primernih mikroklimatskih razmerah: temperatura zraka in zidne podlage naj ne bo nižja od 5 °C in ne višja od + 35 °C. Relativna vlaga naj ne presega 80 %. Najprimernejše temperaturno območje za izvedbo slikopleskarskih del je od 15 °C do 25 °C. 
Nekatere gradbene podlage oziroma premazi zahtevajo specifične pogoje izvedbe. Njihovo neupoštevanje lahko vpliva na nekakovostno izvedbo. Za silikatne in apnene premaze je minimalna delovna temperatura (temperatura zraka in zidne podlage) 8 °C. Vedno je treba upoštevati navodila proizvajalca. Fasadne površine pred soncem, vetrom in padavinami zaščitimo z zavesami, kljub zaščiti pa v dežju, megli ali ob močnem vetru (≥ 30 km/h) ne delamo.</t>
    </r>
  </si>
  <si>
    <r>
      <rPr>
        <u/>
        <sz val="9"/>
        <color rgb="FF000000"/>
        <rFont val="Arial Narrow"/>
        <family val="2"/>
      </rPr>
      <t>KAKOVOST IZVEDBE</t>
    </r>
    <r>
      <rPr>
        <sz val="9"/>
        <color indexed="8"/>
        <rFont val="Arial Narrow"/>
        <family val="2"/>
      </rPr>
      <t xml:space="preserve">
Zagotoviti je treba raven in obseg kontrole izvedbe, kot je to predpostavljeno in upoštevano v projektu. Dosledno je treba upoštevati navodila proizvajalcev proizvodov. 
Ocena kakovosti slikopleskarskih del je subjektivna glede na vrsto del, namembnost, trajnost in zahteve standardov oziroma predpisov. 
Slikopleskarsko obdelana površina mora imeti enotno strukturo in stopnjo sijaja, brez opaznih prekrivanj barvnih nanosov, raz, vdolbin in vidnih napak v osnovnem materialu. Barva mora imeti enakomerno prekrivnost brez sledi delovnega orodja in delovnih prekinitev. Ob poševni osvetlitvi obdelanih površin ne sme biti reliefnih sledi kitanja in nanosov barve. 
Ocenjujejo in preverjajo se : 
* skladnost materiala in izvedbe s projektom in popisom del, 
* estetski videz (enakomernost strukture), 
* odpornost proti obrabi (trajnost), 
* debelina nanosa (v praksi možno samo pri kovinskih površinah), 
* varnost pri uporabi (nedrsnost), 
* navodila za vzdrževanje (dokumentacija), 
* dokumentacija: obvezna predložitev zakonsko predpisanih certifikatov oziroma izjavo lastnostih, kot predvideva ZGPro-1. 
Za estetski videz so pomembne podrobnosti, kot so zaključki, vogali, stiki z drugimi materiali in površine, ki so pravokotne na naravni vir osvetlitve. Pri presoji je bistven enotni estetski učinek. Pozorno je treba pregledati spoje z vgrajeno opremo (okna, vrata, police, vgrajena strojno in elektroinštalacijska oprema –stikala, radiatorji …), stikovanje z oblogami sten, stropov in tlakov (zaključne letve, tesnjenje stikov brez razpok, dilatacije).</t>
    </r>
  </si>
  <si>
    <r>
      <rPr>
        <u/>
        <sz val="9"/>
        <color rgb="FF000000"/>
        <rFont val="Arial Narrow"/>
        <family val="2"/>
      </rPr>
      <t>NAVODILA ZA IZDELAVO TEHNOLOŠKEGA ELABORATA</t>
    </r>
    <r>
      <rPr>
        <sz val="9"/>
        <color indexed="8"/>
        <rFont val="Arial Narrow"/>
        <family val="2"/>
      </rPr>
      <t xml:space="preserve">
Tehnološki elaborat vključuje tehnično mapo in plan nadzora del. V njem mora izvajalec upoštevati določila te smernice tudi glede priprave podlage, možnosti za delo in izbire ustreznih materialov. 
Izvajalec mora izdelati plan dela glede na ugotovljeno stanje podlage, ugotovljene delovne razmere in načrt pregleda izvedenih del, pri čemer mora upoštevati zahteve proizvajalca vgrajenih proizvodov in projektanta. 
Izvajalec del mora na gradbišče pred začetkom del dostaviti dokumentacijo, zbrano v tehnični mapi, ki mora zajemati: 
• opis proizvodov in del, 
• izjavo o lastnostih za proizvode in kopijo oznake CE za proizvode (če je proizvod označen z oznako CE), 
• povzetek lastnosti proizvodov in njihovo primerjavo s projektnimi zahtevami, 
• navodila za vgradnjo, 
• garancijsko izjavo (kjer je to primerno), 
• navodila za vzdrževanje, 
• navodila za skladiščenje proizvoda in ravnanje z njim (kjer je to primerno). 
Izvajalec del mora nadzornemu inženirju in projektantu gradbenih konstrukcij predložiti TE najmanj 15 dni pred začetkom izvajanja posamezne faze del, opredeljene v tehnološkem elaboratu. 
Nadzorni inženir ali statik morata najpozneje v roku 8 dni tehnološki elaborat pisno potrditi oziroma zaradi neustreznosti zavrniti. 
Pri pripravi plana zagotavljanja kakovosti mora izvajalec upoštevati veljavne predpise in standarde. Ukrepi zagotavljanja kakovosti morajo biti prilagojeni terminskemu planu in morebitnim neugodnim vremenskim razmeram za izvajanje del (mraz, visoka vlaga ... ).</t>
    </r>
  </si>
  <si>
    <t>Premaz notranjih površin s premazi na osnovi akrilnih, akrilno kopolimernih, polimernih ali terpolimernih disperzij, ki se redčijo z vodo.  
Podlago je predhodno gladko skitati z disperzijskim polnilom in po potrebi predhodno premazati z akrilnim prednamazom za izravnavo vpojnosti zelo poroznih površin ali prekritje nikotinskih ali drugih madežev. Kitanje se izvede po celotni površini in ga je vključiti v c.e.m. premaza (vključno z brušenjem kita). 
Premaz se nanaša s čopičem, valjčkom ali razpršilcem. Premaz mora biti paropropusten.</t>
  </si>
  <si>
    <t>Splošna določila za montažerska dela:</t>
  </si>
  <si>
    <t>Način vgradnje ter namen uporabe materiala mora biti skladen z navodili oz. priporočili proizvajalca SUHOMONTAŽNEGA sistema. 
Če ni v posameznih postavkah določeno drugače, je v cenah po e.m. zajeti:
* vse stene in stropi morajo zadostiti zahtevam projektiranim lastnostim iz načrta arhitekture; 
* vse stene in stropi morajo zadostiti zahtevam, ki izhajajo iz elaboratov požarne varnosti in zaščite pred hrupom in učinkovite rabe energije; 
* izvajalec pred nabavo in vgradnjo predstaviti materiale in tehnične kataloške rešitve za vgradnjo v obliki tehnološkega izvedbenega elaborata sistemskega dobavitelja. Vodja projekta in nadzorni inženir pred pričetkom del ta elaborat odobri; 
* izvajalec mora pri izvedbi katerihkoli suhomontažnih del le-ta izvajati po priporočilih, navodilih in v skladu s sistemskimi rešitvami enega proizvajalca, ob tem pa lahko dobavi in vgradi izključno komponente sistema tega istega proizvajalca,
* izvajalec mora zagotoviti tehnično pravilno obdelavo prebojev na mavčno-kartonskih predelnih stenah in spuščenih stropih, da je le ta skladna z zasnovo požarne varnosti; 
* izvajalec mora zagotoviti tehnično pravilno obdelavo prebojev na mavčno-kartonskih predelnih stenah in spuščenih stropih, da ne prihaja do zvočnih mostov; 
* izvajalec mora zagotoviti vgradnjo podkonstrukcije notranjih vrat in sten, ki so predvidene v načrtu arhitekture; 
* za fiksiranje vseh elementov instalacij in sanitarne opreme morajo biti uporabljene sistemske »sanitarne« ali druge namenu ustrezne podkonstrukcije,
* kadar se sočasno izvajajo pregradne stene in spuščeni stropovi, morajo pregradne stene potekati zgoraj do masivne medetažne konstrukcije, spuščeni stropovi pa med pregradnimi stenami,
* kjer ni izrecno drugače navedeno, se za toplotnoizolacijske sloje uporablja izključno  mineralna volna.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objekta.
Posebna opozorila:
* stiki suhomontažnih z masivnimi konstrukcijami morajo biti izvedeni z uporabo ločilnih trakov, po končanih obdelavah vogal stika ne sme biti zakitan,
* pri razponih masivnih AB medetažnih konstrukcij &gt; 5,0 m ter je obvezna izvedba drsnih stikov suhomontažnih pregradnih sten z medetažno konstrukcijo.</t>
  </si>
  <si>
    <t>Vsi proizvodi morajo biti izdelani iz kvalitetnega materiala in skladno z veljavnimi tehnicnim predpisi in harmoniziranimi standardi, predvsem pa:
* SIST EN 520: mavčne plošče,
* SIST EN 13963: tesnilni material za mavčno plošče,
* SIST EN 14195: elementi s kovinskimi okvirji za mavčne plošče,
* SIST EN 14209: predoblikovane mavčne plošče,
* SIST EN 14353: pomožni in dodatni profili za mavčne plošče,
* SIST EN 14496: lepila na osnovi mavca za toplotno/zvočno izolacijo kompozitnih panelov in mavčne plošče,
* SIST EN 14566: mehanska pritrdilna sredstva za sisteme iz mavčnih plošč,
* SIST EN 13162: toplotne izolacije iz mineralne volne,
* SIST EN 13964: viseči stropi.</t>
  </si>
  <si>
    <r>
      <rPr>
        <u/>
        <sz val="9"/>
        <color rgb="FF000000"/>
        <rFont val="Arial Narrow"/>
        <family val="2"/>
      </rPr>
      <t xml:space="preserve">Tehnični pogoji za zagotavljanje kakovosti pri izvedbi
PRIPRAVA ZGRADBE
</t>
    </r>
    <r>
      <rPr>
        <sz val="9"/>
        <color indexed="8"/>
        <rFont val="Arial Narrow"/>
        <family val="2"/>
      </rPr>
      <t xml:space="preserve">Pred vgrajevanjem morajo biti konstrukcije dovolj suhe, da ne pride do čezmernega navlaževanja elementov iz mavca.
</t>
    </r>
    <r>
      <rPr>
        <u/>
        <sz val="9"/>
        <color rgb="FF000000"/>
        <rFont val="Arial Narrow"/>
        <family val="2"/>
      </rPr>
      <t>Prevzem proizvodov</t>
    </r>
    <r>
      <rPr>
        <sz val="9"/>
        <color indexed="8"/>
        <rFont val="Arial Narrow"/>
        <family val="2"/>
      </rPr>
      <t xml:space="preserve">
Pri prevzemu materiala/proizvodov je treba od dobavitelja zahtevati izjavo o skladnosti po ZGPro-1. Preveriti je treba, ali so iz izjave o lastnostih, spremne dokumentacije ali oznake CE razvidne ustrezne (s projektom zahtevane) lastnosti materiala. 
</t>
    </r>
    <r>
      <rPr>
        <u/>
        <sz val="9"/>
        <color rgb="FF000000"/>
        <rFont val="Arial Narrow"/>
        <family val="2"/>
      </rPr>
      <t>Hranjenje proizvodov do vgradnje</t>
    </r>
    <r>
      <rPr>
        <sz val="9"/>
        <color indexed="8"/>
        <rFont val="Arial Narrow"/>
        <family val="2"/>
      </rPr>
      <t xml:space="preserve">
Proizvode iz mavca hranimo na gradbišču po navodilih proizvajalca, v pokritem prostoru (zaščitene pred dežjem in snegom), zavite v zaščitno folijo, oziroma upoštevamo druge zaščitne ukrepe. 
Poškodbe, ki bi nastale zaradi neustreznega hranjenja proizvodov na osnovi mavca, se lahko kažejo v večjem odpadu materiala ali celo v njegovi neuporabnosti.
Mavčne plošče morajo biti skladiščene v suhem prostoru, na ravni vodoravni podlagi, brez neposrednega stika s tlemi. Po možnosti naj bodo shranjene v notranjih skladiščih in zaščitene pred vremenskimi vplivi (tudi pred neposrednim sevanjem sonca). Zelo pomembno je, da so skladiščene plošče plosko položene in da ostanejo ves čas suhe. 
Praškasti proizvodi na mavčni osnovi so pakirani kot gotove suhe mešanice v vrečah. Vreče naj bodo zavarovane pred poškodbami (raztrganjem, luknjanjem) in naj se hranijo na suhem mestu. Na vrečah so navadno označeni datumi uporabnosti proizvodov, zato naj se najprej porabijo tiste s starejšimi datumi. Kovinski profili in dodatni materiali iz plastične mase naj bodo hranjeni po zahtevah proizvajalcev. 
Gotove mase, namenjene zapolnjevanju stikov, prednamazi in lepila na osnovi sintetičnih smol morajo biti skladiščeni pri temperaturi, ki jo navedejo proizvajalci.
</t>
    </r>
    <r>
      <rPr>
        <u/>
        <sz val="9"/>
        <color rgb="FF000000"/>
        <rFont val="Arial Narrow"/>
        <family val="2"/>
      </rPr>
      <t>Preverjanje okoljskih pogojev</t>
    </r>
    <r>
      <rPr>
        <sz val="9"/>
        <color indexed="8"/>
        <rFont val="Arial Narrow"/>
        <family val="2"/>
      </rPr>
      <t xml:space="preserve">
Vgrajevanje mora potekati v primernih vremenskih razmerah. 
Pri vgradnji jih po potrebi preverimo s priročnim merilnikom temperature in vlage, ki mora biti primeren za namen preverjanja razmer na gradbišču. Kalibracija merilnika ni potrebna. 
Pri ometavanju in vgradnji estrihov se zelo poveča zračna vlaga v prostorih, zato je treba poskrbeti za zadostno zračenje. 
Nanašanje kitov za glajenje se lahko izvaja le pri temperaturah, višjih od 10 °C.</t>
    </r>
  </si>
  <si>
    <t>PRAVILA ZA IZVEDBO
Nenosilne predelne stene
V steni je treba izvesti dilatacijske stike povsod, kjer so taki stiki že v osnovni konstrukciji stavbe in tudi na vsakih 15 do 20 m dolžine stene (oziroma po navodilih proizvajalca). Kovinski profili, pritrjeni na masivno konstrukcijo, morajo biti podloženi s tesnilnim trakom. 
Vijaki ali žebljički za pritrjevanje plošč na nosilno ogrodje morajo biti pocinkani ali drugače zaščiteni pred korozijo in morajo imeti glavo trikotnega ali trobentastega preseka. Žebljički morajo imeti uvaljano ali nasekano deblo. Vijaki ali žebljički se pritrjujejo v razmikih, ki jih določi proizvajalec plošč. 
Kadar se oblagajo s ploščami stene in strop, se najprej obloži strop. 
Stiki med mavčnimi ploščami morajo biti zamaknjeni za polovico širine plošče. Višina plošč naj ustreza višini prostora, sicer je treba zamakniti tudi stike – za najmanj 40 cm. 
Zaščita vogalov je lahko izvedena s trakovi za ojačanje ali različnimi profili za zaščito. Za zapoljevanje stikov plošč uporabimo fugirne trakove in mase. 
Po navodilih proizvajalcev je treba pred končno obdelavo (barvanjem, ometavanjem, polaganjem tapet, polaganjem ploščic) obdelati površine plošč s predpisanimi osnovnimi premazi ali impregnacijami.</t>
  </si>
  <si>
    <r>
      <rPr>
        <u/>
        <sz val="9"/>
        <color rgb="FF000000"/>
        <rFont val="Arial Narrow"/>
        <family val="2"/>
      </rPr>
      <t>Viseči stropovi</t>
    </r>
    <r>
      <rPr>
        <sz val="9"/>
        <color indexed="8"/>
        <rFont val="Arial Narrow"/>
        <family val="2"/>
      </rPr>
      <t xml:space="preserve">
Pri stropih z večjimi razponi je treba vgraditi dilatacijske stike. 
Obvezno je treba upoštevati navodila proizvajalca stropne konstrukcije in podatke v tehničnih listih. Obešala morajo biti preverjena in pritrjena strokovno. Pri posebnih zahtevah za požarno odpornost je treba upoštevati predpisane zahteve.
</t>
    </r>
    <r>
      <rPr>
        <u/>
        <sz val="9"/>
        <color rgb="FF000000"/>
        <rFont val="Arial Narrow"/>
        <family val="2"/>
      </rPr>
      <t>NAČIN IN POGOJI IZVEDBE ter KAKOVOST</t>
    </r>
    <r>
      <rPr>
        <sz val="9"/>
        <color indexed="8"/>
        <rFont val="Arial Narrow"/>
        <family val="2"/>
      </rPr>
      <t xml:space="preserve">
</t>
    </r>
    <r>
      <rPr>
        <u/>
        <sz val="9"/>
        <color rgb="FF000000"/>
        <rFont val="Arial Narrow"/>
        <family val="2"/>
      </rPr>
      <t>Videz površine</t>
    </r>
    <r>
      <rPr>
        <sz val="9"/>
        <color indexed="8"/>
        <rFont val="Arial Narrow"/>
        <family val="2"/>
      </rPr>
      <t xml:space="preserve">
Zaključna obdelava sten iz mavčnih proizvodov (plošč) je predvidena s pleskanjem, barvanjem, polaganjem ploščic ali tapet. Namen končne obdelave je doseganje funkcionalnih ali drugih zahtev za nameravano uporabo: videz, akustični efekti itd. Glede na namen MK konstrukcij optične zahteve določajo kvalitete izvedbe:
Q1 - temeljno fugiranje: fugiranje v kvaliteti Q1 obsega polnjenje fug med mavčnimi ploščami in nanos fugirne mase preko glav pritrdilnih vijakov. V praksi to pomeni en delovni korak, v katerem stike fugiramo s fugirno maso, v kombinaciji z armirnim trakom pri robovih plošč. Na ta način ustvarjena površina je namenjena oblaganju s keramičnimi ploščicami, drugim slojem plošč ali debeloslojnimi ometi.
Q2 - temeljno fugiranje in dodatno fugiranje: fugiranje Q2 obsega osnovno fugiranje Q1 in dodatno fugiranje (fino fugiranje oz. finiš) do brezstopenjskega prehoda med mavčnimi ploščami. Na površini Q2 ne smejo biti vidni odtisi zaradi obdelave ali sledi orodja za fugiranje. V praktični izvedbi to pomeni izvedbo dveh delovnih korakov z dodatnim brušenjem prehodov. Kvaliteten rezultat najlažje dosežemo, če za drugi delovni korak uporabimo že pripravljene pastozne fugirne mase s kremasto strukturo, ki se tudi enostavno brusijo. Površina, ustvarjena na opisan način, je namenjena za srednje in grobo strukturirane stenske obloge (npr. tapete), strukturirane mat premaze (npr. disperzijske barve, nanešene z valjčkom z ovčjo dlako) in omete granulacije &gt; 1 mm. Če kvaliteta fugiranja Q2 predstavlja osnovo za premaze, pojav vidnih fug pri stranski svetlobi ni izključen.</t>
    </r>
  </si>
  <si>
    <t>Q3 - standardno fugiranje, izravnava cele površine &amp; odvzem materiala: fugiranje v kvaliteti Q3 obsega standardno fugiranje kvalitete Q2 z dodatnim širšim fugiranjem preko fug in ostrim nanosom fugirne mase po celi površini gradbenega elementa. V praksi pomeni kvaliteta fugiranja Q3 nanos fugirne mase na celotno površino gradbenega elementa, ostro zagladitev in odvzem materiala tako, da je prekrita celotna površina gradbenega elemeta oz. kartonska struktura mavčnih plošč ni več vidna. Površine, ustvarjene v kvaliteti fugiranja Q3, so namenjene za nanos fino strukturiranih premazov in ometov granulacije &lt; 1 mm. Tudi pri površinah, fugiranih v kvaliteti Q3 pojav vidnih fug pri stranski svetlobi ni 100 % izključen. Čeprav je bistveno blažji kot pri kvaliteti fugiranja Q2, je uporabo temeljnih premazov v postopkih fugiranja nujna.
Q4 - standardno fugiranje, izravnava cele površine &amp; glajenje: fugiranje v kvaliteti Q4 obsega standardno fugiranje v kvaliteti Q2 ter nanos in zagladitev fugirne/izravnalne mase po vsej površini gradbenega elementa v debelini najmanj 2 mm. V praksi to pomeni nanos mase čez celotno površino na ročni ali strojni način in zagladitev do gladke površine. Po potrebi sledi še drugi, tankoslojni nanos fugirne mase čez površino. Po brušenju nastane optimalna, enakomerna ravna površina. Takšne površine so namenjene za doseganje gladkih, sijajnih ali strukturiranih površin, npr.  opremljenih z metalnimi ali vinilnimi tapetami,, lazurami in visokokvalitetnih površin, ki jih dosežemo s fugirnimi in gladilnimi tehnikami.</t>
  </si>
  <si>
    <r>
      <rPr>
        <u/>
        <sz val="9"/>
        <color rgb="FF000000"/>
        <rFont val="Arial Narrow"/>
        <family val="2"/>
      </rPr>
      <t>Tolerance mer</t>
    </r>
    <r>
      <rPr>
        <sz val="9"/>
        <color indexed="8"/>
        <rFont val="Arial Narrow"/>
        <family val="2"/>
      </rPr>
      <t xml:space="preserve">
Dopustna odstopanja po standardu SIST EN 15303-1</t>
    </r>
  </si>
  <si>
    <r>
      <rPr>
        <u/>
        <sz val="9"/>
        <color rgb="FF000000"/>
        <rFont val="Arial Narrow"/>
        <family val="2"/>
      </rPr>
      <t>IZDELAVA TEHNOLOŠKEGA ELABORATA IN PLANA</t>
    </r>
    <r>
      <rPr>
        <sz val="9"/>
        <color indexed="8"/>
        <rFont val="Arial Narrow"/>
        <family val="2"/>
      </rPr>
      <t xml:space="preserve">
V tehnološkem elaboratu mora izvajalec upoštevati določila te smernice. Izdelati mora načrt kontrole izvedenih del.
Pred začetkom izvajanja posamezne vrste del mora izvajalec del pripraviti in v potrditev nadzornemu inženirju posredovati tehnološki elaborat (TE). 
Nadzorni inženir je posameznik, ki opravlja naloge nadzora v imenu investitorja.
Tehnološki elaborat mora izvajalec del pripraviti pred začetkom fasaderskih del. Namen elaborata je določanje osnovnih pogojev za izvedbo del in kontrolnih postopkov med izvajanjem del in po njem. Tehnološki elaborat mora imeti poglavja:
* Splošne informacije o izvajalcu in konstrukcijskih značilnostih objekta,
* opis posamezne faze del,
* terminski plan izvajanja del. 
Splošni informacije morajo vključevati osnovne podatke o izvajalcu in konstrukcijskih značilnostih objekta, predvsem pa: 
* opis objekta in 
* pregled s tipičnimi detajli in fazami dela.
</t>
    </r>
    <r>
      <rPr>
        <u/>
        <sz val="9"/>
        <color rgb="FF000000"/>
        <rFont val="Arial Narrow"/>
        <family val="2"/>
      </rPr>
      <t xml:space="preserve">Za vsako posamezno fazo del mora izvajalec v TE navesti te podatke: </t>
    </r>
    <r>
      <rPr>
        <sz val="9"/>
        <color indexed="8"/>
        <rFont val="Arial Narrow"/>
        <family val="2"/>
      </rPr>
      <t xml:space="preserve">
* opis vrste del, na katera se TE nanaša; 
* podatke o uporabljenih materialih; 
* podatke o tehnologiji izvedbe in 
* postopke zagotavljanja kakovosti materialov in izvedbe del. 
Popis osnovnih materialov in polizdelkov mora vključevati: vrste in izvor s podrobnimi oznakami, potrebne količine, način transporta in dokazila o kakovosti (izjave o lastnostih). </t>
    </r>
  </si>
  <si>
    <r>
      <rPr>
        <u/>
        <sz val="9"/>
        <color rgb="FF000000"/>
        <rFont val="Arial Narrow"/>
        <family val="2"/>
      </rPr>
      <t>Zagotavljanje kakovosti</t>
    </r>
    <r>
      <rPr>
        <sz val="9"/>
        <color indexed="8"/>
        <rFont val="Arial Narrow"/>
        <family val="2"/>
      </rPr>
      <t xml:space="preserve">
Izvajalec del mora za vsako fazo del pripraviti plan zagotavljanja kakovosti. Ta zajema vsaj: podatke o vrsti in obsegu notranje kontrole kakovosti materialov in podatke o vrsti in obsegu notranje kontrole kakovosti izvedbe, - podatke o ključnih kadrih in (če je treba) dokazila o njihovi izobrazbi ter druge ukrepe za zagotavljanje kakovosti del. 
Pri pripravi plana zagotavljanja kakovosti mora izvajalec upoštevati veljavne predpise in standarde. Ukrepi zagotavljanja kakovosti morajo biti prilagojeni terminskemu planu in morebitnim neugodnim vremenskim razmeram za izvajanje del (mraz, visoka vlaga ... ).
Izvajalec del mora nadzornemu inženirju predložiti TE najmanj 15 dni pred začetkom izvajanja posamezne faze del, opredeljene v tehnološkem elaboratu. 
Nadzorni inženir mora najpozneje v roku 8 dni tehnološki elaborat pisno potrditi oziroma zaradi neustreznosti zavrniti. </t>
    </r>
  </si>
  <si>
    <t>Obseg storitev, vkalkuliranih v cene po e.m.
Pridobitev izjav o lastnostih za:
# stabilnost konstrukcij,
# zahtevano požarno odpornost konstrukcij,
# zahtevano dušenje zvoka (Rw) konstrukcij.</t>
  </si>
  <si>
    <t>Sledeče storitve je (v kolikor ni v posamezni postavki določeno drugače) potrebno vklakulirati v cene za enoto mere:
# vsa potrebna pripravljalna dela, vsa potrebna merjenja na objektu, vse potrebne transporte do mesta vgrajevanja, skladiščenje materiala na gradbišču, atestiranje materialov in dokazovanje kvalitete z izjavami o lastnostih, atestiranje materialov in dokazovanje kvalitete z atesti, vso potrebno delo za dokončanje izdelka, vsa potrebna pomožna sredstva na objektu kot so lestve, pomični delovni odri ..., usklajevanje z osnovnim načrtom in posvetovanje z naročnikom in projektantom.
# Vse opisane storitve vsebujejo tudi dobavo pripadajočih materialov/izdelkov/tipov/sistemov, vključno z razkladanjem, skladiščenje in transportiranjem do mesta vgradnje.
# izdelava vseh potrebnih zaključkov, spojev in prehodov, še posebej na stikih z ostalimi konstrukcijskimi elementi, po specifikacijah oz. sistemskih rešitvah dobavitelja sistema, izdelava vseh izrezov ter morebitnih ojačitev in prilagoditev v podkonstrukciji ipd. tako, da bo stena, obloga ali strop z vsemi vgrajenimi ali pritrjenimi elementi služil svojemu namenu,
# upoštevati je potrebno vse izreze in ojačitve za vgradnjo strojnih instalacij in za vgradnjo revizijskih odprtin,
# upoštevati je potrebno vse izreze za vgradnjo luči in ostalih elementov električnih instalacij. Po montaži svetil je potrebno izvesti kitanje in bandažiranje do roba svetila,
# delo do višine 3,2 m, če višina ni podana posebej;
# Delovni odri (na primer stojišča, lestve) za podano delovno višino, vključno z dodatkom za transport materialov na to višino in ostale oteževalne okoliščine
#Pri stenskih konstrukcijah in oblogah; izdelava oziroma zapiranje odprtin do velikosti 0,01 m2 
# Izvedba togega priključka profilov s pomočjo tesnilnega traku na stene, strop in tla 
# Bandažiranje in glajenje stikov mavčnih plošč in pritrdilnih elementov se izvaja do druge stopnje kvalitete (K2) obdelave sten. 
# Pri izvedbah kotov in vogalov se upošteva uporaba bandažnih trakov iz papirja ali steklenega voala.
# Izravnava neravnin v podlagi do velikosti 20 mm pri izvedbi stenskih oblog .
# Postavitev sten v dveh ali več delovnih korakih .
# izrezi: priključke, ki so obstajali že pred oblaganjem sten s ploščami, je potrebno prestaviti na površino brez posebnega obračunavanja.
# Delovne prekinitve za instalacijska dela po oblaganju ene strani so vključena v osnovno ceno.
# Zaščito oken, vrat, polic in podobnega pred onesnaženjem med izvedbo SM del je vkalkulirati v c.e.m..</t>
  </si>
  <si>
    <t xml:space="preserve">Pravila za obračun in izmere
Višine nad 3,2 m do 5,0m: 
Obračun oteževalnih okliščin pri višinah 3,2 do 5,0 m je obračunano z doplačilom, v katerega je treba vračunati tudi dodatne stroške zaradi več gradbenih podestov, odrov, lestev in podobno. Pri stenah z višino nad 3,2 m do 5,0 m so bo obračunal dodatek na celotno steno in ne le na višje ležeči del stene.
Odbitek za odprtine: 
Odprtine z ali brez vgradnih elementov, do velikosti 3 m2 se obračunajo kot polna površina brez odbitkov. "Polno za prazno" s tem vključuje izvedbo ojačitev konstrukcije ob odprtinah, ki se tako ne obračunajo posebej ter morebitne obdelave špalet teh odprtin. Izvedba robnih površin in špalet do širine 30 cm, vključno z izvedbo robov, priključkov na gradbene elemente in morebitnih priključnih stikov, je potrebno upoštevati v enoti cene. </t>
  </si>
  <si>
    <t xml:space="preserve">Upoštevati je treba tehnične smernice za izvedbo proizvajalca sistemskih izvedb. 
Podkonstrukcija mora biti iz kovinskih profilov z odprtinami za sanitarne in elektro instalacije, ves pritrdilni material, kot so to vijaki in žeblji morajo biti enako kot elementi podkonstrukcije (profili) pocinkani in fosfatirani.  Debelina pločevine za profile morajo znašati 0,6 ali 0,5 mm pri certificirano dokazani enakovredni stabilnosti. 
Priključke na stene, stropove in tla je potrebno izvesti s pomočjo tesnilnih trakov. Iz filca enostransko lepljiv, debeline 5 mm, penasti trak enostransko lepljiv, debelina ca. 3,5 mm, trak iz mineralnih vlaken ali iz steklenih vlaken debeline cca. 8 mm.  
Izolacijski sloj: Če ni drugih navedb je potrebno vložiti 5 cm sloj mineralne volne in to vkalkulirati v ceno e.m.. Sloj izolacije je potrebno vložiti po celi površini in jo zavarovati proti drsenju navzdol.
Obdelava površine: Površino je potrebno sfugirati in zagladiti v skladu s stopnjo kakovosti Q3, kjer je predvidena slikarska obdelava in Q2, kjer se lepijo keramične ploščice. Uporaba in vrsta bandažnih trakov je odvisna od sistema fug. Pri izstopajočih elementih je potrebno vgraditi zaščitne kotnike.
Pri dvoslojnem oplaščenju sten je potrebno vse fuge in stike plošč prvega sloja zakitati (ni potrebna vgradnja traku).
Kratica CW: kratica CW se uporablja pri predelnih stenah s kovinsko podkonstrukcijo in označuje C – stenske profile. Navedene vrednosti pomenijo višino C profila in celotno debelino predelne stene.
Vidne stropne  odprtine ali zapiranje stropnih odprtin do višine 50 cm in iz enakega materiala kot je narejen strop, se dodatno obračunajo v merah odprtine stropa.
Višina spuščenega stropa do 50 cm se obračuna v enotnih cenah za izvedbo.  Višina spuščanja stropa se meri od spodnjega roba nosilnega stropa do spodnjega roba spuščenega stropa. Večje višine spuščenih stropov se obračunajo posebej.
Gradbene odre jee treba vkalkulirati v ceno. Delovna višina se meri od zgornjega roba poda do spodnjega dela stropa na katere se obeša in pritrjuje spuščen strop. </t>
  </si>
  <si>
    <r>
      <t xml:space="preserve">PL- pregledna stenska luč z nosilno podkonstrukcijo </t>
    </r>
    <r>
      <rPr>
        <sz val="10"/>
        <color rgb="FFFF0000"/>
        <rFont val="Arial Narrow"/>
        <family val="2"/>
      </rPr>
      <t xml:space="preserve">- </t>
    </r>
    <r>
      <rPr>
        <b/>
        <sz val="10"/>
        <color rgb="FFFF0000"/>
        <rFont val="Arial Narrow"/>
        <family val="2"/>
      </rPr>
      <t>samo vgradnja, luč dobavi naročnik</t>
    </r>
  </si>
  <si>
    <r>
      <t xml:space="preserve">PL- pregledna stenska luč z nosilno podkonstrukcijo - </t>
    </r>
    <r>
      <rPr>
        <b/>
        <sz val="10"/>
        <color rgb="FFFF0000"/>
        <rFont val="Arial Narrow"/>
        <family val="2"/>
      </rPr>
      <t>samo vgradnja, luč dobavi naročnik</t>
    </r>
  </si>
  <si>
    <t>Splošna določila za dvigala:</t>
  </si>
  <si>
    <t>Cene po e.m. morajo vsebovati:
* vse iz splošnih določil za vse vrste del,
* dodatke za oteževalne okoliščine, razen kadar je v opisu postavke drugače navedeno.
*  v ceni enote je obvezno vključiti dobavo in montažo za pravilno funkcioniranje posameznih sistemov in elementov objekta, navedenih v tem popisu del.
*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opreme.
* 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
* V ceni je zajeta tudi vsa potrebna dokumentacija, ki je potrebna za tehnični pregled objektov in pridobitev uporabnega dovoljenja.</t>
  </si>
  <si>
    <t>V kolikor v nadaljevanju ni navedeno drugače, je pri dobavi, montaži in zagonu dvigala upoštevati: 
* izdelava PZI dvigala, PID in Navodila za obratovanje in vzdrževanje ter šolanje skrbnika dvigala,
* namestitev napisnih ploščic oz. oznak, ki pripadajo neposredno dvigalu, v skladu z SIST EN81-1, 
* stroške prisotnosti montažnega osebja pri prevzemu dvigal in tehničnem pregledu objekta,
* montaža dvigala brez postavljanja odrov ob uporabi predhodno vgrajenih testiranih montažnih obešal (obveznost dobavitelja dvigala),
* prilagoditvena gradbena dela v jašku dvigala glede na zahteve predvidenega dvigala in navodilih  odgovorne osebe izvajalca in v skladu s predpisi o dvigalogradnji,
* dovod in povezavo strelovodne ozemljitve v jami in vrhu jaška ter povezavo vseh kovinskih delov v jašku,
* namestitev lestve za pomoč pri vstopu v jamo jaška, ki ustreza SIST EN 81-1,
* izvedba osvetlitve in elektrifikacije jaška v skladu s SIST EN 81-1,
* dostava uteži pri prevzemu s strani izvedencev,
* enkratno končno čiščenje naprave po zaključku montaže, 
* zaščita dvigala iz lesenih oblog po dokončanju del, zaščita ostane v lasti naročnika. Zaščita se odstrani v dogovoru z naročnikom, po vselitvi uporabnikov.</t>
  </si>
  <si>
    <t>Splošna določila za notranjo opremo:</t>
  </si>
  <si>
    <t xml:space="preserve">SEZNAM OPREME - PRIZIDEK JUG klet </t>
  </si>
  <si>
    <t>V popisu del navedeni proizvodi ali storitve določenega gospodarskega subjekta ali blagovne znamke so izjemoma dovoljene, če ni mogoče dovolj natančno in razumljivo opisati predmeta naročila. Pri vseh takšnih navedba je razumeti, da ponudnik lahko ponudi produkt ali storitev drugega proizvajalca, ki je v popisu navedenemu vsaj enakovreden.
V kolikor v poziciji ni navedeno drugače, veljajo kot kriteriji enakovrednosti kot za primer navedenim proizvodom ali storitvam določenega gospodarskega subjekta ali blagovne znamke vse tehnične specifikacije navedenega za posamezne elemente ali pa za sistem, navedene v tehničnih podlogah proizvajalca, katerega posamezni elementi ali pa za sistem je naveden kot primer načina izvedbe in doseganja zahtevane kakovosti.
Cene po e.m. morajo vsebovati:
* vse iz splošnih določil za vse vrste del,
* dodatke za oteževalne okoliščine, razen kadar je v opisu postavke drugače navedeno.
*  v ceni enote je obvezno vključiti dobavo in montažo za pravilno funkcioniranje posameznih sistemov in elementov objekta, navedenih v tem popisu del.
*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opreme.
* Stroške vseh predpisanih kontrol materialov, meritev, atestov in garancij za materiale vgrajene v objekt, stroške nostrifikacije in meritev pooblaščenih institucij, potrebnih za uspešno primopredajo del, pri čemer morajo biti dokumenti obvezno prevedeni v slovenščino in nostrificirani od pooblaščene institucije v RS
* V ceni je zajeta tudi vsa potrebna dokumentacija, ki je potrebna za tehnični pregled objektov in pridobitev uporabnega dovoljenja.
Izvajalec mora pred izvedbo preveriti mere na objektu in jih po potrebi uskladiti. 
Pred izdelavo vseh elementov mora izvajalec oziroma dobavitelj pripraviti vzorce materiala in obdelav, ki jih mora obvezno potrditi projektant.
Vse pohištvo mora poleg zahtev iz projekta odgovarjati tudi zahtevam veljavnih standardov in predpisov glede kvalitete vgrajenega materiala in požarne varnosti.
Vsi koleščki pri pomičnih elementih morajo biti primerni za mehki pod.
Abs trak pri iveralu je d=2mm.</t>
  </si>
  <si>
    <t>SEZNAM OPREME - PRIZIDEK JUG pritličje</t>
  </si>
  <si>
    <t>pregradna medicinska zavesa iz negorljivega medicinskega blaga, na tračnicah integriranih v spuščeni strop, dolžine 210 cm in višine 270 cm (spodnji rob zavese 10 cm nad nivojem tlaka)</t>
  </si>
  <si>
    <t>PL- pregledna stropna luč, tipa Visiano 20-2 C T1 ali ekvivalentno, z dodatnim nosilnim distančnikom za vgradnjo pod spuščeni strop</t>
  </si>
  <si>
    <t xml:space="preserve">Kompletna dobava materiala in izdelava obloge strehe in atike zunanje nadstrešnice, skupaj z vsemi pomožnimi, pripravljalnimi in zaključnimi deli in odri ter vsemi potrebnimi horizontalnimi in vertikalnimi transporti. </t>
  </si>
  <si>
    <t>Opis sistema:
Varovalni sistem kot npr.SafetyPro GuardRail-Tech-90 samonosilni varnostni ograjni sistem, ki se pritrdi brez predora strešne membrane, izdelan iz aluminija kot sistem kolektivne zaščite na ravnih strehah, certificiran v skladu s standardoma EN 13374 in EN ISO 14122-3, z oprijemalom, s kolensko ograjno cevjo in talno letvijo, z ravnimi stebrički ograje (EN 13374: H=110 cm, EN ISO 14122-3: V=118 cm), z dvema 12,5 kg protiutežema na osnovni element, s samovrtalnimi vijaki iz nerjavnega jekla, ki se dostavi in namestiti strokovno ter v skladu s specifikacijami proizvajalca in načrtom namestitve. Dodatna oprema: pritrdilna kapa, vogalni set, priključni set, set z varnostnimi vrati, vogalni set za talne letve, pritrdilna kapa za talne letve (talne letve so obvezne, če je parapet nižji od 15 cm v skladu s standardom EN 13374 ali 10 cm v skladu s standardom EN ISO 14122-3). Varovalni sistem je potrebno vgraditi v skladu s smernicami in z tehničnim načrtom dobavitelja varovalnega sistema. Varovalni sistem je potrebno izdelati in vgraditi v skladu s projektirano razporeditvijo tehnološke opreme na strehi objekta ter smernicami in z tehničnim načrtom dobavitelja varovalnega sistema.</t>
  </si>
  <si>
    <r>
      <t>Dobava in montaža varovalnega sistema za potrebe servisnega vzdrževanja na ravni strehi objekta (</t>
    </r>
    <r>
      <rPr>
        <b/>
        <sz val="10"/>
        <rFont val="Arial Narrow"/>
        <family val="2"/>
      </rPr>
      <t>za oba prizidka</t>
    </r>
    <r>
      <rPr>
        <sz val="10"/>
        <rFont val="Arial Narrow"/>
        <family val="2"/>
      </rPr>
      <t xml:space="preserve">). Montaža sistemske rešitve za ravno streho s TPO folijo in slojem prodca, izvedba po principu varovanja z balastno obtežbo (npr. prodec min. debeline 60 mm). Varovalni sistem kot npr. SAFETY PRO GreenSec za zaščito pred padcem ali ekvivalentno. Skupaj z vsemi pomožnimi, pripravljalnimi in zaključnimi deli in odri ter vsemi potrebnimi horizontalnimi in vertikalnimi transporti. </t>
    </r>
  </si>
  <si>
    <t>Opis sistema:
Kompletna dobava in montaža varovalnega sistema za ravne strehe, za pritrditev osebne varovalne opreme 
proti padcem v globino. Sistem je sestavljen iz sider iz nerjavečega jekla, z zanko, katero je mogoče odstraniti, 
povezovalne jeklenice premera 8mm iz nerjavečega jekla ter amortizerja za kompenzacijo sunkov. Varovalni sistem kot npr. SAFETY PRO green Sec za zaščito pred padcem ali ekvivalentno, za 1+1 osebo, preizkušen v skladu s standardoma CEN/TS 16415:2012 in EN795:2012 z balastnim geotekstilom, vključno s kompozitno osnovno ploščo, ločenim konusnim delom za enostavno vzdrževanje in kasnejša popravila. Vsi kovinski sestavni deli so izdelani iz nerjavečega jekla, s kompletom vpenjalne točke kot samostojno sidrno točko ali s kompletom linijskega sidrišča kot linijski sistem z vpenjalnim drsnikom, ki omogoča prosto gibanje vzdolž vrvi iz nerjavečega jekla s 75 kg/m2 balastnega materiala v suhih razmerah, porazdeljenega po celotni površini geotekstila. Varovalni sistem je potrebno izdelati in vgraditi v skladu s projektirano razporeditvijo tehnološke opreme na strehi objekta ter smernicami in z tehničnim načrtom dobavitelja varovalnega sistema.</t>
  </si>
  <si>
    <t>Komponente:</t>
  </si>
  <si>
    <t>SPGR handrail pressed Ø 45 mm, L =3 m1</t>
  </si>
  <si>
    <t>SPGR kneedrail pressed Ø 35 mm, L =3 m1</t>
  </si>
  <si>
    <t>SPGR couterweight 12,50 kg</t>
  </si>
  <si>
    <t>SPGR railing post straight h 1105 mm</t>
  </si>
  <si>
    <t>SPGR railing post locking plug</t>
  </si>
  <si>
    <t>SPGR base element streight</t>
  </si>
  <si>
    <t>SPGR blocking wedge</t>
  </si>
  <si>
    <t>SPGR self-drilling screw A2 4.8 x 25 mm</t>
  </si>
  <si>
    <t>SPGR self-drilling screw A2 4.8 x 50 mm</t>
  </si>
  <si>
    <t>SPGR plug set</t>
  </si>
  <si>
    <t>SPGR corner set</t>
  </si>
  <si>
    <t>SPGR safety gate set 90° EN13374</t>
  </si>
  <si>
    <t>SPGR washer A2 M5</t>
  </si>
  <si>
    <t>SKUPAJ</t>
  </si>
  <si>
    <t>SafetyPro fix 70 post - C</t>
  </si>
  <si>
    <t>SafetyPro fix concrete fixing set</t>
  </si>
  <si>
    <t>SafetyPro wire anchor head set</t>
  </si>
  <si>
    <t>SafetyPro SS wire D=8 mm, A4, 250 m</t>
  </si>
  <si>
    <t>SafetyPro wire turnbuckle, A4, M12</t>
  </si>
  <si>
    <t>SafetyPro AP head and connector set cast</t>
  </si>
  <si>
    <t>SafetyPro wire thimble</t>
  </si>
  <si>
    <t>SafetyPro wire clamp</t>
  </si>
  <si>
    <t>SafetyPro shrink tube D=9 mm</t>
  </si>
  <si>
    <t>SafetyPro traveller T2</t>
  </si>
  <si>
    <t>SafetyPro fix collar D50 mm, bitumen</t>
  </si>
  <si>
    <t>SafetyPro greenSec platform</t>
  </si>
  <si>
    <t>SafetyPro wire clamb</t>
  </si>
  <si>
    <t>SafetyPro shrink tube d=9 mm</t>
  </si>
  <si>
    <t>NEPREDVIDENA DELA (5%)</t>
  </si>
  <si>
    <t>PRIZIDEK JUG in ZAHOD</t>
  </si>
  <si>
    <t>PRIZIDEK ZAHOD</t>
  </si>
  <si>
    <t>A1.16</t>
  </si>
  <si>
    <t>Končno čiščenje objekta in odnos vsega materiala in opreme z gradbišča, vključno s končnim finim čiščenjem stavbnega pohištva in vseh površin objekta (notranjih in zunanjih). Obračun po 1x tlorisni površini objekta</t>
  </si>
  <si>
    <t>► inženir</t>
  </si>
  <si>
    <t>A1.17</t>
  </si>
  <si>
    <t>A1.18</t>
  </si>
  <si>
    <t>A1.19</t>
  </si>
  <si>
    <t>A1.20</t>
  </si>
  <si>
    <t>A1.21</t>
  </si>
  <si>
    <t>A1.22</t>
  </si>
  <si>
    <t>Ureditev pralne naprave (visokotlačni čistilec, itd) pred izvozom kamionov na javno površino</t>
  </si>
  <si>
    <r>
      <t xml:space="preserve">Izdelava in predaja celotne PID in NOV (v sklopu DZO) dokumentacije predmetne gradnje, za vse faze. Izdelovalec dokumentacije je dolžan naročniku predati štiri tiskane izvode in dva izvoda na digitalnih medijih. Izvajalec del je dolžan dokumentirati vse morebitne spremembe med izvajanjem del in jih po končanih delih predati izdelovalcu PID dokumentacije. V sklopu PID in DZO dokumentacije mora izvajalec predati vse potrebne meritve in dokazila, ki so potrebna za pridobitev uporabnega dovoljenja, vključno z meritvami hrupa in energetsko izkaznico novega stanja objekta </t>
    </r>
    <r>
      <rPr>
        <b/>
        <sz val="10"/>
        <rFont val="Arial Narrow"/>
        <family val="2"/>
      </rPr>
      <t>- OBA PRIZIDKA</t>
    </r>
  </si>
  <si>
    <r>
      <t xml:space="preserve">Izdelava geodetskega posnetka izvedenih del z kompletnim vrisom objekta ter podzemnim katastrom. Posneti je potrebno vse trase in jaške komunalne infrastrukture, vključno z relevantnimi višinami </t>
    </r>
    <r>
      <rPr>
        <b/>
        <sz val="10"/>
        <rFont val="Arial Narrow"/>
        <family val="2"/>
      </rPr>
      <t>- OBA PRIZIDKA</t>
    </r>
  </si>
  <si>
    <r>
      <t>Izdelava elaborata za vpis stavbe in delov stavbe v kataster stavb v skladu z zakonodajo, vključno z vpisom v kataster</t>
    </r>
    <r>
      <rPr>
        <b/>
        <sz val="10"/>
        <rFont val="Arial Narrow"/>
        <family val="2"/>
      </rPr>
      <t xml:space="preserve"> - OBA PRIZIDKA</t>
    </r>
  </si>
  <si>
    <r>
      <t xml:space="preserve">Izvedba projektantskega nadzora za vse faze izvedbe predmetne energetske sanacije in prenove objekta, s prisotnostjo nadzornikov na objektu v celotnem obdobju izvajanja gradnje , v dogovoru z gradbenim nadzorom. </t>
    </r>
    <r>
      <rPr>
        <b/>
        <sz val="10"/>
        <rFont val="Arial Narrow"/>
        <family val="2"/>
      </rPr>
      <t>- OBA PRIZIDKA</t>
    </r>
  </si>
  <si>
    <r>
      <t xml:space="preserve">Izdelava in pridobitev vseh elaboratov za začasno prom. ureditev in uporabo javnih površin, vključno s pridobivanjem soglasja od upravljalca. Vključene so tudi vse ev.takse in odškodnine….ter stroški začasne prometne ureditve in signalizacije. </t>
    </r>
    <r>
      <rPr>
        <b/>
        <sz val="10"/>
        <rFont val="Arial Narrow"/>
        <family val="2"/>
      </rPr>
      <t xml:space="preserve">- OBA PRIZIDKA </t>
    </r>
  </si>
  <si>
    <r>
      <rPr>
        <b/>
        <sz val="10"/>
        <rFont val="Arial Narrow"/>
        <family val="2"/>
      </rPr>
      <t>Komplet organizacija, ureditev in priprava gradbišča v stanje za nemoteno delo, vzdrževanje in demontaža gradbišča</t>
    </r>
    <r>
      <rPr>
        <sz val="10"/>
        <rFont val="Arial Narrow"/>
        <family val="2"/>
      </rPr>
      <t xml:space="preserve">, z vsemi potrebnimi / spremljajočimi deli in materiali, vključno s stroji in napravami, oskrbo z vodo, elektriko, dovoznimi in delovnimi potmi, ograjami, ukrepi za varnost in zdravje pri delu, z deponijami in začasnimi objekti. vzdrževanje v času gradnje in odstranitev po koncu gradnje, izvedba po potrjenem načrtu gradbišča </t>
    </r>
    <r>
      <rPr>
        <b/>
        <sz val="10"/>
        <rFont val="Arial Narrow"/>
        <family val="2"/>
      </rPr>
      <t>- OBA PRIZIDKA</t>
    </r>
  </si>
  <si>
    <r>
      <rPr>
        <b/>
        <sz val="10"/>
        <rFont val="Arial Narrow"/>
        <family val="2"/>
      </rPr>
      <t>GRADBIŠČNA OGRAJA</t>
    </r>
    <r>
      <rPr>
        <sz val="10"/>
        <rFont val="Arial Narrow"/>
        <family val="2"/>
      </rPr>
      <t xml:space="preserve"> iz kovinskih panelov višine 2,00 m s podkonstrukcijo, vrata za osebni dostopa s ključavnico, vrata velikosti do 12,00 m2 (6x2 m) s ključavnico - dobava, postavitev, vzdrževanje, demontaža in odvoz. kompletno z izdelavo potrebnega temelja, vključno z amortizacijo. Natančna izvedba po dogovoru z naročnikom. V dogovoru z uporabnikom in naročnikom definirati in urediti zaščitene koridorje za dostop do prostorov zdravstvenega doma. Koridorji morajo zagotavljati varen dostop do notranjih prostorov obstoječega dela, tako za zaposlne kot tudi uporabnike zdravstvenega doma. Koridorji morajo biti vspostavljeni do končanja del energetske sanacije in nadzidave. Koridorji za pešče morajo biti ograjeni s polnimi paneli. V primeru nevarnosti padca iz višine, morajo imeti koridorji izvedeno tudi zaščitno streho.</t>
    </r>
    <r>
      <rPr>
        <b/>
        <sz val="10"/>
        <rFont val="Arial Narrow"/>
        <family val="2"/>
      </rPr>
      <t xml:space="preserve"> - OBA PRIZIDKA</t>
    </r>
  </si>
  <si>
    <r>
      <t xml:space="preserve">Izdelava, dobava in postavitev gradbiščne table, skladno z Gradbenim zakonom.
- gradbišča  tabla z nosilno jekleno podkonstrukcijo, osvetlitvijo in oznakami, dobava in montaža z vso potrebno jekleno podkonstrukcijo: izvajalec postavi tablo, vsebino table je potrebno uskladiti z naročnikom.  Po prevzemu in končanju del na gradbišču, se tabla skupaj z vsemi elementi demontira in odnese na odpad v kolikor ni več potrebna. prosto stoječa gradbena tabla, montirana na prostostoječo konstrukcijo, ki sestoji iz konstrukcije iz jeklenih stebrov, prečk in opaža, do višine 5 m nad terenom. </t>
    </r>
    <r>
      <rPr>
        <b/>
        <sz val="10"/>
        <rFont val="Arial Narrow"/>
        <family val="2"/>
      </rPr>
      <t>- OBA PRIZIDKA</t>
    </r>
  </si>
  <si>
    <r>
      <t xml:space="preserve">Nabava, dobava in vgrajevanje zmrzlinsko odpornega tamponskega materiala, primernega za plitki izkop, kot nasutje pod temeljno ploščo, v debelini 30,00 cm, z razgrinjanjem, planiranjem in utrjevanjem v plasteh do predpisane zbitosti. Obračun po m3 tampona v utrjenem stanju. </t>
    </r>
    <r>
      <rPr>
        <i/>
        <sz val="10"/>
        <rFont val="Arial Narrow"/>
        <family val="2"/>
      </rPr>
      <t>Dela izvajati po navodilih geomehanika!</t>
    </r>
  </si>
  <si>
    <t>Odvoz izkopanega materiala na stalno deponijo oddaljeno do 15 km, nakladanje je zajeto skupaj z izkopom. V postavki mora biti zajeto tudi plačilo komunalnega prispevka za stalno deponijo. Izvajalec je dolžan nadzoru predložiti evidenčne liste. Količine so računanje v raščenem stanju</t>
  </si>
  <si>
    <t>A2.10</t>
  </si>
  <si>
    <t>A2.11</t>
  </si>
  <si>
    <t>A2.12</t>
  </si>
  <si>
    <t>A2.13</t>
  </si>
  <si>
    <t>A2.14</t>
  </si>
  <si>
    <t>A2.15</t>
  </si>
  <si>
    <t>A2.16</t>
  </si>
  <si>
    <t>A2.17</t>
  </si>
  <si>
    <r>
      <t xml:space="preserve">Geomehanski pregled in nadzor v skladu z GZ: strokovna prisotnost geomehanika v času izvajanja izkopa, utrjevanja  in pregled temeljnih tal pred izvedbo temeljev. V ceni je zajeti vse potrebne obiske geomehanika, vključno z izdelavo končnega poročila </t>
    </r>
    <r>
      <rPr>
        <b/>
        <sz val="10"/>
        <rFont val="Arial Narrow"/>
        <family val="2"/>
      </rPr>
      <t>- OBA PRIZIDKA</t>
    </r>
  </si>
  <si>
    <t>PRESTAVITEV ZASILNEGA IZHODA ZAKLONIŠČA</t>
  </si>
  <si>
    <r>
      <t>Ročno - strojni  izkop celotnega oboda obstoječega zasilnega izhoda, do spodnjega roba talne konstrukcije, ob  zahodni strani obstoječega zdravstvenega doma; vključno z deponiranjem na gradbišču. Stranice izkopa urediti pod naklonom max. 60° in jo zaščititi pred plazenjem zemljine. Na dnu zagotoviti delovno površino, v širini vsaj 80,00 cm</t>
    </r>
    <r>
      <rPr>
        <i/>
        <sz val="10"/>
        <rFont val="Arial CE"/>
        <charset val="238"/>
      </rPr>
      <t xml:space="preserve"> </t>
    </r>
  </si>
  <si>
    <r>
      <t xml:space="preserve">Zasutje gradbene jame po odstranitvi obstoječega zasilnega izhoda, z deponirano zemljino. Jama se zasipa postopoma s sprotnim komprimiranjem od predpisane zbitosti terena. Vključno z vsemi pomožnimi deli ter H in V transporti. </t>
    </r>
    <r>
      <rPr>
        <i/>
        <sz val="10"/>
        <rFont val="Arial Narrow"/>
        <family val="2"/>
      </rPr>
      <t>Dela izvajati po navodilu geologa</t>
    </r>
  </si>
  <si>
    <t>Izravnava površine in priprava podlage za vgradnjo utrjenega nasutja pod temejno ploščo prizidka, vključno z vsemi pomožnimi deli</t>
  </si>
  <si>
    <t>Ročno-strojni široki izkop zemljine za nov zasilni izhod, v terenu III.  in IV. kategoriji,  s  sprotnim  nakladanjem na transportno sredstvo; Odvoz na stalno deponijo - glej postavko A3.9. Količine izkopa so računane v raščenem stanju</t>
  </si>
  <si>
    <t>RUŠITVENA  DELA</t>
  </si>
  <si>
    <t>Popolna rušitev obstoječega zasilnega izhoda zaklonišča, v dolžini cca. 7,00 m1, vključno z diamantnim rezanjem konstrukcije na stiku z ohranjenim delom, vključno z vsemi pomožnimi deli ter transportom gradbenih odpadkov na gradbiščno deponijo.</t>
  </si>
  <si>
    <t>Izveba preboja zunanje AB stene obstoječega jaška zasilnega izhoda na stiku z novim zasilnim izhodom, vključno s prirpavo stranic za vgradnjo trajno elastične vodotesne dilatacije, vključno z vsemi pomožnimi deli ter transportom gradbenih odpadkov na gradbiščno deponijo.</t>
  </si>
  <si>
    <t>Rušitev dela obstoječega AB opornega zidu na območju izvebe novega zasilnega izhoda zaklonišča, v skupni dolžini 10,50 m1,vključno z kovinsko varovalno ograjo ter z vsemi pomožnimi deli in transportom gradbenih odpadkov na gradbiščno deponijo.</t>
  </si>
  <si>
    <t>Kompletna izdelava, dobava in vgradnja betona C20/30, XC2, v nearmirane konstrukcije, prereza do 0.20 m3/m2/m1, vključno z vsemi pomožnimi deli, glajenjem površine za pripravo vgradnje hidorizolacije in transportom do mesta vgrajevanja:</t>
  </si>
  <si>
    <t>►podložni beton temeljne plošče zasilnega izhoda</t>
  </si>
  <si>
    <t>Kompletna izdelava, dobava in vgrajevanje betona   C30/37 XC2 PV-II, v armirane konstrukcije, prereza do 0.30 m3/m2/m1,  vključno z vsemi pomožnimi deli in transportom do mesta vgrajevanja;</t>
  </si>
  <si>
    <t>hidroizolacijski dodatek betonu (deklariran pod EAD 260026-00-0301) z lastnostmi kristalizacije in penetracije ter funkcijo samoceljenja razpok, por in kapilar v betonu Xypex ADMIX C serije:</t>
  </si>
  <si>
    <t>►ab temeljna plošča, d =30,00 cm</t>
  </si>
  <si>
    <t>►ab stene, d =30,00 cm</t>
  </si>
  <si>
    <t>►ab stropna plošča, d =30,00 cm</t>
  </si>
  <si>
    <t>►ab oporni zid nad novim zasilnim izhodom, d =25,00 cm</t>
  </si>
  <si>
    <t>Izdelava opaža ab stene, višine do 1,6 m, skupaj s potrebnim opiranjem, opaženje, razopaženje, čiščenje  in zlaganje po končanih delih. V ceni upoštevati uporabo delovnih odrov!</t>
  </si>
  <si>
    <t>Izdelava opaža ravne ab plošče nad zasilnim izhodom zaklonišča, z opažnimi ploščami in s podporami višine do 2 m, vključno z opažem roba plošče in odprtin v plošči h=30 cm , z vsemi deli z vertikalnimi in horizontalnimi prenosi, opaženje, razopaženje, čiščenje in zlaganje.
V ceni upoštevati uporabo delovnih odrov!</t>
  </si>
  <si>
    <t>Izdelava opaža ab opornega zida, višine do 1,1 m, skupaj s potrebnim opiranjem, opaženje, razopaženje, čiščenje  in zlaganje po končanih delih. V ceni upoštevati uporabo delovnih odrov!</t>
  </si>
  <si>
    <r>
      <t xml:space="preserve">Kompletna izvedba </t>
    </r>
    <r>
      <rPr>
        <i/>
        <u/>
        <sz val="10"/>
        <rFont val="Arial Narrow"/>
        <family val="2"/>
      </rPr>
      <t>horizontalne hidroizolacije temeljnih tal zasilnega izhoda</t>
    </r>
    <r>
      <rPr>
        <sz val="10"/>
        <rFont val="Arial Narrow"/>
        <family val="2"/>
      </rPr>
      <t xml:space="preserve"> z vsemi pomožnimi, pripravljalnimi in zaključnimi deli ter vsemi potrebnimi horizontalnimi in vertikalnimi transporti. Dela izvesti po navodilih proizvajalca. H.I. v sestavi:</t>
    </r>
  </si>
  <si>
    <r>
      <t xml:space="preserve">Kompletna izvedba </t>
    </r>
    <r>
      <rPr>
        <i/>
        <u/>
        <sz val="10"/>
        <rFont val="Arial Narrow"/>
        <family val="2"/>
      </rPr>
      <t>vertikalne hidroizolacije zunanjih sten zasilnega izhoda</t>
    </r>
    <r>
      <rPr>
        <sz val="10"/>
        <rFont val="Arial Narrow"/>
        <family val="2"/>
      </rPr>
      <t xml:space="preserve"> z vsemi pomožnimi, pripravljalnimi in zaključnimi deli ter vsemi potrebnimi horizontalnimi in vertikalnimi transporti. Dela izvesti po navodilih proizvajalca. H.I. v sestavi:</t>
    </r>
  </si>
  <si>
    <t>hidroizolacijska membrana iz fleksibilne vodo-neprepustne membrane, na podlagi kombinacije navzkrižno laminirane HDPE nosilne folije in samolepljive bitumenske zmesi, tipa Bithutene 4000/S ali ekvivalentno</t>
  </si>
  <si>
    <r>
      <t xml:space="preserve">Kompletna izvedba </t>
    </r>
    <r>
      <rPr>
        <i/>
        <u/>
        <sz val="10"/>
        <rFont val="Arial Narrow"/>
        <family val="2"/>
      </rPr>
      <t>vertikalne hidroizolacije strehe zasilnega izhoda</t>
    </r>
    <r>
      <rPr>
        <sz val="10"/>
        <rFont val="Arial Narrow"/>
        <family val="2"/>
      </rPr>
      <t xml:space="preserve"> z vsemi pomožnimi, pripravljalnimi in zaključnimi deli ter vsemi potrebnimi horizontalnimi in vertikalnimi transporti. Dela izvesti po navodilih proizvajalca. H.I. v sestavi:</t>
    </r>
  </si>
  <si>
    <t>Nabava,  dobava  in vgradnja toplotne izolacije po zunanjem obodu zasilnega izhoda, kot zaščita hidroizolacije,  deb. d=5 cm, iz ekstrudiranega polistirena z gladko površino in z robovi, obdelanimi v obliki črke L, tlačne trdnosti min. 300 kPa, λmax = 0,035 W/mK, npr. Fibran XPS300L, vključno z vsemi pomožnimi, pripravljalnimi in zaključnimi deli ter  vsemi  potrebnimi horizontalnimi in vertikalnimi transporti</t>
  </si>
  <si>
    <t>Nabava,  dobava  in vgradnja ločilnega sloja iz čepaste folije tipa Tefond ali ekvivalentno, kot zaščita toplotne izolacije po zunanjem obodu zasilnega izhoda, vključno z vsemi pomožnimi, pripravljalnimi in zaključnimi deli ter  vsemi  potrebnimi horizontalnimi in vertikalnimi transporti</t>
  </si>
  <si>
    <t>Nabava,  dobava  in vgradnja gibljivega vodotesnega trajnoelastičnega dilatacijskega traka, na stiku obstoječe konstrukcije zaklonišča in novega zasilnega izhoda, ki omogoča večje pomike in je primeren za vgradnjo v terenu, vljučno s pripravo betonske podlage, ki mora biti trdna in čista - brez maščob in olj. Dilatacijski trak se vgradi s pomočjo epoksidenga lepila in valjčka, vključno z vsemi pomožnimi, pripravljalnimi in zaključnimi deli ter  vsemi  potrebnimi horizontalnimi in vertikalnimi transporti</t>
  </si>
  <si>
    <t>Nabava,  dobava  in vgradnja jeklenega vodotesnega varnostnega pokrova  jaška zasilnega izhoda, ki mora biti skonstruiran tako, da ne prihaja do kondenzacije, vključno z jeklenim okvirjem, ki je sidran v betonsko konstrukcijo jaška ter min. 2 nasadili za odpiranje. Pokrov mora omogočati odpiranje in zapiranje zgolj z notranje strani, protivlomne izvedbe, vključno z vsemi pomožnimi, pripravljalnimi in zaključnimi deli ter  vsemi  potrebnimi horizontalnimi in vertikalnimi transporti. Celoten pokrov vročecinkan in barvan RAL 9006</t>
  </si>
  <si>
    <t>Nabava,  dobava  in vgradnja sesalnega priključnega cevovoda iz brezšivne jeklene cevi Ø200 z lokom cca 45° in prirobnico ter zaščito pred vdorom meterone vode ter protimrčesno zaščito, skupne višine do 1,50 m, vključno z izvedbo preboja v izhodni jašek, fiksiranja in obbetoniranja ter hidroizolacije,  vsemi pomožnimi, pripravljalnimi in zaključnimi deli ter  vsemi  potrebnimi horizontalnimi in vertikalnimi transporti. Celoten priključni cevovod vročecinkan in barvan RAL 9006</t>
  </si>
  <si>
    <t>A/2.1.0</t>
  </si>
  <si>
    <t>A2.1.1</t>
  </si>
  <si>
    <t>A2.1.2</t>
  </si>
  <si>
    <t>A2.1.3</t>
  </si>
  <si>
    <t>A2.1.4</t>
  </si>
  <si>
    <t>A2.1.5</t>
  </si>
  <si>
    <t>A2.1.6</t>
  </si>
  <si>
    <t>A2.1.7</t>
  </si>
  <si>
    <t>A2.1.8</t>
  </si>
  <si>
    <t>A2.1.9</t>
  </si>
  <si>
    <t>A2.1.10</t>
  </si>
  <si>
    <t>A2.1.11</t>
  </si>
  <si>
    <t>A2.1.12</t>
  </si>
  <si>
    <t>A2.1.13</t>
  </si>
  <si>
    <t>A2.1.14</t>
  </si>
  <si>
    <t>A2.1.15</t>
  </si>
  <si>
    <t>A2.1.16</t>
  </si>
  <si>
    <t>A2.1.17</t>
  </si>
  <si>
    <t>A2.1.18</t>
  </si>
  <si>
    <t>A2.1.19</t>
  </si>
  <si>
    <t>A2.1.20</t>
  </si>
  <si>
    <t>A2.1.21</t>
  </si>
  <si>
    <t>A2.1.22</t>
  </si>
  <si>
    <t>A2.1.23</t>
  </si>
  <si>
    <t>A2.1.24</t>
  </si>
  <si>
    <t>A2.1.25</t>
  </si>
  <si>
    <t>A2.1.26</t>
  </si>
  <si>
    <t>A2.1.27</t>
  </si>
  <si>
    <t>A2.1.28</t>
  </si>
  <si>
    <t>Nabava,  dobava  in vgradnja dostopne vertikalne lestve za dostop do izhodne lopute, višine 2,50 m, vključno z  vsemi pomožnimi, pripravljalnimi in zaključnimi deli ter  vsemi  potrebnimi horizontalnimi in vertikalnimi transporti. Celotna ograja vročecinkana in barvana RAL 9006</t>
  </si>
  <si>
    <t>Splošna določila za prestavitev zasilnega izhoda :</t>
  </si>
  <si>
    <t xml:space="preserve"> - glej ustrezne pripadajoče zavihke</t>
  </si>
  <si>
    <t>A2.1.0</t>
  </si>
  <si>
    <t>PRESTAVITEV ZASILNEGA IZHODA</t>
  </si>
  <si>
    <t>A2.2.0</t>
  </si>
  <si>
    <t>RUŠITVENA DELA</t>
  </si>
  <si>
    <t>A/2.2.0</t>
  </si>
  <si>
    <t>Splošna določila za rušitvena dela :</t>
  </si>
  <si>
    <r>
      <rPr>
        <b/>
        <sz val="9"/>
        <color rgb="FF000000"/>
        <rFont val="Arial Narrow"/>
        <family val="2"/>
      </rPr>
      <t>V enotnih cenah posamezne postavke morajo biti zajeti stroški:</t>
    </r>
    <r>
      <rPr>
        <sz val="9"/>
        <color indexed="8"/>
        <rFont val="Arial Narrow"/>
        <family val="2"/>
      </rPr>
      <t xml:space="preserve">
• vse obveznosti, ki izhajajo iz splošnih in posebnih zahtev
• vse obveznosti, kot izhajajo iz elaborata za ravnanje z gradbenimi odpadki
• izvedbo vseh pripravljalnih del za rušenje
• izvedbo zaščite okoliških objektov in okolice pred vplivi rušenja
• izvajanje ukrepov za zaščito pred prašenjem, hrupom in podobnih ukrepov
• izvedbo vseh potrebnih del povezanih z demontažo, iznosi, prenosi, začasnim skladiščenjem za vse odstranitve, ki so predvidene v posamezni postavki
• vse interne transporte, premete in ostalo manipulacijo z materialom, ki nastaja pri rušitvah pred odvozom
• ločevanje in ločeno zbiranje gradbenih odpadkov na gradbišču
• nakladanje, transport v deponijo
• oddaja v pristojni deponiji s plačilom vseh taks
• za material, ki se uporabi na gradišču, vse stroške predelave materiala (mletje,...) skladno z namenom, za katerega bo material uporabljen</t>
    </r>
  </si>
  <si>
    <t>• za nevarne odpadke (npr. azbest, PCB-ji,...)mora izvajalec zagotoviti usposobljeno osebje z ustreznimi dovoljenji za izvedbo tovrstnih del (npr. za odstranjevanje azbesta okoljevarstveno dovoljenje,...
• ukrepi zaščite nevarnih odpadkov med interno manipulacijo, nakladanjem, transportom in razkladanjem
• oddajo nevarnih odpadkov v registrirana odlagališča vključno s stroški transporta in plačilom vseh pristojbin</t>
  </si>
  <si>
    <r>
      <rPr>
        <b/>
        <sz val="9"/>
        <color rgb="FF000000"/>
        <rFont val="Arial Narrow"/>
        <family val="2"/>
      </rPr>
      <t>Posebne zahteve:</t>
    </r>
    <r>
      <rPr>
        <sz val="9"/>
        <color indexed="8"/>
        <rFont val="Arial Narrow"/>
        <family val="2"/>
      </rPr>
      <t xml:space="preserve">
• gradbeni odpadki se morajo na gradbišču začasno skladiščiti ločeno po posameznih vrstah s klasifikacijskega seznama odpadkov
• če gradbenih odpadkov ni mogoče začasno skladiščiti na gradbišču, mora izvajalec zagotoviti, da se gradbene  odpadke odlaga neposredno po nastanku v zabojnike, ki so prirejeni za odvoz gradbenih odpadkov brez prekladanja.
• če pri rekonstrukciji ali odstranitvi objekta ni mogoče preprečiti mešanja gradbenih odpadkov, mora izvajalec zagotoviti, da se pred rekonstrukcijo ali odstranitvijo objekta odstranijo iz objekta nevarni gradbeni odpadki
• izvajalec mora zagotoviti oddajo gradbenih odpadkov zbiralcu gradbenih odpadkov ali izvajalcu obdelave teh odpadkov.
• izvajalec mora zagotoviti naročilo za prevzem gradbenih odpadkov pred začetkom izvajanja gradbenih del, to pa dokaže z naročilom za prevzem gradbenih odpadkov ali z naročilom za obdelavo odpadkov. Iz naročila za prevzem gradbenih odpadkov morajo biti razvidni podatki o prevzemniku, klasifikacijska številka gradbenih odpadkov, ocenjena količina nastalih gradbenih odpadkov, naslov gradbišča, ki ga zadeva prevzem gradbenih odpadkov, in podatki o gradbenem dovoljenju.
• izvajalec mora ob oddaji vsake pošiljke gradbenih odpadkov pridobiti od prevzemnika odpadkov izpolnjen evidenčni list in voditi evidenco o vrstah in količinah nastalih gradbenih odpadkov v skladu s predpisom, ki ureja ravnanje z odpadki, ali pa mora za to pooblastiti enega od izvajalcev del.
• pri rušenju je potrebno omejiti prašenje okolice z sprotnim močenjem rušenih konstrukcij in izvajati ostale ukrepe za omilitev vplivov rušenja na okolje
• izvajalec mora upoštevati vsebino elaborata ravnanja z gradbenimi odpadki
• skladno z določili elaborata se lahko del ustreznih in nekontaminiranih odpadkov uporabi na samem gradbišču. Za ta dela mora izvajalec podati tehnološki elaborat.
• izvajalec mora v času izvajanja del zagotavljati stalno nemoteno delo in delovanje celotnega objekta. Predhodno se mora z uporabnikom objekta dogovoriti in uskladiti režim morebitnih izklopov instalacij, električne energije … v obliki zapisnika ob uvedbi v delo.
• Izvajalec mora izdelati in zagotoviti takšno vrsto zaščite objekta, prostorov..., katera v popolnosti preprečuje onesnaževanje objekta ali njegovih delov v času izvajanja del (prah, odpadki, hrup...)                                            • dela, ki povzročajo hrup ali tresljaje se morajo izvajati v časovnih terminih, ki so dogovorjeni z uporabnikom v obliki zapisnika skladno ob uvedbi v delo in potrjenega terminskega plana</t>
    </r>
  </si>
  <si>
    <r>
      <rPr>
        <b/>
        <sz val="9"/>
        <color rgb="FF000000"/>
        <rFont val="Arial Narrow"/>
        <family val="2"/>
      </rPr>
      <t>Način obračuna:</t>
    </r>
    <r>
      <rPr>
        <sz val="9"/>
        <color indexed="8"/>
        <rFont val="Arial Narrow"/>
        <family val="2"/>
      </rPr>
      <t xml:space="preserve">
• obračun je se izvaja v ustrezni enoti mere, kot je v popisu (kos, m1m m2, m3)
• izračuni pomenijo enoto mere v stanju pred rušitvijo
• izvajalec ni upravičen do popravkov enot zaradi raztrosa od rušitev materiala, pač pa mora to dejstvo primerno vključiti v ceno.</t>
    </r>
  </si>
  <si>
    <t>Celotna demontaža elementa stavbnega pohištva z senčili in okenskimi policami, na območju navezave obstoječega dela na novi južni prizidek, velikosti cca. 200 x 200 cm, vključno z odnosom na gradbiščno deponijo. Vključno z vsemi pomožnimi deli ter H in V transportom.</t>
  </si>
  <si>
    <t>Celotna demontaža elementa stavbnega pohištva z senčili in okenskimi policami, na območju navezave obstoječega dela na novi južni prizidek, velikosti cca. 70 x 80 cm, vključno z odnosom na gradbiščno deponijo. Vključno z vsemi pomožnimi deli ter H in V transportom.</t>
  </si>
  <si>
    <t>A2.2.1</t>
  </si>
  <si>
    <t>A2.2.2</t>
  </si>
  <si>
    <t>A2.2.3</t>
  </si>
  <si>
    <t>A2.2.4</t>
  </si>
  <si>
    <t>A2.2.5</t>
  </si>
  <si>
    <t>Delna rušitev betonskega podesta na JZ vogalu obstoječega dela ZD, za potrebe izvedbe novih svetlobnikov kletne etaže prizidka. Podest se skrajša za 145 cm, v njegovi celotni širini 2,00 cm, vključno z vsemi pomožnimi deli in potrebnim materialom, z H in V transportom in odnosom gradbenih odpadkov na gradbiščno deponijo</t>
  </si>
  <si>
    <t>Delna rušitev in predelava ostrešja in strehe na južni strani obstoječega dela ZD, s prilagoditvijo navezave na novi južni prizidek. Strehi je potrebno skrajšati napušč, tako da se odstranijo skrajni širovci, skrajšajo lege, delno strešna kritina in izvede nova čelna obroba. vključno z vsemi pomožnimi deli in vsem potrebnim materialom, z H in V transportom in odnosom gradbenih odpadkov na gradbiščno deponijo</t>
  </si>
  <si>
    <t>Razširitev preboja južne fasade obstoječega dela ZD, na območju navezave na nov prizidek, s prilagoditvijo navezave veznga hodnika in gradbeno sanacijo špalet preboja, vključno z vsemi pomožnimi deli ter potrebnim materialom in H in V transportom in odnosom gradbenih odpadkov na gradbiščno deponijo</t>
  </si>
  <si>
    <t>A2.2.6</t>
  </si>
  <si>
    <t>A2.2.7</t>
  </si>
  <si>
    <t>Kompletna demontaža celotne nadstrešnice podesta na zahodni strani južnega trakta obstoječega ZD, vključno z vso nosilno konstrukcijo in z vsemi pomožnimi deli in potrebnim materialom, z H in V transportom in odnosom gradbenih odpadkov na gradbiščno deponijo</t>
  </si>
  <si>
    <t>Kompletna demontaža celotne strehe zahodnega aneksa obstoječega ZD, vključno z vso nosilno konstrukcijo, čelnimi stenami in z vsemi pomožnimi deli in potrebnim materialom, z H in V transportom in odnosom gradbenih odpadkov na gradbiščno deponijo</t>
  </si>
  <si>
    <t>A2.2.8</t>
  </si>
  <si>
    <t>A2.2.9</t>
  </si>
  <si>
    <t>A2.2.10</t>
  </si>
  <si>
    <t>Celotna demontaža elementa notranjega stavbnega pohištva (krila in podboji), na območju navezave obstoječega dela na novi južni prizidek, velikosti do cca. 110 x 210 cm, vključno z odnosom na gradbiščno deponijo. Vključno z vsemi pomožnimi deli ter H in V transportom.</t>
  </si>
  <si>
    <t>Celotna demontaža elementa stavbnega pohištva z senčili in okenskimi policami, na območju zahodnega prizidka, velikosti cca. 150 x 190 cm, vključno z odnosom na gradbiščno deponijo. Vključno z vsemi pomožnimi deli ter H in V transportom.</t>
  </si>
  <si>
    <t>Celotna demontaža elementa stavbnega pohištva z senčili in okenskimi policami, na območju zahodnega prizidka, velikosti cca. 110 x 190 cm, vključno z odnosom na gradbiščno deponijo. Vključno z vsemi pomožnimi deli ter H in V transportom.</t>
  </si>
  <si>
    <t>Celotna demontaža elementa notranjega stavbnega pohištva (krila in podboji), na območju navezave obstoječega dela na novi južni prizidek, velikosti do cca. 210 x 240 cm, vključno z odnosom na gradbiščno deponijo. Vključno z vsemi pomožnimi deli ter H in V transportom.</t>
  </si>
  <si>
    <t>A2.2.11</t>
  </si>
  <si>
    <t>A2.2.12</t>
  </si>
  <si>
    <t>Rušitev celotne grajene konstrukcije zahodnega aneksa ZD, vključno z medetažno ploščo obodnimi in notranjimi nosilnimi in predelnimi zidovi in temeljno ploščo. Vključno z vsemi pomožnimi deli in materialom, H in V transportom.ter odnosom na gradbiščno deponijo. V času rušitve je potrebno predvideti vse zaščitne ukrepe, ki oso potrebni za zagotavljanje varnosti prostalega dela objekta in protiprašne zaščite,ki bo preprečevala prašenje okolice in notranjih prostorov ZD, ki morajo ves čas rušitve in gradnje delovati nemoteno. Po končanih rušitvenih delih je potrebno območje ustrezno ščistiti in pripraviti za izgradnjo predvidenega zahodnega prizidka.</t>
  </si>
  <si>
    <t>Kompletna izdelava, dobava in vgrajevanje betona   C30/37 XC2 PV-II, v armirane konstrukcije, prereza do 0.35 m3/m2/m1,  vključno z vsemi pomožnimi deli in transportom do mesta vgrajevanja;</t>
  </si>
  <si>
    <t>►ab razbremenilna plošča nad obstoječim delom zasilnega izhoda zaklonišča, v območju zahodnega prizidka, d =35,00 cm</t>
  </si>
  <si>
    <t xml:space="preserve">Izdelava opaža roba razbremenilne ab plošče nad zasilnim izhodom zaklonišča v območju zahodnega prizidka, z opažnimi ploščami in s podporami višine do 0,40 m , z vsemi deli z vertikalnimi in horizontalnimi prenosi, opaženje, razopaženje, čiščenje in zlaganje.
</t>
  </si>
  <si>
    <t>Nabava,  dobava  in vgradnja toplotne izolacije nad razbremenilno ploščo, kot zaščita preobremenitve ,  skupne deb. d=35 cm, iz ekstrudiranega polistirena z gladko površino in z robovi, obdelanimi v obliki črke L, tlačne trdnosti min. 300 kPa, λmax = 0,035 W/mK, npr. Fibran XPS300L, vključno z vsemi pomožnimi, pripravljalnimi in zaključnimi deli ter  vsemi  potrebnimi horizontalnimi in vertikalnimi transporti</t>
  </si>
  <si>
    <t>A2.1.29</t>
  </si>
  <si>
    <t>A2.1.30</t>
  </si>
  <si>
    <t>A2.1.31</t>
  </si>
  <si>
    <t>A2.2.13</t>
  </si>
  <si>
    <t>Celotna demontaža elementa stavbnega pohištva z senčili in okenskimi policami, na območju veznega hodnika zahodnega prizidka, v 1. nadstropju, velikosti cca. 110 x 190 cm, vključno z odnosom na gradbiščno deponijo. Vključno z vsemi pomožnimi deli ter H in V transportom.</t>
  </si>
  <si>
    <t>Kompletna izvedba preboja obodne stene na območju veznega hodnika zahodnega prizidka, v 1. nadstropju. Potrebno je v celoti porušiti parpaetni zid, AB steber med okenskima odprtinama, pripraviti ležišče za vgradnjo prefabricirane preklade in gradbeno sanirati špalete preboja, vključno z vsemi pomožnimi deli ter potrebnim materialom in H in V transportom in odnosom gradbenih odpadkov na gradbiščno deponijo</t>
  </si>
  <si>
    <t>A2.2.14</t>
  </si>
  <si>
    <t>Delna rušitev in predelava ostrešja in strehe na zahodni strani obstoječega dela ZD, za ureditev dostopa na streho zahodnega prizidka. Potrebno je delno ostraniti ostrešje in kritino, v širini 2,00 cm in porušiti parapetni zid ostrešja, vključno z vsemi pomožnimi deli in vsem potrebnim materialom, z H in V transportom in odnosom gradbenih odpadkov na gradbiščno deponijo</t>
  </si>
  <si>
    <t>A2.2.15</t>
  </si>
  <si>
    <r>
      <t xml:space="preserve">Kompletna izvedba </t>
    </r>
    <r>
      <rPr>
        <i/>
        <u/>
        <sz val="10"/>
        <rFont val="Arial Narrow"/>
        <family val="2"/>
      </rPr>
      <t>horizontalne hidroizolacije temeljnih tal</t>
    </r>
    <r>
      <rPr>
        <sz val="10"/>
        <rFont val="Arial Narrow"/>
        <family val="2"/>
      </rPr>
      <t xml:space="preserve"> z vsemi pomožnimi, pripravljalnimi in zaključnimi deli ter vsemi potrebnimi horizontalnimi in vertikalnimi transporti. Dela izvesti po navodilih proizvajalca. H.I. v sestavi:</t>
    </r>
  </si>
  <si>
    <t>Nabava, dobava in zidanje  podpornih zidov poglobitve temeljne plošče - protizmrzlinski zob, kot podlaga za vgradnjo toplotne in hidroizolacije, s porobeton bloketi (Ytong-Xella) deb. 15,00 cm z YTONG tankoslojno lepilno malto, vključno z vsemi pripravljalnimi, pomožnimi in zaključnimi deli, V in H transporti ter potrebnimi delovnimi odri. Dela izvesti po navodilih proizvajalca porobeton zidakov</t>
  </si>
  <si>
    <t>Nabava,  dobava  in vgradnja toplotne izolacije na notranji strani protizmrzlnskega zoba,  deb. d=10,00 cm, iz ekstrudiranega polistirena z gladko površino in z robovi, obdelanimi v obliki črke L, tlačne trdnosti min. 300 kPa, λmax = 0,035 W/mK, npr. Fibran XPS300L, vključno z vsemi pomožnimi, pripravljalnimi in zaključnimi deli ter  vsemi  potrebnimi horizontalnimi in vertikalnimi transporti</t>
  </si>
  <si>
    <t>Nabava,  dobava  in vgradnja toplotne izolacije na spodnji strani protizmrzlnskega zoba,  deb. d=5,00 cm, iz ekstrudiranega polistirena z gladko površino in z robovi, obdelanimi v obliki črke L, tlačne trdnosti min. 300 kPa, λmax = 0,035 W/mK, npr. Fibran XPS500L, vključno z vsemi pomožnimi, pripravljalnimi in zaključnimi deli ter  vsemi  potrebnimi horizontalnimi in vertikalnimi transporti</t>
  </si>
  <si>
    <r>
      <t xml:space="preserve">Kompletna izvedba </t>
    </r>
    <r>
      <rPr>
        <i/>
        <u/>
        <sz val="10"/>
        <rFont val="Arial Narrow"/>
        <family val="2"/>
      </rPr>
      <t>vertikalne hidroizolacije obodnih zidov objekta na stiku z obstoječim objektom ,</t>
    </r>
    <r>
      <rPr>
        <sz val="10"/>
        <rFont val="Arial Narrow"/>
        <family val="2"/>
      </rPr>
      <t xml:space="preserve"> z vsemi pomožnimi, pripravljalnimi in zaključnimi deli ter vsemi potrebnimi horizontalnimi in vertikalnimi transporti. Vključno z vsemio preklopi in polno varjeno navezavo na horizontalno hidroitzolacijo temeljne plošče. Dela izvesti po navodilih proizvajalca. H.I. v sestavi:</t>
    </r>
  </si>
  <si>
    <t>en sloj hitrosušečega premaza na osnovi topil tipa Bituthene Primer 2 ali ekvivalentno na ustrezno pripravljeno podlago, suha ravna podlaga, suha, primerna za nanos bitumenske hidroizolacije</t>
  </si>
  <si>
    <t xml:space="preserve">Nabava,  dobava  in vgradnja  toplotne izolacije v dilatacijo med prizidkom in obstoječim delom,  deb. d=5,00 cm, iz ekstrudiranega polistirena z gladko površino in z robovi, obdelanimi v obliki črke L, tlačne trdnosti min. 300 kPa, λmax = 0,035 W/mK, npr. Fibran XPS300L, vključno z vsemi pomožnimi, pripravljalnimi in zaključnimi deli ter  vsemi  potrebnimi horizontalnimi in vertikalnimi transporti. </t>
  </si>
  <si>
    <t>Nabava, dobava in zidanje opečnih  zidov debeline 20 cm, z uporabo porozirane opeke tipa Wienerberger Porotherm 20 ali ekvivalentno in podaljšane malte 1:2:6. V ceno so vključene tudi vmesne in zaključne horizontalne AB vezi ter vso pomožno in zaključno delo in material, vključno z V in H transporti ter potrebnimi delovnimi odri</t>
  </si>
  <si>
    <t xml:space="preserve">Kompletna izvedba površinske obdelave predhodno pobrušenih ab sten (brušenje upoštevati v ceni): pobrušene izbokline, zapolnjena segregacijska gnezda, izravnava stene predvidena s cementno gladilno maso (npr. Mapei Monofinish, Kema Kemaglet G, Röfix BLS ali enakovredno), z vsemi potrebnimi odri in transporti ter z vsemi potrebnimi pomožnimi deli.
V ceni upoštevati predhodno izvedbo impregnacije (kontaktni premaz): akrilna emulzija, razredčena z vodo 1:1!
</t>
  </si>
  <si>
    <t>Nabava, dobava in vgradnja prefabricirane prednapete opečne preklade, dolžine 250,00 cm in širine 20,00 cm, vključno z vsem pomožnim delom in materialom, vključno z V in H transporti ter potrebnimi delovnimi odri</t>
  </si>
  <si>
    <t>A6.20</t>
  </si>
  <si>
    <t>A6.21</t>
  </si>
  <si>
    <t>A6.22</t>
  </si>
  <si>
    <t>A6.23</t>
  </si>
  <si>
    <t>A6.24</t>
  </si>
  <si>
    <t>A6.25</t>
  </si>
  <si>
    <t>A6.26</t>
  </si>
  <si>
    <t>A6.27</t>
  </si>
  <si>
    <t>A6.28</t>
  </si>
  <si>
    <t>A6.29</t>
  </si>
  <si>
    <t>A6.30</t>
  </si>
  <si>
    <t>A6.31</t>
  </si>
  <si>
    <t>A6.32</t>
  </si>
  <si>
    <t>A6.33</t>
  </si>
  <si>
    <t>A6.34</t>
  </si>
  <si>
    <t>A6.35</t>
  </si>
  <si>
    <t>A6.36</t>
  </si>
  <si>
    <t>►podložni beton temeljne plošče in protizmrzlinskega zoba</t>
  </si>
  <si>
    <t>►ab protizmrzlinski zob, d =60,00 cm</t>
  </si>
  <si>
    <t>►ab temeljna plošča, d =35,00 cm</t>
  </si>
  <si>
    <t>Kompletna izdelava, dobava in vgrajevanje betona C25/30, XC1, v armirane konstrukcije, prereza do 0.20  m3/m2/m1, vključno z vsemi pomožnimi deli in transportom do mesta vgrajevanja:</t>
  </si>
  <si>
    <t>►ab pravokotni steber pritličje 40/25 cm</t>
  </si>
  <si>
    <t>►ab plošča nad pritličjem d=18,00 cm</t>
  </si>
  <si>
    <t>►ab plošča nad pritličjem d=25,00 cm</t>
  </si>
  <si>
    <t>Kompletna izdelava, dobava in vgrajevanje betona C25/30, XC1, v armirane konstrukcije, prereza do 0.20 m3/m2/m1, vključno z vsemi pomožnimi deli in transportom do mesta vgrajevanja:</t>
  </si>
  <si>
    <t>►ab pravokotni steber 1. nadstropje 40/25 cm</t>
  </si>
  <si>
    <t>►ab plošča nad 1. nadstropjem d = 18,00 cm</t>
  </si>
  <si>
    <t>►ab atika streha</t>
  </si>
  <si>
    <t>►ab temelj opečnega zidu nadstrešnice vhoda lekarne</t>
  </si>
  <si>
    <t>►ab podest s stopnicami in klančino pred vhodom v lekarno</t>
  </si>
  <si>
    <t>Kompletna izdelava, dobava in vgrajevanje betona   C30/37 XC2 PV-II, v armirane konstrukcije, prereza nad 0.50 m3/m2/m1,  vključno z vsemi poglobitvami ter pomožnimi deli in transportom do mesta vgrajevanja;</t>
  </si>
  <si>
    <t>►zunanji podest s stopnicami in klančino</t>
  </si>
  <si>
    <t>A4.32</t>
  </si>
  <si>
    <t>A4.33</t>
  </si>
  <si>
    <t>A4.34</t>
  </si>
  <si>
    <t>A4.35</t>
  </si>
  <si>
    <t>A4.36</t>
  </si>
  <si>
    <t>A4.37</t>
  </si>
  <si>
    <t>A4.38</t>
  </si>
  <si>
    <t>A4.39</t>
  </si>
  <si>
    <t>A4.40</t>
  </si>
  <si>
    <t>A4.41</t>
  </si>
  <si>
    <t>A4.42</t>
  </si>
  <si>
    <t>A4.43</t>
  </si>
  <si>
    <t>A4.44</t>
  </si>
  <si>
    <t>A4.45</t>
  </si>
  <si>
    <t>A4.46</t>
  </si>
  <si>
    <t>A4.47</t>
  </si>
  <si>
    <t>A4.48</t>
  </si>
  <si>
    <t>Izdelava opaža protizmrzlinskega zoba, skupaj s potrebnim opiranjem; opaženje, razopaženje, čiščenje in zlaganjem po konačnih delih</t>
  </si>
  <si>
    <t>Izdelava opaža ab stene, višine do 3,0 m, skupaj s potrebnim opiranjem, opaženje, razopaženje, čiščenje  in zlaganje po končanih delih. V ceni upoštevati uporabo delovnih odrov!</t>
  </si>
  <si>
    <t>Izdelava opaža ab steber, višine do 3,0 m, skupaj s potrebnim opiranjem, opaženje, razopaženje, čiščenje  in zlaganje po končanih delih. V ceni upoštevati uporabo delovnih odrov!</t>
  </si>
  <si>
    <t>Izdelava opaža ravne ab etažne plošče z upoštevanjem preskoka opaža zaradi različne debeline plošče, z opažnimi ploščami in s podporami višine do 3 m, vključno z opažem roba plošče in odprtin v plošči do h=25 cm , z vsemi deli z vertikalnimi in horizontalnimi prenosi, opaženje, razopaženje, čiščenje in zlaganje.
V ceni upoštevati uporabo delovnih odrov!</t>
  </si>
  <si>
    <t>Izdelava opaža ravne ab etažne plošče, z opažnimi ploščami in s podporami višine do 3,50 m, vključno z opažem roba plošče in odprtin v plošči do h=20 cm , z vsemi deli z vertikalnimi in horizontalnimi prenosi, opaženje, razopaženje, čiščenje in zlaganje.
V ceni upoštevati uporabo delovnih odrov!</t>
  </si>
  <si>
    <t>Izdelava opaža ab atike strehe, višine do 1,00 m, skupaj s potrebnim opiranjem, opaženje, razopaženje, čiščenje  in zlaganje po končanih delih. V ceni upoštevati uporabo delovnih odrov!</t>
  </si>
  <si>
    <t>Izdelava opaža betonskega podesta s stopnicami in klančino na vhodu lekarne, skupaj s potrebnim opiranjem, opaženje, razopaženje, čiščenje  in zlaganje po končanih delih. V ceni upoštevati uporabo delovnih odrov!</t>
  </si>
  <si>
    <t>Izdelava opaža temelja čelne opečne stene nadstrešnice nad vhodom v lekarno, skupaj s potrebnim opiranjem, opaženje, razopaženje, čiščenje  in zlaganje po končanih delih. V ceni upoštevati uporabo delovnih odrov!</t>
  </si>
  <si>
    <t>A5.25</t>
  </si>
  <si>
    <t>A5.26</t>
  </si>
  <si>
    <t>A5.27</t>
  </si>
  <si>
    <t>A5.28</t>
  </si>
  <si>
    <t>A5.29</t>
  </si>
  <si>
    <t>A5.30</t>
  </si>
  <si>
    <t>A5.31</t>
  </si>
  <si>
    <t>A5.32</t>
  </si>
  <si>
    <t>A5.33</t>
  </si>
  <si>
    <t>A5.34</t>
  </si>
  <si>
    <t>A5.35</t>
  </si>
  <si>
    <t>A5.36</t>
  </si>
  <si>
    <t>A5.37</t>
  </si>
  <si>
    <t>Škatlaste nosine stebre podesta je potrebno v celoti zaponiti s poliuretansko ekspanzijsko peno, da se prepreči vdor hladnega zraka v notranjost strešne izolacije.</t>
  </si>
  <si>
    <t>B1.40</t>
  </si>
  <si>
    <t>B1.41</t>
  </si>
  <si>
    <t xml:space="preserve"> - podkonstrukcija poglobljene žlote in ploščate pocinkane pločevine, min. debeline 1,00 m, razvite širine 27,00 cm, vključno z vsem pritrdilnim materialom
</t>
  </si>
  <si>
    <t xml:space="preserve">Kompletna  dobava in vgradnja ogrevalnega kabla v žloto zunanje nadstrešnice nad vhodom lekarne, vključno z regulatororjem, temperaturnim tipalom in priključitvijo na interno električno omrežje, skupaj z vsemi pomožnimi, pripravljalnimi in zaključnimi deli in odri ter vsemi potrebnimi horizontalnimi in vertikalnimi transporti. </t>
  </si>
  <si>
    <t xml:space="preserve">Kompletna  dobava in vgradnja ogrevalnega kabla v žloto zunanje nadstrešnice prizidka, vključno z regulatororjem, temperaturnim tipalom in priključitvijo na interno električno omrežje, skupaj z vsemi pomožnimi, pripravljalnimi in zaključnimi deli in odri ter vsemi potrebnimi horizontalnimi in vertikalnimi transporti. </t>
  </si>
  <si>
    <t>Kompletna izvedba preboj atike in izvedba nerjavnega varnostnega preliva s strehe prostora klimatov sever, notranji premera fi40 mm, skupaj z vsemi pomožnimi, pripravljalnimi in zaključnimi deli in odri ter vsemi potrebnimi horizontalnimi in vertikalnimi transporti. Detajl tesnjena iztoka in primarne strešne HI po detajlu dobavitelja HI membrane</t>
  </si>
  <si>
    <t xml:space="preserve">Pred škatlami žaluzij izvedba TI plošče xps 300, deb. 9,00 cm - 5 m2 </t>
  </si>
  <si>
    <t>Kompletna dobava materiala in izdelava tankoslojne kontaktne fasade - zaključni sloj na podzidku in bočnih stranicah zunanjega podesta s klančino; z vsemi pomožnimi, pripravljalnimi in zaključnimi deli in odri ter vsemi potrebnimi horizontalnimi in vertikalnimi transporti</t>
  </si>
  <si>
    <t>►osnovni armirni sloj +  fasadna alu obloga tipa iz vertikalnih letvic in distančnikov, tipa AluK Battens 30 - profil 75/30 mm, distančnik 40 mm ali ekvivalentno, imitacija lesa - noce canaletto, vključno z vso potrebno podkonstrukcijo za sidranje v nosilno podlago in pritjevanje letvic ter vsemi zaključnimi elementi in obrobami, vsa dela in detajle izvesti skladno z navodili proizvajalca fasadne obloge, vključno z izvedbo obloge zunanjih okenskih, vratnih in zaključnih špalet s tipskimi elementi</t>
  </si>
  <si>
    <r>
      <t>►</t>
    </r>
    <r>
      <rPr>
        <i/>
        <sz val="8"/>
        <rFont val="Arial Narrow"/>
        <family val="2"/>
      </rPr>
      <t>AB stena (zajeto pri betonskih delih)</t>
    </r>
  </si>
  <si>
    <t>►toplotna izolacija iz večnamenskih izolacijskih plošč deb. d=24 cm (18+6 cm) , iz ekstrudiranega polistirena s profilirano površino in z robovi, obdelanimi v obliki črke L, tlačne trdnosti min. 300 kPa, λmax = 0,035 W/mK, npr. Fibran XPS300 etics</t>
  </si>
  <si>
    <t>►osnovni armirni sloj +  priprava za vgradnjo HI membrane</t>
  </si>
  <si>
    <t>Kompletna izdelava, dobava in montaža 3D fasadni napis na čelni stranici zunanje nadstrešnice, 14 znakov, upoštevati ustrezno podkonstrukcijo in distančnike (odmik od fasade). Velikost znakov cca. 45,00 cm in material ter barvo, belo barvan aluminij, debeline 2,00 cm, z vsemi pomožnimi, pripravljalnimi in zaključnimi deli, odri ter  vsemi  potrebnimi horizontalnimi in vertikalnimi transporti.
V ceni upoštevati vse zaključne in odkapne elemente!</t>
  </si>
  <si>
    <t>LEKARNA MEDVODE</t>
  </si>
  <si>
    <t>A7.19</t>
  </si>
  <si>
    <t>A7.20</t>
  </si>
  <si>
    <t>A7.21</t>
  </si>
  <si>
    <t>A7.22</t>
  </si>
  <si>
    <t>A7.23</t>
  </si>
  <si>
    <t>A7.24</t>
  </si>
  <si>
    <t>A7.25</t>
  </si>
  <si>
    <t>A7.26</t>
  </si>
  <si>
    <t>A7.27</t>
  </si>
  <si>
    <t>A7.28</t>
  </si>
  <si>
    <t>A7.29</t>
  </si>
  <si>
    <t>A7.30</t>
  </si>
  <si>
    <t>A7.31</t>
  </si>
  <si>
    <t xml:space="preserve">Kompletna dobava materiala in izdelava osnovne strehe zahodnega prizidka, skupaj z vsemi pomožnimi, pripravljalnimi in zaključnimi deli in odri ter vsemi potrebnimi horizontalnimi in vertikalnimi transporti. </t>
  </si>
  <si>
    <t xml:space="preserve">Kompletna dobava materiala in izdelava strehe nad pritličjem zahodnega prizidka, skupaj z vsemi pomožnimi, pripravljalnimi in zaključnimi deli in odri ter vsemi potrebnimi horizontalnimi in vertikalnimi transporti. </t>
  </si>
  <si>
    <t xml:space="preserve"> - lesen špirovec 14/18 cm, dolžine 6,00 m, premazan z brezbarvnim zaščitnim lakom pred škodljivci in vlago</t>
  </si>
  <si>
    <t xml:space="preserve"> - lesena lega 16/18 cm, dolžine 2,00 m, premazana z brezbarvnim zaščitnim lakom pred škodljivci in vlago</t>
  </si>
  <si>
    <t xml:space="preserve"> - lesena soha 16/16 cm, dolžine 1,50 m, premazana z brezbarvnim zaščitnim lakom pred škodljivci in vlago</t>
  </si>
  <si>
    <t xml:space="preserve"> - kontra letev 6/4 cm, dolžine 2,00 m, premazana z brezbarvnim zaščitnim lakom pred škodljivci in vlago</t>
  </si>
  <si>
    <t xml:space="preserve"> - podeskanje strehe z OSB/3 ploščami, 18,00 mm</t>
  </si>
  <si>
    <t xml:space="preserve"> - podeskanje čelne in stranskih stranic z OSB/3 ploščami, 15,00 mm, vključno z vso potrebno podkonstrukcijo in pripravo površne za nanos zaključnega fasadnega ometa oziroma pločevinaste obloge</t>
  </si>
  <si>
    <t xml:space="preserve"> - ločilni sloj geotekstil 300g/m2. V postavki upoštevati preklope</t>
  </si>
  <si>
    <t xml:space="preserve"> - trapezna strešna kritina T40, s protikondenčno zaščito, antracit siva, vključno z bočnimi in čelnimi zaključnimi pločevinastimi obrobami</t>
  </si>
  <si>
    <t xml:space="preserve"> - Kompletna dobava in montaža pločevinaste zaključne  obrobe stranic izhoda na streho zahodnega prizidka, iz pocinkane in barvane pločevine, debeline min. 0,70 mm, RAL 7016, r.š. do 50 cm, s protikondenčno zaščito in z vso potrebno pripadajočo podkonstrukcijo, nevidno pritrjevanje, stikovanje posameznih pločevin se izvede z dvojnim pokončnim kleparskim zgibom, vidno kovičenje ni dovoljeno, skupaj z vsemi pomožnimi, pripravljalnimi in zaključnimi deli in odri ter vsemi potrebnimi horizontalnimi in vertikalnimi transporti. </t>
  </si>
  <si>
    <t xml:space="preserve">Kompletna dobava materiala in izvedba oblaganja vrha atike osnovne strehe zahodnega prizidka z OSB/3 ploščo 20,00 mm, kot podlaga za zaključno atično obrobo z vsemi pomožnimi, pripravljalnimi in zaključnimi  deli ter vgradnim materialom, odri ter  vsemi  potrebnimi horizontalnimi in vertikalnimi transporti   </t>
  </si>
  <si>
    <t xml:space="preserve">Kompletna dobava materiala in izvedba zgornje izolacije  atike osnovne strehe zahodnega prizidka, skupaj z vsemi pomožnimi, pripravljalnimi in zaključnimi deli in odri ter vsemi potrebnimi horizontalnimi in vertikalnimi transporti. </t>
  </si>
  <si>
    <t xml:space="preserve">Kompletna dobava in montaža odkapne pločevine zaključne atične obrobe osnovne strehe zahodnega prizidka, iz pocinkane in barvane pločevine, debeline min. 0,70 mm, RAL 7016, r.š. do 90 cm, z vso potrebno pripadajočo podkonstrukcijo (ni všteta v razvito širino), nevidno pritrjevanje, stikovanje posameznih pločevin se izvede z dvojnim pokončnim kleparskim zgibom, vidno kovičenje ni dovoljeno, skupaj z vsemi pomožnimi, pripravljalnimi in zaključnimi deli in odri ter vsemi potrebnimi horizontalnimi in vertikalnimi transporti. </t>
  </si>
  <si>
    <t xml:space="preserve">Kompletna dobava materiala in izvedba oblaganja vrha atike strehe nad pritličjem zahodnega prizidka z OSB/3 ploščo 20,00 mm, kot podlaga za zaključno atično obrobo z vsemi pomožnimi, pripravljalnimi in zaključnimi  deli ter vgradnim materialom, odri ter  vsemi  potrebnimi horizontalnimi in vertikalnimi transporti   </t>
  </si>
  <si>
    <t xml:space="preserve">Kompletna dobava materiala in izvedba zgornje izolacije  atike strehe zahodnega prizidka nad pritličjem, skupaj z vsemi pomožnimi, pripravljalnimi in zaključnimi deli in odri ter vsemi potrebnimi horizontalnimi in vertikalnimi transporti. </t>
  </si>
  <si>
    <t xml:space="preserve">Kompletna dobava in montaža odkapne pločevine zaključne atične obrobestrehe zahodnega prizidka nad pritličjem iz pocinkane in barvane pločevine, debeline min. 0,70 mm, RAL 7016, r.š. do 90 cm, z vso potrebno pripadajočo podkonstrukcijo (ni všteta v razvito širino), nevidno pritrjevanje, stikovanje posameznih pločevin se izvede z dvojnim pokončnim kleparskim zgibom, vidno kovičenje ni dovoljeno, skupaj z vsemi pomožnimi, pripravljalnimi in zaključnimi deli in odri ter vsemi potrebnimi horizontalnimi in vertikalnimi transporti. </t>
  </si>
  <si>
    <t xml:space="preserve">Kompletna dobava materiala in izvedba oblaganja notranjih stranic AB atike osnovne strehe zahodnega prizidka, s TI iz mineralne volne tipa KI SmartRoof Thermal ali ekvivalentno, debeline 8,00 cm. Z vsemi pomožnimi, pripravljalnimi in zaključnimi  deli ter vgradnim materialom, odri ter  vsemi  potrebnimi horizontalnimi in vertikalnimi transporti   </t>
  </si>
  <si>
    <t xml:space="preserve">Kompletna dobava materiala in izvedba oblaganja notranjih stranic AB atike strehe zahodnega prizidka nad pritličjem, s TI iz mineralne volne tipa KI SmartRoof Thermal ali ekvivalentno, debeline 8,00 cm. Z vsemi pomožnimi, pripravljalnimi in zaključnimi  deli ter vgradnim materialom, odri ter  vsemi  potrebnimi horizontalnimi in vertikalnimi transporti   </t>
  </si>
  <si>
    <t xml:space="preserve">Kompletna dobava materiala in izdelava obloge strehe in atike zunanje nadstrešnice nad vhodom lekarne, skupaj z vsemi pomožnimi, pripravljalnimi in zaključnimi deli in odri ter vsemi potrebnimi horizontalnimi in vertikalnimi transporti. </t>
  </si>
  <si>
    <t>Kompletna izvedba preboja AB atike osnovne strehe zahodnega prizidka, na severni in južni fasadi in izvedba nerjavnega horizontalnega izpusta meteornih vod iz žlote, s priključitivjo na zunanji meteorni kotliček (vključiti v postavko dobavo in vgradnjo kotlička), okrogla izvedba horizontalnega izpusta fi 160 mm, skupaj z vsemi pomožnimi, pripravljalnimi in zaključnimi deli in odri ter vsemi potrebnimi horizontalnimi in vertikalnimi transporti. Detajl tesnjena iztoka in primarne strešne HI po detajlu dobavitelja HI membrane</t>
  </si>
  <si>
    <t>Kompletna izvedba preboja AB atike strehe zahodnega prizidka nad pritličjem, na severni in južni fasadi in izvedba nerjavnega horizontalnega izpusta meteornih vod iz žlote, s priključitivjo na zunanji meteorni kotliček (vključiti v postavko dobavo in vgradnjo kotlička), okrogla izvedba horizontalnega izpusta fi 160 mm, skupaj z vsemi pomožnimi, pripravljalnimi in zaključnimi deli in odri ter vsemi potrebnimi horizontalnimi in vertikalnimi transporti. Detajl tesnjena iztoka in primarne strešne HI po detajlu dobavitelja HI membrane</t>
  </si>
  <si>
    <t>Kompletna dobava in vgradnja meteorne vertikalne cevi fi 160, iz pocinkane in barvane pločevine RAL 7016, dolžine 2,50 m, s priključitvijo zgoraj na meteorni priključek in spodaj na LTŽ cev DN200. Vertikalo preko ustreznih konzolnih objemk pritrditi v nosilno podlago, skupaj z vsemi pomožnimi, pripravljalnimi in zaključnimi deli in odri ter vsemi potrebnimi horizontalnimi in vertikalnimi transporti. Detajl izvedbe po detajlu dobavitelja vetrikale.</t>
  </si>
  <si>
    <t xml:space="preserve">Kompletna  dobava in vgradnja ogrevalnega kabla v žloto osnovne strehe zahodnega prizidka, vključno z regulatororjem, temperaturnim tipalom in priključitvijo na interno električno omrežje, skupaj z vsemi pomožnimi, pripravljalnimi in zaključnimi deli in odri ter vsemi potrebnimi horizontalnimi in vertikalnimi transporti. </t>
  </si>
  <si>
    <t xml:space="preserve">Kompletna  dobava in vgradnja ogrevalnega kabla v odtok strehe zahodnega prizidka nad pritličjem objekta, vključno z regulatororjem, temperaturnim tipalom in priključitvijo na interno električno omrežje, skupaj z vsemi pomožnimi, pripravljalnimi in zaključnimi deli in odri ter vsemi potrebnimi horizontalnimi in vertikalnimi transporti. </t>
  </si>
  <si>
    <t>Kompletna izvedba preboja jeklene atike strehe prostora za klimate na strehi zahodnega prizidka in izvedba nerjavnega horizontalnega izpusta meteornih vod s priključitivjo na zunanji meteorni kotliček, okrogla izvedba horizontalnega izpusta fi 50 mm, skupaj z vsemi pomožnimi, pripravljalnimi in zaključnimi deli in odri ter vsemi potrebnimi horizontalnimi in vertikalnimi transporti. Detajl tesnjena iztoka in primarne strešne HI po detajlu dobavitelja HI membrane</t>
  </si>
  <si>
    <t>B1.42</t>
  </si>
  <si>
    <t>B1.43</t>
  </si>
  <si>
    <t>B1.44</t>
  </si>
  <si>
    <t>B1.45</t>
  </si>
  <si>
    <t>B1.46</t>
  </si>
  <si>
    <t>B1.47</t>
  </si>
  <si>
    <t>B1.48</t>
  </si>
  <si>
    <t>B1.49</t>
  </si>
  <si>
    <t>B1.50</t>
  </si>
  <si>
    <t>B1.51</t>
  </si>
  <si>
    <t>B1.52</t>
  </si>
  <si>
    <t>B1.53</t>
  </si>
  <si>
    <t>B1.54</t>
  </si>
  <si>
    <t>B1.55</t>
  </si>
  <si>
    <t>B1.56</t>
  </si>
  <si>
    <t>B1.57</t>
  </si>
  <si>
    <t>B1.58</t>
  </si>
  <si>
    <t>B1.59</t>
  </si>
  <si>
    <t>B1.60</t>
  </si>
  <si>
    <t>B1.61</t>
  </si>
  <si>
    <t>B1.62</t>
  </si>
  <si>
    <t>B1.63</t>
  </si>
  <si>
    <t>B1.64</t>
  </si>
  <si>
    <t>B1.65</t>
  </si>
  <si>
    <t>B1.66</t>
  </si>
  <si>
    <t>B1.67</t>
  </si>
  <si>
    <t>B1.68</t>
  </si>
  <si>
    <t>B1.69</t>
  </si>
  <si>
    <t>B1.70</t>
  </si>
  <si>
    <t>B1.71</t>
  </si>
  <si>
    <t>B1.72</t>
  </si>
  <si>
    <t xml:space="preserve">Kompletna dobava materiala in izdelava strehe kolesarnice, skupaj z vsemi pomožnimi, pripravljalnimi in zaključnimi deli in odri ter vsemi potrebnimi horizontalnimi in vertikalnimi transporti. </t>
  </si>
  <si>
    <t xml:space="preserve"> - OSB/3 plošče - dvojno podeskanje, debeline 2x 2,20 cm, pravokotno križno polaganje (streha)
</t>
  </si>
  <si>
    <t xml:space="preserve">Kompletna dobava in montaža pločevinaste obrobe čelne stranice atične obrobe kolesarnice iz pocinkane in barvane pločevine, debeline min. 0,70 mm, RAL 7016, r.š. do 55 cm, z vso potrebno pripadajočo podkonstrukcijo (ni všteta v razvito širino), nevidno pritrjevanje, stikovanje posameznih pločevin se izvede z dvojnim pokončnim kleparskim zgibom, vidno kovičenje ni dovoljeno, skupaj z vsemi pomožnimi, pripravljalnimi in zaključnimi deli in odri ter vsemi potrebnimi horizontalnimi in vertikalnimi transporti. </t>
  </si>
  <si>
    <t>Kompletna izvedba preboja jeklene atike strehe kolesarnice in izvedba nerjavnega horizontalnega izpusta meteornih vod s priključitivjo na zunanji meteorni kotliček, okrogla izvedba horizontalnega izpusta fi 50 mm, skupaj z vsemi pomožnimi, pripravljalnimi in zaključnimi deli in odri ter vsemi potrebnimi horizontalnimi in vertikalnimi transporti. Detajl tesnjena iztoka in primarne strešne HI po detajlu dobavitelja HI membrane</t>
  </si>
  <si>
    <t xml:space="preserve">Dobava in vgradnja meteorne vertikale z meteronim kotličkom in priključitvijo na horizontalni izpust s strehe kolesarnice. Vertikala fi 80 mm dolžine 2,70 m iz pocinkane in barvne pločevine RAL 7016 se zaključi s prostim iztokom na zunanje tlakovanje, pod kotom 90°, vključno z vsemi potrebnimi koleni ter skupaj s konzolnimi nosilci in z vsemi pomožnimi, pripravljalnimi in zaključnimi deli in odri ter vsemi potrebnimi horizontalnimi in vertikalnimi transporti. </t>
  </si>
  <si>
    <t>B1.73</t>
  </si>
  <si>
    <t>B1.74</t>
  </si>
  <si>
    <t>B1.75</t>
  </si>
  <si>
    <t>B1.76</t>
  </si>
  <si>
    <t>B1.77</t>
  </si>
  <si>
    <t>B1.78</t>
  </si>
  <si>
    <t>Škatlaste nosine stebre podesta je potrebno v celoti zaponkiti s poliuretansko ekspanzijsko peno, da se prepreči vdor hladnega zraka v notranjost strešne izolacije.</t>
  </si>
  <si>
    <t xml:space="preserve">atika iz UPN280 profilov, pritrjenih na obod jeklene konstrukcije, nad fasadne panele iz ekspandirane pločevine - 44 m1
</t>
  </si>
  <si>
    <r>
      <t xml:space="preserve">Kompletna izdelava, dobava in montaža </t>
    </r>
    <r>
      <rPr>
        <u/>
        <sz val="10"/>
        <rFont val="Arial Narrow"/>
        <family val="2"/>
      </rPr>
      <t>jeklene konstrukcije zunanje nadstrešnice nad vhodom lekarne</t>
    </r>
    <r>
      <rPr>
        <sz val="10"/>
        <rFont val="Arial Narrow"/>
        <family val="2"/>
      </rPr>
      <t xml:space="preserve"> - jekleni profil, S355 J2, z vsem potrebnim spojnim in pritrdilnim materialom. Obračun po kg vgrajenega materiala.  Vključno z vsemi pomožnimi, pripravljalnimi in zaključnimi deli ter  vsemi  potrebnimi horizontalnimi in vertikalnimi transporti. </t>
    </r>
  </si>
  <si>
    <t>C profili podkonstrukcije OSB obloge - 85 m1</t>
  </si>
  <si>
    <t>kvadratni nerjavni škatlast profil 40/40/4 mm, vključno z vsem zaključnim in pritrdilnim materialom</t>
  </si>
  <si>
    <t xml:space="preserve">Kompletna dobava in vgradnja aluminijaste dilatacije na stiku tlaka zunanjega podesta in vhoda lekarne, širine 1,00 cm. Vključno z vsemi pomožnimi, pripravljalnimi in zaključnimi deli ter  vgradnim materialom. </t>
  </si>
  <si>
    <r>
      <t xml:space="preserve">Kompletna izdelava, dobava in montaža </t>
    </r>
    <r>
      <rPr>
        <u/>
        <sz val="10"/>
        <rFont val="Arial Narrow"/>
        <family val="2"/>
      </rPr>
      <t>kolesarnice na severni strani zahodnega prizidka</t>
    </r>
    <r>
      <rPr>
        <sz val="10"/>
        <rFont val="Arial Narrow"/>
        <family val="2"/>
      </rPr>
      <t xml:space="preserve"> - jekleni profil, S355 J2, z vsem potrebnim spojnim in pritrdilnim materialom. Obračun po kg vgrajenega materiala.  Vključno z vsemi pomožnimi, pripravljalnimi in zaključnimi deli ter  vsemi  potrebnimi horizontalnimi in vertikalnimi transporti in pritrdilnim materialom - vertikalni stebri preko nasežnih ploščic sidrani v AB podlago s sidrnimi vijaki</t>
    </r>
  </si>
  <si>
    <t>B2.13</t>
  </si>
  <si>
    <t>B2.14</t>
  </si>
  <si>
    <t>B2.15</t>
  </si>
  <si>
    <t>B2.16</t>
  </si>
  <si>
    <t>B2.17</t>
  </si>
  <si>
    <t>B2.18</t>
  </si>
  <si>
    <t>B2.19</t>
  </si>
  <si>
    <t>B2.20</t>
  </si>
  <si>
    <t>B2.21</t>
  </si>
  <si>
    <t>okno Ol1</t>
  </si>
  <si>
    <t>okno Ol2</t>
  </si>
  <si>
    <t>okno Ou1</t>
  </si>
  <si>
    <t>okno Ou1a</t>
  </si>
  <si>
    <t>okno Ou2</t>
  </si>
  <si>
    <t>vrata VVl1</t>
  </si>
  <si>
    <t>vrata DVu1</t>
  </si>
  <si>
    <t>dim (cm) 220/275</t>
  </si>
  <si>
    <t>vrata DVu2</t>
  </si>
  <si>
    <t>dim (cm) 210/210</t>
  </si>
  <si>
    <t>vrata DVu3</t>
  </si>
  <si>
    <t>dim (cm) 310/210</t>
  </si>
  <si>
    <t>vrata Vu1</t>
  </si>
  <si>
    <t>vrata Vu2</t>
  </si>
  <si>
    <t>vrata Vu3</t>
  </si>
  <si>
    <t>vrata VVu4</t>
  </si>
  <si>
    <t>dim (cm) 140/130</t>
  </si>
  <si>
    <t>B3.50</t>
  </si>
  <si>
    <t>B3.51</t>
  </si>
  <si>
    <t>B3.52</t>
  </si>
  <si>
    <t>B3.53</t>
  </si>
  <si>
    <t>B3.54</t>
  </si>
  <si>
    <t>B3.55</t>
  </si>
  <si>
    <t>B3.56</t>
  </si>
  <si>
    <t>B3.57</t>
  </si>
  <si>
    <t>B3.58</t>
  </si>
  <si>
    <t>B3.59</t>
  </si>
  <si>
    <t>B3.60</t>
  </si>
  <si>
    <t>B3.61</t>
  </si>
  <si>
    <t>B3.62</t>
  </si>
  <si>
    <t>Izdelava, dobava in montaža ALU in PVC elementov stavbnega pohištva.
Pri izvedbi upoštevati vse veljavne standarde in predpise ter gradbeno fizikalne zahteve po elaboratu gradbene fizike za navedeni projekt:
- PURES 2022
- Pravilnik o zaščiti stavb pred vlago
- Pravilnik o bistvenih zahtevah za gradbene objekte, ki jih je treba upoštevati pri določitvi lastnosti  gradbenih proizvodov
- Pravilnik o potrjevanju skladnosti in označevanju  gradbenih proizvodov
- Zakon o gradbenih proizvodih
- Ostali zakoni, pravilniki, smernice na katere se odgovorni projektant sklicuje v PZI projektu
Vsi elementi stavbnega pohištva morajo biti opremljeni s CE oznako ali Slovenskim tehničnim soglasjem ali drugo ustrezno veljavno listino.
Izvajalec alu-steklarskih del je dolžan pred pričetkom izvajanja del opraviti statično kontrolo profilov na dopustne upogibne deformacije profilov (v smislu zagotavljanja funkcionalnosti elementov) in sicer glede na predvidene snežne in vetrne obtežbe na lokaciji vgradnje elementov po SIST EN 1991-1-3 in SIST EN 1991-1-4 in glede na morebitne horizontalne dinamične obremenitve (koristne obtežbe) po SIST EN 1991-1-1 in EN 13380:2015-07. Skupaj z izbranim dobaviteljem profilov in odgovornim projektantom se nato določi ustrezen profil, ki statično in oblikovno ustreza zahtevam.
Prav tako je potrebno glede na vse predvidene obremenitve elementov opraviti statično kontrolo vseh pritrdilnih elementov - konzole, vijaki in morebitni ostali elementi ter na osnovi izračuna statike določiti potrebne debeline stekel.
Pred začetkom izvajanja del mora izvajalec projektantu v potrditev dostaviti delavniško dokumentacijo iz katere so razvidni predvideni sistemi za izvedbo posameznih elementov, detajli montaže teh elementov, izpolnjevanje statičnih zahtev glede na predvidene obremenitve teh elementov in ostale morebitne specifične zahteve za posamezni element.
Predvideni sistemi za izvedbo elementov stavbnega pohištva skupaj s sistemskimi lastnostmi so navedeni v nadaljevanju.</t>
  </si>
  <si>
    <t>Splošne gradbeno - fizikalne zahteve za zunanje elemente stavbnega pohištva:
- montaža po RAL smernicah montaže
- zahtevane karakteristike za posamezne sklope/družine elementov so navedene spodaj
- zahteve lahko odstopajo pri posameznih elementih zaradi posebnih projektnih pogojev (npr. varnostne in protipožarne zahteve, spomeniško varstvo) ali zaradi posebnih tehničnih rešitev, vendar mora biti v tem primeru uporabljeno zadnje stanje gradbene tehnike in tehnologija z najvišjo možno učinkovitostjo; vnaprej znana odstopanja so zabeležena pri posameznih elementih</t>
  </si>
  <si>
    <t xml:space="preserve">Kompletna dobava in polaganje toplotno izolacije  iz pohodnih talnih plošč iz kamene volne tipa KI DF ali ekvivalentno, d= 5,00 cm kot izolacija pod estrihom, vključno z vsem potrebnim materialom, vsemi obdelavami prebojev in zaključkov in spojev brez toplotnih mostov z ostalimi elementi toplotne zaščite zgradbe, prenosi do mesta vgraditve ter z vsemi pomožimi in pripravljalnimi deli.
Obračun po tlorisni površini tlaka. </t>
  </si>
  <si>
    <t>deb. 7,00 cm</t>
  </si>
  <si>
    <t>B4.6</t>
  </si>
  <si>
    <t>B4.7</t>
  </si>
  <si>
    <t>B4.8</t>
  </si>
  <si>
    <t>B4.9</t>
  </si>
  <si>
    <t>B5.2</t>
  </si>
  <si>
    <t>Dobava in položitev stenske keramike v notranjih mokrih prostorih - dimenzije 60/60 cm, debeline 9,00 mm polaganje na stik, min. drsnost R10, tipa REFIN, BLOCK Nickel ali ekvivalentno. Polaganje v cement - akrilatno lepilo deb. 0,50 cm, polaganje do višine spuščenea stropa, s fugiranjem. Barvo, tip in način polaganja po izboru arhitekta!</t>
  </si>
  <si>
    <t>Dobava in položitev talne keramike na zunanjih površinah podesta stopnišča in klančine - dimenzije min. 60/60 cm, debeline 20,00 mm polaganje na stik, min. drsnost R11, tipa REFIN, BLOCK OUT Nickel ali ekvivalentno. Polaganje v cement - akrilatno lepilo deb. 0,50 cm, z nizkostensko keramično zaključno obrobo na stiku s terenom, višine 8,00 cm, s fugiranjem. Barvo, tip in način polaganja po izboru arhitekta!</t>
  </si>
  <si>
    <t>Dobava in vgradnja abrazivnega samolepilnega protizdrsnega traku, primernega za zunanjo uporabo, območje delovanja v območju -30°C do +70°C. Lepljenje na podlago z ustreznimi akrilat lepili na osnovi topila. Trakovi širine 25 mm se lepijo po celotni dolžini nastopne ploskve stopnice v dveh vrstah, s presledkom 25 mm, na klančini se trakovi namestijo na rastru 50,00 cm, po celotni širini klančine. Protizdrsni trak kot npr. Trakiza ali ekvivalentno.</t>
  </si>
  <si>
    <t>B6.7</t>
  </si>
  <si>
    <t>B6.8</t>
  </si>
  <si>
    <t>B6.9</t>
  </si>
  <si>
    <t>B6.10</t>
  </si>
  <si>
    <t>B6.11</t>
  </si>
  <si>
    <t>B7.5</t>
  </si>
  <si>
    <t>B7.6</t>
  </si>
  <si>
    <t>B7.7</t>
  </si>
  <si>
    <t>Nabava, dobava in polaganje črne gradbene folije, pred začetkom polaganja armature temeljne plošče, vključno s potrebnimi preklopi 10% (preklopi niso vračunani v količini)</t>
  </si>
  <si>
    <t>A2.18</t>
  </si>
  <si>
    <t>A2.19</t>
  </si>
  <si>
    <t>A2.20</t>
  </si>
  <si>
    <t>A2.21</t>
  </si>
  <si>
    <t>A2.22</t>
  </si>
  <si>
    <t>A2.23</t>
  </si>
  <si>
    <t>A2.24</t>
  </si>
  <si>
    <t>Strojni široki izkop zemljine za temelje kolesarnice, v terenu III.  in IV. kategoriji,  s  sprotnim  nakladanjem na transportno sredstvo; Odvoz na stalno deponijo - glej postavko A2.24. Količine izkopa so računane v raščenem stanju</t>
  </si>
  <si>
    <t>Strojni široki izkop zemljine za temelje, v terenu III.  in IV. kategoriji,  s  sprotnim  nakladanjem na transportno sredstvo; Odvoz na stalno deponijo - glej postavko A2.24. Količine izkopa so računane v raščenem stanju</t>
  </si>
  <si>
    <r>
      <t xml:space="preserve">Nabava, dobava in vgrajevanje dvoslojnega zmrzlinsko odpornega tamponskega materiala (- tampon I - nevezana nosilna plast drobljenec D 0/32 mm, 25,00 cm - tampon II - kamnita posteljica iz  zmrzlinsko odpornega materiala - 
  drobljenec 0/100 mm, 50,00 cm), primernega za plitki izkop, kot nasutje pod temeljno ploščo, v skupni debelini 75,00 cm, z razgrinjanjem, planiranjem in utrjevanjem v plasteh do predpisane zbitosti. Obračun po m3 tampona v utrjenem stanju. </t>
    </r>
    <r>
      <rPr>
        <i/>
        <sz val="10"/>
        <rFont val="Arial Narrow"/>
        <family val="2"/>
      </rPr>
      <t>Dela izvajati po navodilih geomehanika!</t>
    </r>
  </si>
  <si>
    <t>Kompletna izdelava, dobava in vgrajevanje betona   C30/37 XC2 PV-II, v armirane konstrukcije, prereza nad 0.20 m3/m2/m1,  vključno z vsemi poglobitvami ter pomožnimi deli in transportom do mesta vgrajevanja;</t>
  </si>
  <si>
    <t>►ab temeljna plošča kolesarnice, d =15,00 cm</t>
  </si>
  <si>
    <t>A4.49</t>
  </si>
  <si>
    <t>Izdelava opaža roba temeljne plošče kolesarnice, skupaj s potrebnim opiranjem; opaženje, razopaženje, čiščenje in zlaganjem po konačnih delih</t>
  </si>
  <si>
    <t>A5.38</t>
  </si>
  <si>
    <t>Kompletna dobava materiala in izdelava tankoslojne kontaktne fasade z opečno oblogo; z vsemi pomožnimi, pripravljalnimi in zaključnimi deli in odri ter vsemi potrebnimi horizontalnimi in vertikalnimi transporti</t>
  </si>
  <si>
    <t>Kompletna dobava materiala in izdelava fasade -  nadstrešnica novega izhoda na streho ; z vsemi pomožnimi, pripravljalnimi in zaključnimi deli in odri ter vsemi potrebnimi horizontalnimi in vertikalnimi transporti. V postavki zajeti vse potrebne razreze in izdelavo odprtin za vgradnjo elektro in strojnih elementov</t>
  </si>
  <si>
    <r>
      <t>►</t>
    </r>
    <r>
      <rPr>
        <i/>
        <sz val="8"/>
        <rFont val="Arial Narrow"/>
        <family val="2"/>
      </rPr>
      <t xml:space="preserve"> podkonstrukcija in Aquapanel plošč (zajeto pri montažerskih delih)</t>
    </r>
  </si>
  <si>
    <t>Kompletna dobava in izvedba zapiranja AB stebrov z MK mikroarmiranimi ploščami tipa Knauf diamant ali ekvivalentno, dvoslojne plošče, 2x 12,5 mm na kovinski podkonstrukciji, bandažirano v kvaliteti K2, višina stene do 3,50 m, vključno  z  vsemi  potrebnimi  odri  in  prenosi ter transporti.</t>
  </si>
  <si>
    <t>Kompletna dobava in izvedba oblaganja stropa izhoda na streho s cementnimi ploščami  tipa Knauf  Aquapanel outdoor ali ekvivalentno, enoslojne plošče, 12,5 mm na kovinski podkonstrukciji, bandažirano v kvaliteti K2, vključno z vsemi kotnim profili, vključno  z  vsemi  potrebnimi  odri  in  prenosi ter transporti. Podlago pripraviti za nanos zaključnega fasadnega ometa.</t>
  </si>
  <si>
    <t>B8.10</t>
  </si>
  <si>
    <t>B8.11</t>
  </si>
  <si>
    <t>B8.12</t>
  </si>
  <si>
    <t>B8.13</t>
  </si>
  <si>
    <t>B8.14</t>
  </si>
  <si>
    <t>B8.15</t>
  </si>
  <si>
    <t>B8.16</t>
  </si>
  <si>
    <t>B8.17</t>
  </si>
  <si>
    <t>Kompletna dobava in izvedba suhomontažnega stropa, tipa mavčno kartonske plošče; enoslojne 12,5 mm plošče se montirajo na tipsko pocinkano kovinsko podkonstrukcijo, sestavljeni iz nosilnih in montažnih profilov. Bandažiranje v kvaliteti K2. Vključno s sistemskimi detajli prilkjučkov na masivne obodne stene. Cena zajema izreze odprtin različnih oblik in velikosti ter izvedbo kaskad na prehodu višin stropa, vključno z vsemi potrebnimi odri in prenosi ter transporti</t>
  </si>
  <si>
    <t>Kompletna dobava in izvedba zapiranja vertikalnih  instalacij in prezračevalnih kanalov s požarno odporno oblogo EI60, iz MK požarno odpornih plošč tipa Knauf Fireboard A1 ali ekvivalentno, dvoslojne plošče, 2x 15 mm na kovinski podkonstrukciji, bandažirano v kvaliteti K2, vključno s sistemskimi detajli prilkjučkov na masivne konstrukcije, T spojev in vogalov, višina stene do 3,50 m, vključno  z  vsemi  potrebnimi  odri  in  prenosi ter transporti.</t>
  </si>
  <si>
    <t>B8.18</t>
  </si>
  <si>
    <t>B8.19</t>
  </si>
  <si>
    <t>polnila v fasadnih T profilih iz cinkane in barvane ekspandirane pločevine tipa romboid 62x20x7 mm - min. 30% prepustnost - barva po RAL lestvici - določi projektant, vključno z dvojnimi enokrilnimi vrati 95/250 cm, okvir vrat iz škatlastega profila 40/40/4, trojna nasadila, cilindrična ključavnica</t>
  </si>
  <si>
    <r>
      <t xml:space="preserve">Kompletna izdelava, dobava in montaža </t>
    </r>
    <r>
      <rPr>
        <u/>
        <sz val="10"/>
        <rFont val="Arial Narrow"/>
        <family val="2"/>
      </rPr>
      <t>podkonstrukcije izhodov prezračevalnih kanalov in instalacijskih cevi na streho objekta</t>
    </r>
    <r>
      <rPr>
        <sz val="10"/>
        <rFont val="Arial Narrow"/>
        <family val="2"/>
      </rPr>
      <t xml:space="preserve"> - jekleni profil, S355 J2, z vsem potrebnim spojnim in pritrdilnim materialom. Obračun po kg vgrajenega materiala.  Vključno z vsemi pomožnimi, pripravljalnimi in zaključnimi deli ter  vsemi  potrebnimi horizontalnimi in vertikalnimi transporti. </t>
    </r>
  </si>
  <si>
    <t xml:space="preserve">AKZ premaz skladno z AKZ elaboratom, ki ga izdela izvajalec in potrdi projektant. Razred AKZ - C1
Dvoslojno barvanje. Primarni zaščitni sloj in zgornji pokrivni sloj 
</t>
  </si>
  <si>
    <t>kvadratni profili - 60/60/5 mm</t>
  </si>
  <si>
    <t>B2.22</t>
  </si>
  <si>
    <t>Kompletna dobava materiala in izvedba oblaganja nosilne konstrukcije prehodov prezračevalnih kanalov in cevi strojnih instalacij skozi streho objekta, z vsemi pomožnimi, pripravljalnimi in zaključnimi  deli ter vgradnim in zaključnim materialom, odri ter  vsemi  potrebnimi horizontalnimi in vertikalnimi transporti. v sestavi:</t>
  </si>
  <si>
    <t xml:space="preserve"> - zapora konstrukcije z OSB/3 ploščami, debeline 15,00 mm</t>
  </si>
  <si>
    <t xml:space="preserve"> - Trde izolacijske plošče iz ekstrudiranega polistirena z gladko površino, tipa Fibran XPS 300 ali ekvivalentno, debeline 16,00 cm  (0,036 W/mK,  /min. 300 kPa)</t>
  </si>
  <si>
    <t xml:space="preserve"> - Trde izolacijske plošče iz ekstrudiranega polistirena z gladko površino - podzidek, tipa Fibran XPS 300 ali ekvivalentno, debeline 12,00 cm  (0,036 W/mK,  /min. 300 kPa)</t>
  </si>
  <si>
    <t xml:space="preserve"> - UV obstojna sintetična večplastna tesnilna folija  ojačana s poliestrom 0,20 cm, tipa Sarnafil TG 66-20 ali ekvivalentno</t>
  </si>
  <si>
    <t>A6.37</t>
  </si>
  <si>
    <t xml:space="preserve"> - Trde strešne plošče iz kamene volne, tipa KI FKD-N Thermal ali ekvivalentno, debeline 16,00 cm  (0,036 W/mK,  /min. 50 kPa, razred gorljivosti A1)</t>
  </si>
  <si>
    <r>
      <t xml:space="preserve">Kompletna izdelava, dobava in montaža </t>
    </r>
    <r>
      <rPr>
        <u/>
        <sz val="10"/>
        <rFont val="Arial Narrow"/>
        <family val="2"/>
      </rPr>
      <t xml:space="preserve">nerjavne varnostne ograje zunanjega podesta s stopniščem in klančino </t>
    </r>
    <r>
      <rPr>
        <sz val="10"/>
        <rFont val="Arial Narrow"/>
        <family val="2"/>
      </rPr>
      <t xml:space="preserve"> - jekleni profil, S355 J2, z varnostnim okroglim nerjavnim konzolnim ročajem, fi40 mm, z vsem potrebnim spojnim in pritrdilnim materialom. Obračun po kg vgrajenega materiala.  Vključno z vsemi pomožnimi, pripravljalnimi in zaključnimi deli ter  vsemi  potrebnimi horizontalnimi in vertikalnimi transporti. </t>
    </r>
  </si>
  <si>
    <t>T profil 80/80 mm - 135 m1</t>
  </si>
  <si>
    <t xml:space="preserve">Dobava in vgradnja meteorne vertikale z meteornim kotličkom in priključitvijo na horizontalni izpust s strehe prostora za klimate zahodnega prizidka. Vertikala fi 110 mm dolžine 3,50 m iz pocinkane in barvne pločevine RAL 7016 se zaključi s prostim iztokom na osnovno streho, pod kotom 90°, vključno z vsemi potrebnimi koleni ter skupaj s konzolnimi nosilci in z vsemi pomožnimi, pripravljalnimi in zaključnimi deli in odri ter vsemi potrebnimi horizontalnimi in vertikalnimi transporti. </t>
  </si>
  <si>
    <t>T profil 80/80 mm - 108 m1</t>
  </si>
  <si>
    <t xml:space="preserve">atika iz UPN280 profilov, pritrjenih na obod jeklene konstrukcije, nad fasadne panele iz ekspandirane pločevine - 32 m1
</t>
  </si>
  <si>
    <t>Garderobna klop, samostojna, samostoječa,z laminatnimi ploščami z ABS nalimki.Zunanje mere (VxŠxG, mm): 420 x 3200 x 300</t>
  </si>
  <si>
    <t>Garderobna klop, samostojna, samostoječa,z laminatnimi ploščami z ABS nalimki.Zunanje mere (VxŠxG, mm): 420 x 1600 x 300</t>
  </si>
  <si>
    <t>C1.104</t>
  </si>
  <si>
    <t>Regal za čevlje, samostojen, samostoječ, z laminatnimi ploščami z ABS nalimki, Zunanje mere (VxŠxG, mm): 2100 x 2800 x 300</t>
  </si>
  <si>
    <t>C1.105</t>
  </si>
  <si>
    <t>C1.106</t>
  </si>
  <si>
    <t>VO -visoka omara     60x40x180, dvojna  vrata,  5 pomične  police in pokrivno ploščo</t>
  </si>
  <si>
    <t>C2.196</t>
  </si>
  <si>
    <t>Predalnik za pošto (VxŠxG, mm): 1000 x 1800 x 300</t>
  </si>
  <si>
    <t>VO -visoka omara     60x40x210, dvojna  vrata,  5 pomične  police in pokrivno ploščo</t>
  </si>
  <si>
    <t>C2.197</t>
  </si>
  <si>
    <t>ViO-Viseča omarica z dvojnimi vrat 60 x 35 x 70 spodaj led osvetlitev</t>
  </si>
  <si>
    <t>Zložljiva polica iz antibakterijskega kerrocka z zaokrožnico - 90x40 cm</t>
  </si>
  <si>
    <t>VO -visoka omara 90x40x210, štiri vrata, štiri pomične police (višina police min. 32 cm), zgornji par vrat zastekljen</t>
  </si>
  <si>
    <t>NO -nizka omara     60x40x100, dvojna  vrata,  4 pomične  police in pokrivno ploščo</t>
  </si>
  <si>
    <t>VO -visoka omara     60x40x180, dvojna  vrata,  4 pomične  police in pokrivno ploščo</t>
  </si>
  <si>
    <t>Delovna miza  L oblike iz HPL plošče na podnožju 190x80 cm + 120x70 cm</t>
  </si>
  <si>
    <t>Delovna miza  L oblike iz HPL plošče na podnožju 120x70 cm + 140x60 cm</t>
  </si>
  <si>
    <t>Delovna miza T oblike iz HPL plošče na podnožju 120x80 cm + 150x70 cm + 50x70 cm</t>
  </si>
  <si>
    <t>Nabava, dobava in zidanje  parapetnega zida na obodu ostrešja, v območju navezave zahodnega prizidka, s porobeton bloketi (Ytong-Xella) deb. 20,00 cm z YTONG tankoslojno lepilno malto, vključno z vsemi pripravljalnimi, pomožnimi in zaključnimi deli, V in H transporti ter potrebnimi delovnimi odri. Dela izvesti po navodilih proizvajalca porobeton zidakov</t>
  </si>
  <si>
    <t>A6.38</t>
  </si>
  <si>
    <t>Kompletna izdelava, dobava in vgrajevanje betona C25/30, XC1, v armirane konstrukcije, prereza od 0.10  m3/m2/m1,  vključno z vsemi pomožnimi deli in transportom do mesta vgrajevanja:</t>
  </si>
  <si>
    <t>►ab horizontalna vez na vrhu parapetnega zida na obodu ostrešja v predelu navezave zahodnega prizidka</t>
  </si>
  <si>
    <t>A5.39</t>
  </si>
  <si>
    <t>Izdelava opaža AB horizontalne vezi na vrhu parapetnega zidu ostrešja na stiku zahodnega prizidka, skupaj s potrebnim opiranjem; opaženje, razopaženje, čiščenje in zlaganjem po konačnih delih</t>
  </si>
  <si>
    <t>A6.39</t>
  </si>
  <si>
    <t xml:space="preserve">Nabava,  dobava  in vgradnja  toplotne izolacije v dilatacijo ostrešja med prizidkom in obstoječim delom,  deb. d=5,00 cm, iz ekstrudiranega polistirena z gladko površino in z robovi, obdelanimi v obliki črke L, tlačne trdnosti min. 300 kPa, λmax = 0,035 W/mK, npr. Fibran XPS300L, vključno z vsemi pomožnimi, pripravljalnimi in zaključnimi deli ter  vsemi  potrebnimi horizontalnimi in vertikalnimi transporti. </t>
  </si>
  <si>
    <t xml:space="preserve">Kompletna dobava materiala in izdelava rekonstrukcije obstoječe strehe v stiku zahodnega prizidka in nad izhodom na streho zahodnega prizidka, skupaj z vsemi pomožnimi, pripravljalnimi in zaključnimi deli in odri ter vsemi potrebnimi horizontalnimi in vertikalnimi transporti. </t>
  </si>
  <si>
    <t xml:space="preserve">Kompletna dobava materiala in izvedba oblaganja vrha atike na stiku obstoječega dela in zahodnega prizidka z OSB/3 ploščo 15,00 mm, kot podlaga za zaključno atično obrobo z vsemi pomožnimi, pripravljalnimi in zaključnimi  deli ter vgradnim materialom, odri ter  vsemi  potrebnimi horizontalnimi in vertikalnimi transporti   </t>
  </si>
  <si>
    <t>B1.79</t>
  </si>
  <si>
    <t>B1.80</t>
  </si>
  <si>
    <t>Trde XPS 300 plošče, debeline 2,00 cm  (λmax=0,035 w/mk)</t>
  </si>
  <si>
    <t>B1.81</t>
  </si>
  <si>
    <t xml:space="preserve">Kompletna dobava materiala in izvedba izolacije notranje strani atike osnovne strehe zahodnega prizidka na stiku z obstoječim prizidkom, skupaj z vsemi pomožnimi, pripravljalnimi in zaključnimi deli in odri ter vsemi potrebnimi horizontalnimi in vertikalnimi transporti. </t>
  </si>
  <si>
    <t>Trde XPS 300 plošče, debeline 5,00 cm  (λmax=0,035 w/mk)</t>
  </si>
  <si>
    <t xml:space="preserve">Kompletna dobava in montaža odkapne pločevine zaključne atične obrobe osnovne strehe zahodnega prizidka, iz pocinkane in barvane pločevine, debeline min. 0,70 mm, RAL 7016, r.š. do 65 cm, z vso potrebno pripadajočo podkonstrukcijo (ni všteta v razvito širino), nevidno pritrjevanje, stikovanje posameznih pločevin se izvede z dvojnim pokončnim kleparskim zgibom, vidno kovičenje ni dovoljeno, skupaj z vsemi pomožnimi, pripravljalnimi in zaključnimi deli in odri ter vsemi potrebnimi horizontalnimi in vertikalnimi transporti. </t>
  </si>
  <si>
    <t>B1.82</t>
  </si>
  <si>
    <t>B1.83</t>
  </si>
  <si>
    <t xml:space="preserve">Kompletna prilagoditev obstoječe kritine ter dobava materiala in izvedba podeskanja z OSB/3 ploščami, 15,00 mm, kot podlaga nove žlote na območju stika zahodnega prizidka in obstoječega dela, vključno z vsemi pomožnimi, pripravljalnimi in zaključnimi  deli ter vgradnim materialom, odri ter  vsemi  potrebnimi horizontalnimi in vertikalnimi transporti   </t>
  </si>
  <si>
    <t xml:space="preserve">Kompletna dobava in izdelava notranje žlote ob kolenčnem zidu na stiku obstoječega dela in zahodnega prizidka, iz pocinkane in barvane pločevine, debeline min. 0,70 mm, RAL 7016, r.š. do 65 cm, z vso potrebno pripadajočo podkonstrukcijo (ni všteta v razvito širino), navezava na obstoječe horizontalne žlebove, skupaj z vsemi pomožnimi, pripravljalnimi in zaključnimi deli in odri ter vsemi potrebnimi horizontalnimi in vertikalnimi transporti. </t>
  </si>
  <si>
    <t>B1.84</t>
  </si>
  <si>
    <t>B1.85</t>
  </si>
  <si>
    <t>Dobava in vgradnja meteorne vertikale z meteornim kotličkom in priključitvijo na horizontalni žleb obstoječe strehe. Vertikala fi 110 mm dolžine 5,50 m iz pocinkane in barvne pločevine RAL 7016, spodaj se priključi na LTŽ cev DN200. Vertikalo preko ustreznih konzolnih objemk pritrditi v nosilno podlago, skupaj z vsemi pomožnimi, pripravljalnimi in zaključnimi deli in odri ter vsemi potrebnimi horizontalnimi in vertikalnimi transporti. Detajl izvedbe po detajlu dobavitelja vetrikale.</t>
  </si>
  <si>
    <t>Kompletna dobava in vgradnja LTŽ  meteorne vertikalne cevi DN 160, RAL 7016, dolžine 1,50 m, s priključitvijo zgoraj na meteorno vertikalo in spodaj na peskolovni jašek. Vertikalo preko ustreznih konzolnih objemk pritrditi v nosilno podlago, skupaj z vsemi pomožnimi, pripravljalnimi in zaključnimi deli in odri ter vsemi potrebnimi horizontalnimi in vertikalnimi transporti. Detajl izvedbe po detajlu dobavitelja vetrikale.</t>
  </si>
  <si>
    <t>B1.86</t>
  </si>
  <si>
    <t>B1.87</t>
  </si>
  <si>
    <t xml:space="preserve">Kompletna  dobava in vgradnja ogrevalnega kabla v žloto na stiku zahodnega prizika in obstoječega dela, vključno z regulatororjem, temperaturnim tipalom in priključitvijo na interno električno omrežje, skupaj z vsemi pomožnimi, pripravljalnimi in zaključnimi deli in odri ter vsemi potrebnimi horizontalnimi in vertikalnimi transporti. </t>
  </si>
  <si>
    <r>
      <t xml:space="preserve">Kompletna dobava in polaganje, lepljenje gotovega finalnega sintetičnega vinil tlaka, debelina 2,50 mm, obrabna plast 0,70 mm. Finalna talna obloga v imitaciji tekstilnega tlaka tipa Gerflor, Creation 70, 1083 Gentleman Taupe ali ekvivalentno. Polaganje na podlago - estrih, pred polaganjem izvesti ustrezno izravnavo z brezprašnim strojnim diamantnim brušenjem ter  izravnavo z izravnalno maso. V ceni upoštevati nizkostensko zaključno obrobo tipa Doellken Cubu Flex Life BELA, 4,00 cm. </t>
    </r>
    <r>
      <rPr>
        <b/>
        <sz val="10"/>
        <rFont val="Arial Narrow"/>
        <family val="2"/>
      </rPr>
      <t xml:space="preserve">Vrsta finalnega tlaka in način polaganja po izbiri projektanta! </t>
    </r>
  </si>
  <si>
    <t>Vključno z vsemi vgradnimi in zaključnimi deli ter materialom</t>
  </si>
  <si>
    <t>B5.3</t>
  </si>
  <si>
    <r>
      <t xml:space="preserve">Kompletna dobava in polaganje, lepljenje gotovega finalnega PVC vinil tlaka, debelina 2,50 mm, obrabna plast 0,55 mm, površinska obloga tipa Duraspect ali ekvivalentno. Finalna talna obloga v imitaciji lesa tipa Aspecta Excellence, Lugano D476550X, Glue Down 55 ali ekvivalentno. Polaganje na podlago - estrih, pred polaganjem izvesti ustrezno izravnavo z brezprašnim strojnim diamantnim brušenjem ter  izravnavo z izravnalno maso. V ceni upoštevati nizkostensko zaključno obrobo tipa Doellken Cubu Flex Life BELA, 4,00 cm. </t>
    </r>
    <r>
      <rPr>
        <b/>
        <sz val="10"/>
        <rFont val="Arial Narrow"/>
        <family val="2"/>
      </rPr>
      <t>Vrsta finalnega tlaka in način polaganja po izbiri projektanta!</t>
    </r>
    <r>
      <rPr>
        <sz val="10"/>
        <rFont val="Arial Narrow"/>
        <family val="2"/>
        <charset val="238"/>
      </rPr>
      <t xml:space="preserve"> </t>
    </r>
  </si>
  <si>
    <t>B5.4</t>
  </si>
  <si>
    <t>Kompletna izvedba preboja AB atike strehe na vzhodni in zahodni fasadi in izvedba nerjavnega horizontalnega izpusta meteornih vod iz žlote, s priključitivjo na zunanji meteorni kotliček (vklučiti v postavko dobavo in vgradnjo kotlička), okrogla izvedba horizontalnega izpusta fi 160 mm, skupaj z vsemi pomožnimi, pripravljalnimi in zaključnimi deli in odri ter vsemi potrebnimi horizontalnimi in vertikalnimi transporti. Detajl tesnjena iztoka in primarne strešne HI po detajlu dobavitelja HI membrane</t>
  </si>
  <si>
    <t>Kompletna dobava in vgradnja meteorne vertikalne cevi fi 160, iz pocinkane in barvane pločevine RAL 7016, dolžine 6,00 m, s priključitvijo zgoraj na meteorni kotliček in spodaj na LTŽ cev DN200. Vertikalo preko ustreznih konzolnih objemk pritrditi v nosilno podlago, skupaj z vsemi pomožnimi, pripravljalnimi in zaključnimi deli in odri ter vsemi potrebnimi horizontalnimi in vertikalnimi transporti. Detajl izvedbe po detajlu dobavitelja vetrikale.</t>
  </si>
  <si>
    <t>nerjavni konzolni okrogli ročaj na notranji klančini - brušen inox, s pripadajočimi nosilnimi konzolami</t>
  </si>
  <si>
    <r>
      <t xml:space="preserve">Kompletna izdelava, dobava in montaža </t>
    </r>
    <r>
      <rPr>
        <u/>
        <sz val="10"/>
        <rFont val="Arial Narrow"/>
        <family val="2"/>
      </rPr>
      <t>nerjavnega oprijemala na notranji klančini ,</t>
    </r>
    <r>
      <rPr>
        <sz val="10"/>
        <rFont val="Arial Narrow"/>
        <family val="2"/>
      </rPr>
      <t xml:space="preserve"> fi40 mm, z vsem potrebnim spojnim in pritrdilnim materialom.  Vključno z vsemi pomožnimi, pripravljalnimi in zaključnimi deli ter  vsemi  potrebnimi horizontalnimi in vertikalnimi transporti. </t>
    </r>
  </si>
  <si>
    <t>B2.23</t>
  </si>
  <si>
    <t>Dobava in vgradnja gumiranih (neabrazivnih) samolepilnih protizdrsnih trakov primernih za mokro čiščenje. Trakovi širine 25 mm se lepijo po celotni dolžini nastopne ploskve stopnice v dveh vrstah, s presledkom 25 mm. Prozorni protizdrsni trak kot npr. Trakiza ali ekvivalentno.</t>
  </si>
  <si>
    <t>dim (cm) 100/133</t>
  </si>
  <si>
    <t>dim (cm) 200/133</t>
  </si>
  <si>
    <t>dim (cm) 570/220</t>
  </si>
  <si>
    <t xml:space="preserve">Nabava,  dobava  in vgradnja  toplotne izolacije nad stropno ploščo obstoječega zaklonišča,  deb. d=20,00 cm, iz ekstrudiranega polistirena z gladko površino in z robovi, obdelanimi v obliki črke L, tlačne trdnosti min. 300 kPa, λmax = 0,035 W/mK, npr. Fibran XPS300L, vključno z vsemi pomožnimi, pripravljalnimi in zaključnimi deli ter  vsemi  potrebnimi horizontalnimi in vertikalnimi transporti. </t>
  </si>
  <si>
    <t>A6.40</t>
  </si>
  <si>
    <t>profil HEB 120 - 45 m1</t>
  </si>
  <si>
    <t xml:space="preserve">Kompletna dobava materiala in izdelava strešine na obstoječem betonskem nadstrešku obstoječega vhoda , skupaj z vsemi pomožnimi, pripravljalnimi in zaključnimi deli in odri ter vsemi potrebnimi horizontalnimi in vertikalnimi transporti. </t>
  </si>
  <si>
    <t xml:space="preserve"> - leseni morali v naklonu 2%, dolžine 2,26 m1, širine 6,00 cm in višine 4,00 - 8,60 cm</t>
  </si>
  <si>
    <t xml:space="preserve"> - XPS 300 plošče v naklonu 2% tipa Fibran incline ali ekvivalentno, višine 4,00 - 8,60 cm, vgradnja med morali
</t>
  </si>
  <si>
    <t>B1.88</t>
  </si>
  <si>
    <t>C1.107</t>
  </si>
  <si>
    <t>C1.108</t>
  </si>
  <si>
    <t>C1.109</t>
  </si>
  <si>
    <t>C1.110</t>
  </si>
  <si>
    <t>C3.17</t>
  </si>
  <si>
    <t>C3.156</t>
  </si>
  <si>
    <t>C2.199</t>
  </si>
  <si>
    <t>C2.200</t>
  </si>
  <si>
    <t>C2.201</t>
  </si>
  <si>
    <t>C3.1</t>
  </si>
  <si>
    <t>C3.2</t>
  </si>
  <si>
    <t>C3.3</t>
  </si>
  <si>
    <t>C3.4</t>
  </si>
  <si>
    <t>C3.5</t>
  </si>
  <si>
    <t>C3.6</t>
  </si>
  <si>
    <t>C3.7</t>
  </si>
  <si>
    <t>C3.8</t>
  </si>
  <si>
    <t>C3.9</t>
  </si>
  <si>
    <t>C3.10</t>
  </si>
  <si>
    <t>C3.90</t>
  </si>
  <si>
    <t>C3.20</t>
  </si>
  <si>
    <t>C3.11</t>
  </si>
  <si>
    <t>C3.13</t>
  </si>
  <si>
    <t>C3.14</t>
  </si>
  <si>
    <t>C3.15</t>
  </si>
  <si>
    <t>C3.16</t>
  </si>
  <si>
    <t>C3.18</t>
  </si>
  <si>
    <t>C3.19</t>
  </si>
  <si>
    <t>C3.21</t>
  </si>
  <si>
    <t>C3.23</t>
  </si>
  <si>
    <t>C3.24</t>
  </si>
  <si>
    <t>C3.25</t>
  </si>
  <si>
    <t>C3.26</t>
  </si>
  <si>
    <t>C3.27</t>
  </si>
  <si>
    <t>C3.28</t>
  </si>
  <si>
    <t>C3.29</t>
  </si>
  <si>
    <t>C3.30</t>
  </si>
  <si>
    <t>C3.31</t>
  </si>
  <si>
    <t>C3.32</t>
  </si>
  <si>
    <t>C3.33</t>
  </si>
  <si>
    <t>C3.34</t>
  </si>
  <si>
    <t>C3.36</t>
  </si>
  <si>
    <t>C3.37</t>
  </si>
  <si>
    <t>C3.38</t>
  </si>
  <si>
    <t>C3.39</t>
  </si>
  <si>
    <t>C3.40</t>
  </si>
  <si>
    <t>C3.41</t>
  </si>
  <si>
    <t>C3.42</t>
  </si>
  <si>
    <t>C3.43</t>
  </si>
  <si>
    <t>C3.44</t>
  </si>
  <si>
    <t>C3.46</t>
  </si>
  <si>
    <t>C3.47</t>
  </si>
  <si>
    <t>C3.48</t>
  </si>
  <si>
    <t>C3.49</t>
  </si>
  <si>
    <t>C3.50</t>
  </si>
  <si>
    <t>C3.51</t>
  </si>
  <si>
    <t>C3.52</t>
  </si>
  <si>
    <t>C3.53</t>
  </si>
  <si>
    <t>C3.54</t>
  </si>
  <si>
    <t>C3.55</t>
  </si>
  <si>
    <t>C3.57</t>
  </si>
  <si>
    <t>C3.58</t>
  </si>
  <si>
    <t>C3.59</t>
  </si>
  <si>
    <t>C3.60</t>
  </si>
  <si>
    <t>C3.61</t>
  </si>
  <si>
    <t>C3.62</t>
  </si>
  <si>
    <t>C3.63</t>
  </si>
  <si>
    <t>C3.64</t>
  </si>
  <si>
    <t>C3.65</t>
  </si>
  <si>
    <t>C3.66</t>
  </si>
  <si>
    <t>C3.67</t>
  </si>
  <si>
    <t>C3.68</t>
  </si>
  <si>
    <t>C3.69</t>
  </si>
  <si>
    <t>C3.70</t>
  </si>
  <si>
    <t>C3.71</t>
  </si>
  <si>
    <t>C3.72</t>
  </si>
  <si>
    <t>C3.73</t>
  </si>
  <si>
    <t>C3.74</t>
  </si>
  <si>
    <t>C3.76</t>
  </si>
  <si>
    <t>C3.77</t>
  </si>
  <si>
    <t>C3.78</t>
  </si>
  <si>
    <t>C3.79</t>
  </si>
  <si>
    <t>C3.80</t>
  </si>
  <si>
    <t>C3.120</t>
  </si>
  <si>
    <t>C3.81</t>
  </si>
  <si>
    <t>C3.83</t>
  </si>
  <si>
    <t>C3.84</t>
  </si>
  <si>
    <t>C3.85</t>
  </si>
  <si>
    <t>C3.86</t>
  </si>
  <si>
    <t>C3.87</t>
  </si>
  <si>
    <t>C3.88</t>
  </si>
  <si>
    <t>C3.89</t>
  </si>
  <si>
    <t>C3.92</t>
  </si>
  <si>
    <t>C3.93</t>
  </si>
  <si>
    <t>C3.94</t>
  </si>
  <si>
    <t>C3.95</t>
  </si>
  <si>
    <t>C3.96</t>
  </si>
  <si>
    <t>C3.97</t>
  </si>
  <si>
    <t>C3.98</t>
  </si>
  <si>
    <t>C3.99</t>
  </si>
  <si>
    <t>C3.100</t>
  </si>
  <si>
    <t>C3.101</t>
  </si>
  <si>
    <t>C3.102</t>
  </si>
  <si>
    <t>C3.202</t>
  </si>
  <si>
    <t>C3.103</t>
  </si>
  <si>
    <t>C3.105</t>
  </si>
  <si>
    <t>C3.106</t>
  </si>
  <si>
    <t>C3.107</t>
  </si>
  <si>
    <t>C3.108</t>
  </si>
  <si>
    <t>C3.109</t>
  </si>
  <si>
    <t>C3.110</t>
  </si>
  <si>
    <t>C3.111</t>
  </si>
  <si>
    <t>C3.112</t>
  </si>
  <si>
    <t>C3.114</t>
  </si>
  <si>
    <t>C3.115</t>
  </si>
  <si>
    <t>C3.116</t>
  </si>
  <si>
    <t>C3.117</t>
  </si>
  <si>
    <t>C3.118</t>
  </si>
  <si>
    <t>C3.119</t>
  </si>
  <si>
    <t>C3.121</t>
  </si>
  <si>
    <t>C3.122</t>
  </si>
  <si>
    <t>C3.123</t>
  </si>
  <si>
    <t>C3.125</t>
  </si>
  <si>
    <t>C3.126</t>
  </si>
  <si>
    <t>C3.127</t>
  </si>
  <si>
    <t>C3.128</t>
  </si>
  <si>
    <t>C3.129</t>
  </si>
  <si>
    <t>C3.130</t>
  </si>
  <si>
    <t>C3.131</t>
  </si>
  <si>
    <t>C3.132</t>
  </si>
  <si>
    <t>C3.133</t>
  </si>
  <si>
    <t>C3.134</t>
  </si>
  <si>
    <t>C3.135</t>
  </si>
  <si>
    <t>C3.136</t>
  </si>
  <si>
    <t>C3.138</t>
  </si>
  <si>
    <t>C3.139</t>
  </si>
  <si>
    <t>C3.140</t>
  </si>
  <si>
    <t>C3.141</t>
  </si>
  <si>
    <t>C3.142</t>
  </si>
  <si>
    <t>C3.143</t>
  </si>
  <si>
    <t>C3.144</t>
  </si>
  <si>
    <t>C3.145</t>
  </si>
  <si>
    <t>C3.146</t>
  </si>
  <si>
    <t>C3.148</t>
  </si>
  <si>
    <t>C3.149</t>
  </si>
  <si>
    <t>C3.150</t>
  </si>
  <si>
    <t>C3.151</t>
  </si>
  <si>
    <t>C3.152</t>
  </si>
  <si>
    <t>C3.153</t>
  </si>
  <si>
    <t>C3.154</t>
  </si>
  <si>
    <t>C3.155</t>
  </si>
  <si>
    <t>C3.157</t>
  </si>
  <si>
    <t>C3.158</t>
  </si>
  <si>
    <t>C3.159</t>
  </si>
  <si>
    <t>C3.160</t>
  </si>
  <si>
    <t>C3.161</t>
  </si>
  <si>
    <t>C3.162</t>
  </si>
  <si>
    <t>C3.163</t>
  </si>
  <si>
    <t>C3.164</t>
  </si>
  <si>
    <t>C3.165</t>
  </si>
  <si>
    <t>C3.166</t>
  </si>
  <si>
    <t>C3.167</t>
  </si>
  <si>
    <t>C3.168</t>
  </si>
  <si>
    <t>C3.169</t>
  </si>
  <si>
    <t>C3.170</t>
  </si>
  <si>
    <t>C3.171</t>
  </si>
  <si>
    <t>C3.172</t>
  </si>
  <si>
    <t>C3.173</t>
  </si>
  <si>
    <t>C3.174</t>
  </si>
  <si>
    <t>C3.175</t>
  </si>
  <si>
    <t>C3.176</t>
  </si>
  <si>
    <t>C3.177</t>
  </si>
  <si>
    <t>C3.178</t>
  </si>
  <si>
    <t>C3.179</t>
  </si>
  <si>
    <t>C3.180</t>
  </si>
  <si>
    <t>C3.181</t>
  </si>
  <si>
    <t>C3.182</t>
  </si>
  <si>
    <t>C3.183</t>
  </si>
  <si>
    <t>C3.184</t>
  </si>
  <si>
    <t>C3.185</t>
  </si>
  <si>
    <t>C3.186</t>
  </si>
  <si>
    <t>C3.187</t>
  </si>
  <si>
    <t>C3.188</t>
  </si>
  <si>
    <t>C3.189</t>
  </si>
  <si>
    <t>C3.190</t>
  </si>
  <si>
    <t>C3.191</t>
  </si>
  <si>
    <t>C3.192</t>
  </si>
  <si>
    <t>C3.193</t>
  </si>
  <si>
    <t>C3.194</t>
  </si>
  <si>
    <t>C3.195</t>
  </si>
  <si>
    <t>C3.196</t>
  </si>
  <si>
    <t>C3.197</t>
  </si>
  <si>
    <t>C3.198</t>
  </si>
  <si>
    <t>C3.199</t>
  </si>
  <si>
    <t>C3.200</t>
  </si>
  <si>
    <t>C3.201</t>
  </si>
  <si>
    <t>Vključno s tremi zastavami (300x100 cm) za vertikalno obešanje, iz kakovostnega navtičnega blaga in 100% poliestra, odpornega na vremenske vplive in UV svetlobo - slovenska, evropska in zastava občine Medvode</t>
  </si>
  <si>
    <t>A4.3a</t>
  </si>
  <si>
    <t>►ab fekalna revizijska jaška 80/80 cm, d =30,00 cm, vključno z dobavo in vgradnjo tesnilnih mašet na prehodu kanalizacijskih cevi fi 125 (3 kom) in fi160 (3 kom)</t>
  </si>
  <si>
    <t>Izdelava opaža obodnih sten in talne plošče fekalnih revizijskih jaškov, skupaj s potrebnim opiranjem; opaženje, razopaženje, čiščenje in zlaganjem po konačnih delih</t>
  </si>
  <si>
    <t>A6.2a</t>
  </si>
  <si>
    <r>
      <t xml:space="preserve">Kompletna izvedba </t>
    </r>
    <r>
      <rPr>
        <i/>
        <u/>
        <sz val="10"/>
        <rFont val="Arial Narrow"/>
        <family val="2"/>
        <charset val="238"/>
      </rPr>
      <t>horizontalne in vertikalne hidroizolacije fekalnih revizijskih jaškov</t>
    </r>
    <r>
      <rPr>
        <sz val="10"/>
        <rFont val="Arial Narrow"/>
        <family val="2"/>
      </rPr>
      <t xml:space="preserve"> z vsemi pomožnimi, pripravljalnimi in zaključnimi deli ter vsemi potrebnimi horizontalnimi in vertikalnimi transporti. Dela izvesti po navodilih proizvajalca. H.I. v sestavi:</t>
    </r>
  </si>
  <si>
    <t>Nabava,  dobava  in vgradnja toplotne izolacije pod temeljno ploščo in okoli jaškov,  deb. d=18 cm, iz ekstrudiranega polistirena z gladko površino in z robovi, obdelanimi v obliki črke L, tlačne trdnosti min. 500 kPa, λmax = 0,035 W/mK, npr. Fibran XPS500L, vključno z vsemi pomožnimi, pripravljalnimi in zaključnimi deli ter  vsemi  potrebnimi horizontalnimi in vertikalnimi transporti</t>
  </si>
  <si>
    <t>PREBOJ AB STENE fi 150 mm</t>
  </si>
  <si>
    <t>PREBOJ AB STENE fi 160 mm</t>
  </si>
  <si>
    <t>PREBOJ AB STENE fi 180 mm</t>
  </si>
  <si>
    <t>Dobava in vgradnja tesnilnih manšet v preboju zunanje stene z polno navezavo na HI membrano zunanjih zidov, vključno z vsemi pomožnimi deli ter materialom  in z V in H transporti ter potrebnimi delovnimi odri</t>
  </si>
  <si>
    <t>prehod cevi fi 125</t>
  </si>
  <si>
    <t>prehod cevi fi 180</t>
  </si>
  <si>
    <t>A6.41</t>
  </si>
  <si>
    <t xml:space="preserve">Vključno z izvedbo ustreznega HI premaza na stiku Isokorb elementa in vertikalne HI membrane odobne stene, z dvokomponentno popolnoma armirano tekočo tesnilno maso, na osnovi hitroveznih gibkih PMMA, tipa Triflex Prodetail ali ekvivalentno, skladno z navodili in detajli proizvajalca. </t>
  </si>
  <si>
    <r>
      <t xml:space="preserve">Kompletna izvedba </t>
    </r>
    <r>
      <rPr>
        <i/>
        <u/>
        <sz val="10"/>
        <rFont val="Arial Narrow"/>
        <family val="2"/>
      </rPr>
      <t>vertikalne hidroizolacije obodnih zidov objekta na območju svetlobnikov ,</t>
    </r>
    <r>
      <rPr>
        <sz val="10"/>
        <rFont val="Arial Narrow"/>
        <family val="2"/>
      </rPr>
      <t xml:space="preserve"> z vsemi pomožnimi, pripravljalnimi in zaključnimi deli ter vsemi potrebnimi horizontalnimi in vertikalnimi transporti. Vključno z vsemio preklopi. Dela izvesti po navodilih proizvajalca. H.I. v sestavi:</t>
    </r>
  </si>
  <si>
    <t>hladen bitumenski premaz tipa Ibitol ali ekvivalentno</t>
  </si>
  <si>
    <t>večplastne bitumenski HI trak tipa Izotek P4 plus in P5 plus, 1,00 cm</t>
  </si>
  <si>
    <t>A6.42</t>
  </si>
  <si>
    <t xml:space="preserve">Nabava,  dobava  in vgradnja vertikalne črne čepaste folije tipa Tefond ali ekvivalentno, kot zaščita topoltne izolacije oboda južnega prizidka pod nivojem terena  vključno z vsemi pomožnimi, pripravljalnimi in zaključnimi deli ter  vsemi  potrebnimi horizontalnimi in vertikalnimi transporti. </t>
  </si>
  <si>
    <t xml:space="preserve">Nabava,  dobava  in vgradnja  čepaste folije tipa Tefond ali ekvivalentno, kot zaščita toplotne izolacije zahodnega prizidka pod nivojem terena, vključno z vsemi pomožnimi, pripravljalnimi in zaključnimi deli ter  vsemi  potrebnimi horizontalnimi in vertikalnimi transporti. </t>
  </si>
  <si>
    <t>A6.43</t>
  </si>
  <si>
    <t>Nabava, dobava in zidanje obodnih zidov s porobeton bloketi tipa Ytong-Xella ali ekvivalentno, deb. 25 cm z YTONG ali ekvivalentno tankoslojno lepilno malto, vključno z vsemi pripravljalnimi, pomožnimi in zaključnimi deli, V in H transporti ter potrebnimi delovnimi odri Dela izvesti po navodilih proizvajalca porobeton zidakov</t>
  </si>
  <si>
    <t>Izvedba notranjega, tankoslojnega, mikroarmiranega ometa na zidane zidove iz porobetona, v debelini 3-6 mm, tipa Ytong tankoslojni omet ali ekvivalentno, vključno s prednamazom za izravnavo upojnosti tipa Ytong prednamaz UNI ali ekvivalentno in vsemi ostalimi potrebnimi deli in materiali. Na stikih različnih materialov (npr. Ytong, beton, itd) potrebno uporabiti armirno mrežico iz steklenih vlaken.Vse po navodilih proizvajalca, vključno z V in H transporti ter potrebnimi delovnimi odri</t>
  </si>
  <si>
    <t>A6.44</t>
  </si>
  <si>
    <t>A6.45</t>
  </si>
  <si>
    <t xml:space="preserve">profil IPE 120 mm - 29 m1
</t>
  </si>
  <si>
    <t xml:space="preserve">profil IPB 120 mm - 21 m1
</t>
  </si>
  <si>
    <t xml:space="preserve">profil HOP 50/50/4 mm - 7 m1
</t>
  </si>
  <si>
    <t>profil 40/40/4 mm - podkonstrukcija atike - 17 m1</t>
  </si>
  <si>
    <t>profil HOP 150/150/5 mm - 21 m1</t>
  </si>
  <si>
    <t>profil HOP 120/60/3 mm - 24 m1</t>
  </si>
  <si>
    <t>profil HEA 120 - 32 m1</t>
  </si>
  <si>
    <t>kolesarnica</t>
  </si>
  <si>
    <t>Kompletna dobava in izvedba oblaganja stropa zunanje kolesarnice s cementnimi ploščami  tipa Knauf  Aquapanel outdoor ali ekvivalentno, enoslojne plošče, 12,5 mm na kovinski podkonstrukciji, bandažirano v kvaliteti K2, vključno z vsemi kotnim profili, vključno  z  vsemi  potrebnimi  odri  in  prenosi ter transporti. Podlago pripraviti za nanos zaključnega fasadnega ometa.</t>
  </si>
  <si>
    <t>B8.20</t>
  </si>
  <si>
    <t>A7.32</t>
  </si>
  <si>
    <t xml:space="preserve">AKZ skladno z AKZ elaboratom, ki ga izdela izvajalec in potrdi projektant. Celotna jeklena konstrukcija mora biti vroče cinkana in barvana - po RAL lestvici določi projektant
</t>
  </si>
  <si>
    <t>profil HEA 140 - 176 m1</t>
  </si>
  <si>
    <t>profil IPE 120 - 59 m1</t>
  </si>
  <si>
    <t>HOP profil 150/150/8 mm - 9 m1</t>
  </si>
  <si>
    <t>HOP profil 50/50/4 mm - 136 m1</t>
  </si>
  <si>
    <t>profil HEA 140 - 29 m1</t>
  </si>
  <si>
    <t>profil HEA 100 - 110 m1</t>
  </si>
  <si>
    <t>HOP profil 150/150/8 mm - 3 m1</t>
  </si>
  <si>
    <t>profil IPE 220 - 39 m1</t>
  </si>
  <si>
    <t>profil IPE 240 - 40 m1</t>
  </si>
  <si>
    <t>HOP 50/50/4 mm - 120 m1</t>
  </si>
  <si>
    <t>HOP 70/70/4 mm - 41 m1</t>
  </si>
  <si>
    <t>hidroizolacijski dodatek betonu (deklariran pod EN EAD 260026-00-0301) z lastnostmi kristalizacije in penetracije ter funkcijo samoceljenja razpok, por kapilar v betonu tipa Xypex ADMIX C-serije:</t>
  </si>
  <si>
    <t>profil HEA 100 - 38 m1</t>
  </si>
  <si>
    <t>profil HOP 10/10/5 - 5 m1</t>
  </si>
  <si>
    <t xml:space="preserve">profil IPE 160 - 27 m1
</t>
  </si>
  <si>
    <t>HOP profil 50/50/4 mm - 15 m1</t>
  </si>
  <si>
    <t>HOP profil 40/40/4 mm - podkonstrukcija atike - 6 m1</t>
  </si>
  <si>
    <t>HOP 80/80/5 mm - steber - 9,5 m1</t>
  </si>
  <si>
    <r>
      <t xml:space="preserve">Kompletna izdelava, dobava in montaža </t>
    </r>
    <r>
      <rPr>
        <u/>
        <sz val="10"/>
        <rFont val="Arial Narrow"/>
        <family val="2"/>
      </rPr>
      <t>jeklene konstrukcije zunanje nadstrešnice izhoda na streho</t>
    </r>
    <r>
      <rPr>
        <sz val="10"/>
        <rFont val="Arial Narrow"/>
        <family val="2"/>
      </rPr>
      <t xml:space="preserve"> - jekleni profil, S355 J2, z vsem potrebnim spojnim in pritrdilnim materialom. Obračun po kg vgrajenega materiala.  Vključno z vsemi pomožnimi, pripravljalnimi in zaključnimi deli ter  vsemi  potrebnimi horizontalnimi in vertikalnimi transporti. </t>
    </r>
  </si>
  <si>
    <t>strešna trapezna pločevina 55/150/750, 0,8 mm</t>
  </si>
  <si>
    <t>►cementna plošča tipa Knauf Aquapanel outdoor ali ekvivalentno, 1,25 cm</t>
  </si>
  <si>
    <t>►toplotna izolacija iz večnamenskih izolacijskih plošč deb. d=4 cm, iz ekstrudiranega polistirena s profilirano površino in z robovi, obdelanimi v obliki črke L, tlačne trdnosti min. 300 kPa, λmax = 0,035 W/mK, npr. Fibran XPS300 etics</t>
  </si>
  <si>
    <t xml:space="preserve">profil IPE 140 - 9 m1
</t>
  </si>
  <si>
    <t xml:space="preserve">profil HOP 80/60/3 - 40 m1
</t>
  </si>
  <si>
    <t xml:space="preserve">profil HOP 50/50/3 - 10 m1
</t>
  </si>
  <si>
    <t>C profili podkonstrukcije OSB obloge (različne višine, od 40,00 do 80,00 mm) - 60 m1</t>
  </si>
  <si>
    <t>zavetrovanje D=12 - 7,5 m1</t>
  </si>
  <si>
    <t>D=33,7 x 3, vključno z pritrditvenimi elementi in napenjalci - 8 m1</t>
  </si>
  <si>
    <t>profil 40/40/4 mm - podkonstrukcija atike - 22 m1</t>
  </si>
  <si>
    <t xml:space="preserve">Kompletna dobava in montaža pločevinaste obrobe čelne stranice atične obrobe zunanje obstoječe AB nadstrešnice, iz pocinkane in barvane pločevine, debeline min. 0,70 mm, RAL 7016, r.š. do 60 cm, z vso potrebno pripadajočo podkonstrukcijo (ni všteta v razvito širino), nevidno pritrjevanje, stikovanje posameznih pločevin se izvede z dvojnim pokončnim kleparskim zgibom, vidno kovičenje ni dovoljeno, skupaj z vsemi pomožnimi, pripravljalnimi in zaključnimi deli in odri ter vsemi potrebnimi horizontalnimi in vertikalnimi transporti. </t>
  </si>
  <si>
    <t xml:space="preserve">Kompletna dobava in montaža odkapne pločevine zaključne atične obrobe zunanje obstoječe AB nadstrešnice iz pocinkane in barvane pločevine, debeline min. 0,70 mm, RAL 7016, r.š. do 20 cm, z vso potrebno pripadajočo podkonstrukcijo (ni všteta v razvito širino), nevidno pritrjevanje, stikovanje posameznih pločevin se izvede z dvojnim pokončnim kleparskim zgibom, vidno kovičenje ni dovoljeno, skupaj z vsemi pomožnimi, pripravljalnimi in zaključnimi deli in odri ter vsemi potrebnimi horizontalnimi in vertikalnimi transporti. </t>
  </si>
  <si>
    <t>B1.89</t>
  </si>
  <si>
    <t>►predpremaz cementne plošče (plošča zajeta v montažerskih delih) za ustrezen oprijem zaključnega sloja</t>
  </si>
  <si>
    <t>B1.90</t>
  </si>
  <si>
    <t>B1.91</t>
  </si>
  <si>
    <t>B1.92</t>
  </si>
  <si>
    <t>DIESEL AGREGAT</t>
  </si>
  <si>
    <t>A2.25</t>
  </si>
  <si>
    <t>A2.26</t>
  </si>
  <si>
    <t>A2.27</t>
  </si>
  <si>
    <t>A2.28</t>
  </si>
  <si>
    <t>A2.29</t>
  </si>
  <si>
    <t>A2.30</t>
  </si>
  <si>
    <t>A2.31</t>
  </si>
  <si>
    <t>A2.32</t>
  </si>
  <si>
    <t>Nabava, dobava in polaganje gradbene folije na utrjen tampon, pred začetkom izdelave temeljne plošče, vključno s potrebnimi preklopi 10% (preklopi niso vračunani v količini)</t>
  </si>
  <si>
    <t>Kompletna izdelava, dobava in vgrajevanje betona   C30/37 XC2 PV-II, v armirane konstrukcije, prereza do 0.30 m3/m2/m1,  vključno z vsemi poglobitvami ter pomožnimi deli in transportom do mesta vgrajevanja;</t>
  </si>
  <si>
    <t>glajena vidna zgornja površina temeljne plošče</t>
  </si>
  <si>
    <t>►ab temeljna plošča, d =25,00 cm</t>
  </si>
  <si>
    <t>A4.50</t>
  </si>
  <si>
    <t>A4.51</t>
  </si>
  <si>
    <t>A5.40</t>
  </si>
  <si>
    <t>V postavki zajeti izdelavo potrebnih točkovnih temeljev za nosilne stebre.</t>
  </si>
  <si>
    <t>Barva panelov in stebrov RAL 7016.</t>
  </si>
  <si>
    <t xml:space="preserve">Kompletna dobava in montaža prefabricirane varnostne jeklene 3D panelne ograje tipa 5/5 iz prašno barvanih vroče cinkanih jeklenih žic, višine min. 1,80 m, dolžine 17 m1, vključno s standardiziranimi nosilnimi stebri (kombinacija vijačenja v  in vbetoniranja) ter dvojnimi integriranimi enokrilnimi vrati - svetla širina prehoda min. 90,00 cm, alu obojestranska kljuka in cilindrična ključavnica. Skupaj s pritrdilnim materialom, z vsemi pomožnimi, pripravljalnimi in zaključnimi deli in odri ter vsemi potrebnimi horizontalnimi in vertikalnimi transporti. </t>
  </si>
  <si>
    <t>armaturne palice B500B do vključno premera 12,00 mm</t>
  </si>
  <si>
    <t>armaturne palice B500B  premera nad 12,00 mm</t>
  </si>
  <si>
    <t>armaturne mreže</t>
  </si>
  <si>
    <t>armaturne palice B500B premera nad 12,00 mm</t>
  </si>
  <si>
    <t xml:space="preserve">Kompletna izdelava, dobava in montaža linijskih distančnikov za prekinitev toplotnega mosta na stiku obodne AB konstrukcije kletne etaže in AB svetlobnika, tipa Schoeck Isokorb ali ekvivalentno. Dobavitelj pripravi ustrezen elaborat na osnovi katerega se dobavijo ustrezni elementi, glede na mesto in način vgradnje, skupaj s pritrdilnim materialom, z vsemi pomožnimi, pripravljalnimi in zaključnimi deli in odri ter vsemi potrebnimi horizontalnimi in vertikalnimi transporti. </t>
  </si>
  <si>
    <t>►Schoeck bole O10/140-2/A200</t>
  </si>
  <si>
    <t>►Schoeck bole O10/140-3/A300</t>
  </si>
  <si>
    <t>►Schock bole O10/140-8/A800</t>
  </si>
  <si>
    <t>►Schoeck bole O10/200-2/A280</t>
  </si>
  <si>
    <t>►Schock bole O12/140-7/A700</t>
  </si>
  <si>
    <t>►Schock bole O12/200-6/A780</t>
  </si>
  <si>
    <t>►Schock bole O12/200-7/A910</t>
  </si>
  <si>
    <t>►Schock bole O20/370-3/B695</t>
  </si>
  <si>
    <t>►Schock bole O20/370-4/B935</t>
  </si>
  <si>
    <t>A4.52</t>
  </si>
  <si>
    <t>►Schock bole O10/130-3/A300</t>
  </si>
  <si>
    <t>►Schock bole O10/130-6/A600</t>
  </si>
  <si>
    <t>►Schock bole O10/130-7/A700</t>
  </si>
  <si>
    <t>►Schock bole O14/270-3/B505</t>
  </si>
  <si>
    <t>►Schock bole O14/270-4/B715</t>
  </si>
  <si>
    <t xml:space="preserve">Dobava in kompletna montaža alu drogov za zastave višine 6,00 m za vertikalno obešanje zastav (širina zastave standardno - 1,00 m, z horizontalnim nosilcem, barva droga antracit gladka pol mat. Vrtljiv mehanizem za obračanje po vetru - 360°, z integriranim mehanizmom z vtežjo za dvigovanje in spuščanje zastave, s sidranjem v ustrezne betonske temelje (po detajlu dobavitelja drogov, izvedbo vključiti v postavko) vsemi potrebnimi preddeli, vgradnim in zaključnim materialom ter H in V transporti. </t>
  </si>
  <si>
    <t xml:space="preserve">Kompletna odstranitev obstoječih dreves na območju izvedbe novega prizidka, višine nad 10,00 m, vključno z celotnim razrezom in odvozom na ustrezno deponijo in z vsemi pomožnimi deli in potrebnim materialom, z H in V transportom </t>
  </si>
  <si>
    <t>A2.2.16</t>
  </si>
  <si>
    <t>1.</t>
  </si>
  <si>
    <t>Talno gretje</t>
  </si>
  <si>
    <t>Št.</t>
  </si>
  <si>
    <t>OPIS POSTAVKE</t>
  </si>
  <si>
    <t>Cena/enota brez DDV</t>
  </si>
  <si>
    <t>cena skupaj brez DDV (EUR)</t>
  </si>
  <si>
    <t>Plošča za talno ogrevanje s čepi. Npr. Tip Valsir V-ERRE 30 ali podobno
Plošča iz ekspandiranega polistirena z zaprto celično strukturo prekrita s EPS črno folijo. Tlačna obstojnost plošče je 200kPa, gostota plošče je 30kg/m3. Skladna s standardom SIST EN 13163.</t>
  </si>
  <si>
    <t>PE-Xa cev z difuzijskim slojem iz EVOH-a (etil-vinil-alkohol) z dodatnim zunanjim zaščitnim slojem v beli barvi in dvema modrima črtama. Ustreza standardu EN ISO 15875 "Plastični cevni sistemi za instalacije s toplo in hladno vodo - zamrežen polietilen" in ustreza zahtevam za tesnost na kisik v skladu s standardom DIN 4726. Te cevi, ki so namenjene za talno ogrevanje in hlajenje, so primerne za spajanje z Uponor Q&amp;E fitingi in Uponor vijačnimi fitingi.
Razred uporabe: 4+5/ 6 bar
Maksimalna načrtovana temperatura: 90 °C
Temperatura, pri kateri nastanejo poškodbe: 100 °C
Načrtovan tlak 6/8 barov pri 90°C/70°C
Požarni razred: E v skladu s standardom DIN EN 13501-1
npr. Uponor cev Comfort Pipe PLUS</t>
  </si>
  <si>
    <t>f16 x 2,0</t>
  </si>
  <si>
    <t>m'</t>
  </si>
  <si>
    <t>9350</t>
  </si>
  <si>
    <r>
      <t>Omarice za</t>
    </r>
    <r>
      <rPr>
        <sz val="11"/>
        <rFont val="Arial Narrow"/>
        <family val="2"/>
        <charset val="238"/>
      </rPr>
      <t xml:space="preserve"> podometne izvedbe in so predvidene za vgradnjo katerihkoli razdelilnikov . </t>
    </r>
  </si>
  <si>
    <t>Podometna omarica 600mm x 820mm x 130mm  plastific. RAL9010</t>
  </si>
  <si>
    <t>kompl</t>
  </si>
  <si>
    <t>Podometna omarica 800mm x 820mm x 130mm  plastific. RAL9010</t>
  </si>
  <si>
    <t>Podometna omarica 1000mm x 820mm x 130mm  plastific. RAL9010</t>
  </si>
  <si>
    <r>
      <t xml:space="preserve">Razdelilnik za talno gretje z avtomatskim regulatorjem pretoka v dovodni cevi vsake ogrevalne zanke. Omogoča neposredno nastavitev pretoka posamezega kroga v l/h. Nastavljen pretok se ne spremeni, npr. če se ostali krogi zapirajo, se pretok ne poveča. Pretok se regulira avtomatsko na nastavljeno vrednost. Regulacijski vložek vedno zagotavlja konstanten pretok. Termostatski vložek z M30x1,5 priključkom na povratku. Indikator pretoka za vsako ogrevalno zanko za nadzor delovanja. Primeren za vsepogone. Razdelilnik iz nerjavečega jekla s ploskim tesnjenjem, 1” spojna matica, 50 mm razdalja med ogrevalnimi zankami, 1/2” ročni samotesnilni odzračevalnik, izpust s priključkom 3/4” cevi. Zvočno izolirano stensko držalo z vključenim materialom za montažo. 3/4” eurokonus cevni priključek. Delovna temperatura 2°C do 70°C. Dovoljen delovni tlak 10 bar. </t>
    </r>
    <r>
      <rPr>
        <sz val="12"/>
        <color theme="1"/>
        <rFont val="Arial Narrow"/>
        <family val="2"/>
        <charset val="238"/>
      </rPr>
      <t xml:space="preserve">Proizvod npr.VALSIR </t>
    </r>
    <r>
      <rPr>
        <sz val="12"/>
        <color rgb="FF000000"/>
        <rFont val="Arial Narrow"/>
        <family val="2"/>
        <charset val="238"/>
      </rPr>
      <t>ali podobno</t>
    </r>
  </si>
  <si>
    <t>14 ogrevalnih zank</t>
  </si>
  <si>
    <t>13 ogrevalnih zank</t>
  </si>
  <si>
    <t>11 ogrevalnih zank</t>
  </si>
  <si>
    <t>10 ogrevalnih zank</t>
  </si>
  <si>
    <t>9 ogrevalnih zank</t>
  </si>
  <si>
    <t>8 ogrevalnih zank</t>
  </si>
  <si>
    <t>6 ogrevalnih zank</t>
  </si>
  <si>
    <t>Dodaten pribor za talno gretja</t>
  </si>
  <si>
    <t>Obrobni trak iz penjenega polietilena 130 mm x 10 mm (m')</t>
  </si>
  <si>
    <t>PE-Polietilenska folija (m2)</t>
  </si>
  <si>
    <t>Zaščitne cevi za cev 16 (kos - 500 mm) (m')</t>
  </si>
  <si>
    <t>Spojke za spajanje cevi  16 x 2,0 mm na razdelilec (kos)</t>
  </si>
  <si>
    <t>2</t>
  </si>
  <si>
    <t>Pritrjevalna C-clip objemka za cev od 16 mm  (50 kos) - kompl</t>
  </si>
  <si>
    <t>Elektro termični pogon za razdelilnike talnega gretja priključek G 3/4"x 18, ON/OFF delovanje, 230V</t>
  </si>
  <si>
    <t> </t>
  </si>
  <si>
    <r>
      <t xml:space="preserve">Tedenski programski sobni </t>
    </r>
    <r>
      <rPr>
        <b/>
        <sz val="11"/>
        <rFont val="Arial Narrow"/>
        <family val="2"/>
        <charset val="238"/>
      </rPr>
      <t>termostat  z digitalno uro</t>
    </r>
    <r>
      <rPr>
        <sz val="11"/>
        <rFont val="Arial Narrow"/>
        <family val="2"/>
        <charset val="238"/>
      </rPr>
      <t xml:space="preserve"> z dvotočkovnim delovanjem (ON-OFF) za pogon elektro termičnih pogonov . Pulzno širinsko moduliran  izhodni signal omogoča skoraj konstantno regulacijo, interno nastavljivo na dvotočkovnem izhodnem signalu. Monitor prikazuje trenutno sobno temperaturo, čas in režim.  Mogoče je časovno programiranje dnevnega ali tedenskega programa. Temperatura je nastavljiva med 5°C in 35°C. Temperatura je dosežena s pomočjo samostojnega učenja ogrevalne krivulje ob izbranem času. proizvod npr. Danfoss Basic Plus WT-P z digitalno uro, z baterijo. V primeru povezave na CNS ukladiti sobni termostat z dobaviteljem CNS.</t>
    </r>
  </si>
  <si>
    <t>Glavna priključna omarica za vodenje pogonov ventilov talnega gratja in priklop sobnih termostatov, npr. Danfoss FH-WV, 230V</t>
  </si>
  <si>
    <t>Krogelni ventil za vodo - navojni, komplet s tesnilnim materialom</t>
  </si>
  <si>
    <t>DN20</t>
  </si>
  <si>
    <t>Poševno sedežni ventil za regulacijo pretoka</t>
  </si>
  <si>
    <t>Cevi iz ogljikovega jekla iz nelegiranega jekla po EN 10305-3, E 195, material št. 1.0034. v palicah, z fazonskimi kosi , z varilnim in tesnilni material primernim za ogrevanje in hlajenje</t>
  </si>
  <si>
    <t>fi 28x1,5</t>
  </si>
  <si>
    <t>fi 35x1,5</t>
  </si>
  <si>
    <t>fi 42x1,5</t>
  </si>
  <si>
    <t>fi 54x1,5</t>
  </si>
  <si>
    <t xml:space="preserve">Izolacija cevi  ogljikovega jekla z toplotno izolacijo debelino 19 mm,  komplet z spojnim in montažnim materialom </t>
  </si>
  <si>
    <t>Obešalni in pritrdilni material ter konzole  narejene iz profilnega železa, temeljno obarvanega v skupni teži,</t>
  </si>
  <si>
    <t>6</t>
  </si>
  <si>
    <t>Dobava in montaža cevnih objemk z gumi vložkom sistema komplet z pocinkanimi navojnimi palicami dolžine 300 - 900 mm, ves montažni material (matice, vijaki)</t>
  </si>
  <si>
    <r>
      <t>f</t>
    </r>
    <r>
      <rPr>
        <sz val="10"/>
        <rFont val="Arial Narrow"/>
        <family val="2"/>
        <charset val="238"/>
      </rPr>
      <t xml:space="preserve"> 28</t>
    </r>
  </si>
  <si>
    <r>
      <t>f</t>
    </r>
    <r>
      <rPr>
        <sz val="10"/>
        <rFont val="Arial Narrow"/>
        <family val="2"/>
        <charset val="238"/>
      </rPr>
      <t xml:space="preserve"> 35</t>
    </r>
  </si>
  <si>
    <r>
      <t>f</t>
    </r>
    <r>
      <rPr>
        <sz val="10"/>
        <rFont val="Arial Narrow"/>
        <family val="2"/>
        <charset val="238"/>
      </rPr>
      <t xml:space="preserve"> 42</t>
    </r>
  </si>
  <si>
    <r>
      <t>f</t>
    </r>
    <r>
      <rPr>
        <sz val="10"/>
        <rFont val="Arial Narrow"/>
        <family val="2"/>
        <charset val="238"/>
      </rPr>
      <t xml:space="preserve"> 54</t>
    </r>
  </si>
  <si>
    <t>Splošne postavke</t>
  </si>
  <si>
    <t xml:space="preserve">Preboji oz vrtanje skozi zidove, strop  za cevne instalacije </t>
  </si>
  <si>
    <r>
      <rPr>
        <sz val="10"/>
        <rFont val="Arial Narrow"/>
        <family val="2"/>
        <charset val="238"/>
      </rPr>
      <t>do f 100</t>
    </r>
  </si>
  <si>
    <t>Požarni preboji strojnih napeljav - splošno</t>
  </si>
  <si>
    <t>Zahtevana požarna odpornost prebojev strojnih napeljav je EI60 U/C, če ni drugače navedeno</t>
  </si>
  <si>
    <t>Požarni preboji strojnih napeljav morajo biti izvedeni s požarnimi tesnilnimi sistemi, testiranimi po SIST EN 1366–3 in klasificiranimi po SIST EN 13501–2, oziroma v skladu s smernico SZPV 408.</t>
  </si>
  <si>
    <t>Izvajalec mora predložiti dokazilo o usposabljanju s strani proizvajalca požarnega sistema in licenco FKC izdano s strani SZPV</t>
  </si>
  <si>
    <t>Izvajalec mora predložiti izjavo o lastnostih v skladu z ZGPro-1, ter navodilo za vgradnjo v slovenskem jeziku.</t>
  </si>
  <si>
    <t>Izvajalec mora izdelati poročilo o izvedbi požarnega tesnjenja prebojev elektro in strojnih napeljav, v skladu s prilogo 1 smernice SZPV 408</t>
  </si>
  <si>
    <t>Izvajalec mora izdelati izjavo o izvedenih delih, v skladu s prilogo 2, smernice SZPV 408.</t>
  </si>
  <si>
    <t>Uporaba sistema od proizvajalca npr. PROMAT PROMASTOP-CC ali podobno</t>
  </si>
  <si>
    <t>Material predelnega elementa</t>
  </si>
  <si>
    <t>Količina (št. prebojev)</t>
  </si>
  <si>
    <t>AB plošča, stene debeline  do 25 cm, 
dimenzija 100 x 100 mm
2 x cev jeklo fi 35-54mm, gorljiva izolacija 19 mm</t>
  </si>
  <si>
    <t>Tlačna in trdnostna preizkušnja z hladnim vodnim tlakom 4 bar ter izpihovanjem ecvovoda</t>
  </si>
  <si>
    <t>Preizkusni zagon, hidravlično uravnovešenje sistema ,  toplotni preizkus z izdelavo zapisnika</t>
  </si>
  <si>
    <t>Transportni stroški</t>
  </si>
  <si>
    <t>1%</t>
  </si>
  <si>
    <t xml:space="preserve">SKUPAJ </t>
  </si>
  <si>
    <t>ZAJETO PRI OBRTNIŠKIH DELIH - V ZAVIHKU B/ESTRIH</t>
  </si>
  <si>
    <t>2.</t>
  </si>
  <si>
    <t>Hlajenje prostorov</t>
  </si>
  <si>
    <t>Hlajenje prizidek JUG</t>
  </si>
  <si>
    <t>Dobava in montaža ventilatorskega konvektorja za stropno kasetno namestitev s 4-smernim izpihom za 2-cevni sistem ogrevanja in hlajenja.</t>
  </si>
  <si>
    <r>
      <t xml:space="preserve">Ohišje naprave je izdelano iz nosilnega okvirja iz galvanizirane pločevine, izoliranega z izolacijo iz polietilena, zaprto-celične strukture. Konvektor ima nameščeno okrasno masko iz umetne mase v beli barvi RAL 9010. Zajem zraka je skozi masko s spodnje strani konvektorja, izpih prav tako skozi masko na vse 4 strani. </t>
    </r>
    <r>
      <rPr>
        <u/>
        <sz val="11"/>
        <color theme="1"/>
        <rFont val="Arial Narrow"/>
        <family val="2"/>
        <charset val="238"/>
      </rPr>
      <t>Lamele izpiha zraka so motorizirane, kot izpiha je nastavljiv na krmilnem panelu ali preko centralne avtomatike</t>
    </r>
    <r>
      <rPr>
        <sz val="11"/>
        <color theme="1"/>
        <rFont val="Arial Narrow"/>
        <family val="2"/>
        <charset val="238"/>
      </rPr>
      <t>. Na zajemu zraka je nameščen pralni filter.</t>
    </r>
  </si>
  <si>
    <t>Toplotni izmenjevalnik je izdelan in bakrenih cevi z mehansko natisnjenimi aluminijastimi lamelami, s profilom za povečanje površine. Dimenzija vodnih priključkov je 3/4'', notranji navoj. Pod izmenjevalnikom je standardno nameščena banjica za kondenzat, vključno s črpalko dobavne višine 750 mm od spodnjega roba konvektorja, s priključkom za odtok zunanjega premera 26 mm.</t>
  </si>
  <si>
    <t>Konvektor ima vgrajen direktno gnan ventilator z AC motorjem, primernim za krmiljenje preko tovarniške avtomatike. Sklop ventilatorja z motorjem je na ohišje naprave pritrjen s protivibracijskimi nosilci. Krmiljenje hitrosti ventilatorja standardno 1|2|3.</t>
  </si>
  <si>
    <t>Tehnične karakteristike, potrjene s strani EUROVENT:</t>
  </si>
  <si>
    <t>Hladilna moč (totalna) MIN/MED/MAX: 1,3 / 1,5 / 1,7 kW ; dpv,max= 5 kPa</t>
  </si>
  <si>
    <t>Hladilna moč (sensibilna) MIN/MED/MAX: 1 / 1,2 / 1,4 kW</t>
  </si>
  <si>
    <t>Grelna moč MIN/MED/MAX: 1,9 / 2,1 / 2,4 kW ; dpv,max= 7 kPa</t>
  </si>
  <si>
    <t>FCEER=22 ; FCCOP=32</t>
  </si>
  <si>
    <t>Pretok zraka MIN/MED/MAX: 300 / 384 / 456 m3/h</t>
  </si>
  <si>
    <t>Zvočna moč (MIN/MED/MAX): 36 / 40 / 44 dB(A)</t>
  </si>
  <si>
    <t>Električni podatki: napajanje 1f/230V/50Hz ; Pel=74W</t>
  </si>
  <si>
    <t>Dimenzije V x Š x G: 285 x 575 x 575 ; Teža: 19 kg</t>
  </si>
  <si>
    <t>Dodatna oprema ventilatorskega konvektorja:</t>
  </si>
  <si>
    <t>3-potni ventil s pogonom 230V (ON/OFF)</t>
  </si>
  <si>
    <t>Ustreza na primer:</t>
  </si>
  <si>
    <t>Proizvajalec: DAIKIN (Procool d.o.o.)</t>
  </si>
  <si>
    <t>Tip: FWF02BT*</t>
  </si>
  <si>
    <t>Hladilna moč (totalna) MIN/MED/MAX: 2,4 / 3,1 / 4 kW ; dpv,max= 29 kPa</t>
  </si>
  <si>
    <t>Hladilna moč (sensibilna) MIN/MED/MAX: 1,4 / 2 / 2,7 kW</t>
  </si>
  <si>
    <t>Grelna moč MIN/MED/MAX: 2,7 / 3,5 / 4,5 kW ; dpv,max= 30 kPa</t>
  </si>
  <si>
    <t>FCEER=44 ; FCCOP=49</t>
  </si>
  <si>
    <t>Pretok zraka MIN/MED/MAX: 318 / 486 / 660 m3/h</t>
  </si>
  <si>
    <t>Zvočna moč (MIN/MED/MAX): 36 / 44 / 50 dB(A)</t>
  </si>
  <si>
    <t>Električni podatki: napajanje 1f/230V/50Hz ; Pel=90W</t>
  </si>
  <si>
    <t>Stenski žični krmilni panel z LCD zaslonom in časovnikom za vklop / izklop za krmiljenje vseh funkcij ventilatorskega konvektorja. Krmilni panel omogoča krmiljenje motorja ventilatorja in krmiljenje ventila. Krmilni panel se na ventilatorski konvektor poveže z 2-žilno oplaščeno povezavo s presekom vodnikov 0,75-1,25 mm2. Krmilni panel lahko krmili skupino do 16 kos serijsko povezanih ventilatorskih konvektorjev s skupno dolžino signalne povezave do 500m (2-žilna oplaščena povezava s presekom vodnikov 0,75-1,25 mm2) v istem prostoru. Z možnostjo povezave na CNS</t>
  </si>
  <si>
    <t xml:space="preserve">Tip: BRC315D+ dodatna kartica RTD-NET </t>
  </si>
  <si>
    <t>Dobava in montaža  jeklene cevi iz nerjavnega jekla št. 1.4521 za hlajenje po DIN EN 10088 in DIN EN 10312, s fazonskimi kosi, z dodatkom za razrez, s spojnim materialom za spajanje s hladnim stiskanjem z zagotavljanjem tlačne stopnje PN 16, tmax = 110 °C, 
(kot npr. Geberit  Mapress)</t>
  </si>
  <si>
    <t>fi 22x1,5</t>
  </si>
  <si>
    <t>Izolacija cevi   jekla z toplotno izolacijo debelino 19  mm  v skladu s PURES 2022 -  hlajenje, toplotne prevodnosti λ &lt; 0.035 (pri 0°C), odpornosti proti difuziji vodne pare μ &gt; 5000, požarni razred B ali C-s3-d0 po EN klasifikaciji,  komplet z spojnim in montažnim materialom</t>
  </si>
  <si>
    <t>Dobava in montaža cevnih objemk z izolacijsko objemko za hlajenje, komplet z pocinkanimi navojnimi palicami dolžine 300 - 900 mm, ves montažni material (matice, vijaki)</t>
  </si>
  <si>
    <r>
      <t>f</t>
    </r>
    <r>
      <rPr>
        <sz val="10"/>
        <rFont val="Arial Narrow"/>
        <family val="2"/>
        <charset val="238"/>
      </rPr>
      <t xml:space="preserve"> 22</t>
    </r>
  </si>
  <si>
    <t>Priklop odvoda kondenza od notranje klima enote na kanalizacijsko omrežje z vgradnjo vmesnega protismradnega sifona npr. HL 138</t>
  </si>
  <si>
    <t>PP-HT cev za odvod kondenza, vključno z fazonskimi kosi, z dodatki na odrezke, tesnilnim materialom in  podpornimi objemkami obloženimi z gumo in obešali (npr. MEFA)</t>
  </si>
  <si>
    <t>Hlajenje prizidek ZAHOD UPRAVA</t>
  </si>
  <si>
    <t>Sistem zunanje (ali več zunanjih) in večih notranjih enot, v ti. "VRV" izvedbi, za ogrevanje in hlajenje prostor.</t>
  </si>
  <si>
    <t>Sistem deluje z ekološko neoporečnim hladilnim sredstvom R32 (GWP &lt;700).</t>
  </si>
  <si>
    <t>Sistem je toplotna črpalka, ki deluje na principu spremenljive količine hladilnega sredstva, z modulacijo vrtljajev brezstopenjsko vodenih kompresorjev in se s tem popolnoma prilagaja potrebam objekta (notranje enote sistema). Omogoča ogrevanje ali hlajenje sistema kot celote.</t>
  </si>
  <si>
    <r>
      <t xml:space="preserve">Sistem, ter proizvajalec sistema, sta certificirana po glavnih in priznanih standardih in smernicah in s tem zagotavljata ustrezen nivo kvalitete in skladnost z EU zakonodajo (ustrezni CE certifikat, </t>
    </r>
    <r>
      <rPr>
        <b/>
        <i/>
        <sz val="11"/>
        <color theme="1"/>
        <rFont val="Arial Narrow"/>
        <family val="2"/>
        <charset val="238"/>
      </rPr>
      <t>veljaven certifikat priznane neodvisne institucije (npr. Eurovent) za dokazovanje tehničnih podatkov sistema,</t>
    </r>
    <r>
      <rPr>
        <sz val="11"/>
        <color theme="1"/>
        <rFont val="Arial Narrow"/>
        <family val="2"/>
        <charset val="238"/>
      </rPr>
      <t xml:space="preserve"> organizacijski in okoljski certifikati ISO9001, ISO14001, ipd.)</t>
    </r>
  </si>
  <si>
    <t>Oprema je v tovarni pred odpremo popolnoma testirana skladno z njeno uporabo ter zakoni in smernicami v EU (tlačna trdnost &gt;38bar, elektronski test morebitnega puščanja hladiva, vakuumski test do 2 torr, električni "šok" testi, ipd.).</t>
  </si>
  <si>
    <r>
      <t xml:space="preserve">Zunanja enota je primerna za zunanjo postavitev, grajena iz ohišja iz </t>
    </r>
    <r>
      <rPr>
        <b/>
        <i/>
        <sz val="11"/>
        <color theme="1"/>
        <rFont val="Arial Narrow"/>
        <family val="2"/>
        <charset val="238"/>
      </rPr>
      <t>nerjavne pločevine</t>
    </r>
    <r>
      <rPr>
        <sz val="11"/>
        <color theme="1"/>
        <rFont val="Arial Narrow"/>
        <family val="2"/>
        <charset val="238"/>
      </rPr>
      <t>, dodatno prašno barvanega (poliestersko termalno, debelina nanosa min. 70μ).</t>
    </r>
  </si>
  <si>
    <t>Enota je zračno hlajenja, sestavljena iz izmenjevalnika iz aluminijastih lamel, navlečenih na bakrene cevi. Aluminijaste lamele so dodatno prevlečene s plastjo posebnega akrilnega in hidrofilskega premaza, ki zagotavlja dolgo življensko dobo ob visoki odpornosti na atmosfersko korozijo (kisli dež, sol).</t>
  </si>
  <si>
    <t>Sistem kot celota je lahko sestavljen iz ene ali več zunanjih enot, vsaka pa je opremljena z večimi spiralnimi hermetičnimi kompresorji, vsi popolnoma brezkoračno krmiljeni (INVERTER motor), za zagotavljanje natančnega prilagajanja potrebam po hladilni ali ogrevni moči. Naprava omogoča obratovanje tudi v primeru, če je kateri od kompresorjev v okvari (ti, "emergency operation"). Vsi kompresorji so zvočno izolirani.</t>
  </si>
  <si>
    <t>Za odvod kondenzacijske toplote so predvideni (eden ali več) visokoučinkoviti aksialni ventilatorji z DC INVERTER motorjem (brezkoračna regulacija), ki se prilagajajo dejanskim potrebam kondenzatorja oz. uparjalnika.</t>
  </si>
  <si>
    <t>Ventilatorji imajo možnost povišanega zunanjega statičnega tlaka, z ustreznimi nastavitvami vse do 80Pa. Vsak ventilator je lahko nastavljen posebej.</t>
  </si>
  <si>
    <t>Izpih zraka je lahko, odvisno od izvedbe naprave, vertikalni ali horizontalni.</t>
  </si>
  <si>
    <t>Naprava je v komplet sestavljena še z vsemi potrebnimi cevnimi in električnimi povezavami, mikroprocesorskim krmiljem, elektronskim ekspanzijskim ventilom, oljnim separatorjem, sesalnim akumulatorjem, tipala za visoki in nizki tlak, zaščitni termostati, varovalke, fazne zaščite, zaščite proti preobremenitvi kompresorjev, termične zaščite, tekočinske in plinske zaporne ventile, magnetne ventile in vso potrebno senzoriko in krmije za varno, neprekinjeno in zanesljivo delovanje.</t>
  </si>
  <si>
    <t>Glavne varnostne funkcije sistema so predvsem nemoteno in zanesljivo odtaljevanje ter vračanje olja kompresorja.</t>
  </si>
  <si>
    <t>Notranje enote so z zunanjimi enotami povezana z ustreznimi bakrenimi cevmi ustreznih dimenzij. Cevi morajo biti primerne za uporabo v hladilništvu, vsi lotani spoji morajo biti izvedeni v atmosferi zaščitnega plina (dušik - N2), po končani montaži očiščene, razmaščene in zvakuumirane, skladno z navodili proizvajalca.</t>
  </si>
  <si>
    <t>Med notranjimi in zunanjimi enotami je izvedena še ustrezna komunikacijska povezava, s kablom skladno z navodili proizvajalca, z opletom ali brez, ustreznimi odmiki od morebitnih energetskih in ostalih vodnikov v objektu, ter zaporedno priključena na posamezne enote sistema.</t>
  </si>
  <si>
    <t>Regulacija temperatur je standardno vremensko in obremenitveno vodena (kombinacija zunanjih in notranjih pogojev).</t>
  </si>
  <si>
    <r>
      <rPr>
        <i/>
        <u/>
        <sz val="11"/>
        <color theme="1"/>
        <rFont val="Arial Narrow"/>
        <family val="2"/>
        <charset val="238"/>
      </rPr>
      <t>Sistem mora standardno omogočati ti.</t>
    </r>
    <r>
      <rPr>
        <b/>
        <i/>
        <u/>
        <sz val="11"/>
        <color theme="1"/>
        <rFont val="Arial Narrow"/>
        <family val="2"/>
        <charset val="238"/>
      </rPr>
      <t xml:space="preserve"> VRT ali "Variabile Refrigerant Temperature"</t>
    </r>
    <r>
      <rPr>
        <i/>
        <u/>
        <sz val="11"/>
        <color theme="1"/>
        <rFont val="Arial Narrow"/>
        <family val="2"/>
        <charset val="238"/>
      </rPr>
      <t xml:space="preserve"> regulacijo temperature hladilnega sredstva</t>
    </r>
    <r>
      <rPr>
        <sz val="11"/>
        <color theme="1"/>
        <rFont val="Arial Narrow"/>
        <family val="2"/>
        <charset val="238"/>
      </rPr>
      <t>. Sistem na podlagi obremenitev objekta in notranjih pogojev samodejno uravnava (dviga ali spušča) temperaturo uparjanja ali kondenzacije sistema in s tem še dodatno poviša sezonsko učinkovitost sistema, vse skladno z zadnjimi evropskimi ErP direktivami.</t>
    </r>
  </si>
  <si>
    <t>Obenem sistem omogoča (v kolikor aplikacija to zahteva) fiksne temperature uparjanja in kondenzacije.</t>
  </si>
  <si>
    <t>Opisana regulacija sistema istočasno omogoča različne načine obratovanja ob hladnih ali vročih zagonih sistema - npr.: hitro ogretje prostora, ter nato znižanje temperature za najvišjo možno sezonsko učinkovitost, ali obratno, počasno začetno ogrevanje ali hlajenje in zelo visoko sezonsko učinkovitost že v začetni fazi obratovanja.</t>
  </si>
  <si>
    <t>Vsi parametri so enostavno dosegljivi in nastavljivi pooblaščenemu serviserju na zunanji enoti sistema, preko LCD posluževalnega tabloja ali PC orodja.</t>
  </si>
  <si>
    <t>Varnost pred puščanjem hladilnega sredstva:</t>
  </si>
  <si>
    <r>
      <t xml:space="preserve">Sistem mora biti tovarniško opremljen z vsemi potrebnimi in ustreznimi ukrepi za zagotavljanje varnosti pred puščanjem hladilnega sredstva iz sistema, skladno s standardi SIST EN378 ter (IEC) SIST EN60335-2-40 (senzorika, alarmiranje, zaporni ventili instalacije). </t>
    </r>
    <r>
      <rPr>
        <i/>
        <u/>
        <sz val="11"/>
        <color theme="1"/>
        <rFont val="Arial Narrow"/>
        <family val="2"/>
        <charset val="238"/>
      </rPr>
      <t>Skladnost mora biti dokazljiva z ustreznim certifikatom priznane neodvisne institucije.</t>
    </r>
  </si>
  <si>
    <t>Nominalni tehnični podatki, objavljeni skladno z uredbo EU 2016/2281 ter merjeni, certificirani in dokazljivi s certifikatom strani neodvisne institucije (npr. Eurovent, ipd.), po zadnji veljavni metologiji (omejen pretok zraka notranjih enot kasetnega tipa VRF sistemov na 275m3/h/kW):</t>
  </si>
  <si>
    <t>Hladilna moč: 15.5kW (Tin=27°CDB/19°CWB @ Tz=+35°C, Linst=7,5m)</t>
  </si>
  <si>
    <t>SEER: 7.3</t>
  </si>
  <si>
    <t>Faktor sezonske učinkovitosti hlajenja ηs,c: 289.9%</t>
  </si>
  <si>
    <t>Ogrevalna moč: 18.0kW (Tin=20°CDB @ Tz=7°CDB/6°CWB, Linst=7,5m)</t>
  </si>
  <si>
    <t>SCOP: 4.1</t>
  </si>
  <si>
    <t>Faktor sezonske učinkovitosti ogrevanja ηs,h: 176.8% (povprečna klima)</t>
  </si>
  <si>
    <t>Št. kompresorjev: 1</t>
  </si>
  <si>
    <t>Nominalni obratovalni tok: 7.6A</t>
  </si>
  <si>
    <t>Maksimalni obratovalni tok (MCA): 13.6A</t>
  </si>
  <si>
    <t>Priporočeno varovanje enote: 16A</t>
  </si>
  <si>
    <t>Električno napajanje sistema: 3~, 400V/50Hz</t>
  </si>
  <si>
    <t>Območje delovanja - ogrevanje: od -20°C do +16°C</t>
  </si>
  <si>
    <t>Območje delovanja - hlajenje: od -5°C do +46°C</t>
  </si>
  <si>
    <t>Hladilno sredstvo: R32</t>
  </si>
  <si>
    <t>Količina hladilnega sredstva v zunanji enoti: 3.4 kg</t>
  </si>
  <si>
    <t>Dimenzije (V x Š x G): 869 x 1.100 x 460 mm</t>
  </si>
  <si>
    <t>Teža: 102 kg</t>
  </si>
  <si>
    <t>Zvočna moč: 69.0 dB(A) (po ISO 3744)</t>
  </si>
  <si>
    <t>Zvočni tlak (@1m od enote, @1,5m od tal): 51 dB(A)</t>
  </si>
  <si>
    <t>Freonski priključki: Cu 9.52/15.9 mm</t>
  </si>
  <si>
    <t>Proizvajalec: DAIKIN</t>
  </si>
  <si>
    <t>Tip: RXYSA6AY1</t>
  </si>
  <si>
    <t>Notranja stenska enota, vidne izvedbe (vgradnja na steno) z masko, z zajemom zraka iz zgornje strani ter vpihom navzdol. Rešetka/loputa za izpih zraka je avtomatizirana.</t>
  </si>
  <si>
    <t>Ohišje enote (notranji del) je iz panelov iz toge ABS plastike, ustrezno protikondenčno in toplotno izolirano. Dekorativno ohišje enote (zunanji, vidni del) pa je dodatno prašno barvano, v beli barvi RAL9010.</t>
  </si>
  <si>
    <t>Izmenjevalnik toplote je iz bakrenih cevi in nanje navlečenih aluminijastih lamel. Izmenjevalnik je standardno opremljen z elektronskim ekspanzijskim ventilom (EEV), ki preko ustrezne PID krmilne logike krmilnika, kontrolira pretok hladilnega sredstva čez izmenjevalnik.</t>
  </si>
  <si>
    <t>Ventilator je ti. "Multi Blade" centrifugalni, z več lopaticami, z dvojnim sesanjem, statično in dinamično balansiran za nizki hrup in maksimalni izkoristek. Motor ventilatorja je brezkrtačni DC brezstopenjski (inverter).</t>
  </si>
  <si>
    <t>Na zajemu zraka je nameščen pralni sintetični "long-life" filter (filter za dolgo življensko dobo).</t>
  </si>
  <si>
    <t>Pod enoto je nameščeno korito za zbiranje kondenzata z odprtino za namestitev kondenzne cevi.</t>
  </si>
  <si>
    <t>Enota mora biti tovarniško opremljena z ustreznimi ukrepi za zagotavljanje varnosti pred puščanjem hladilnega sredstva iz sistema, skladno s standardi EN378 ter (IEC) EN60335-2-40 (alarmiranje, zaporni ventili instalacije, prisilno prezračevanje).</t>
  </si>
  <si>
    <t>Enota lahko deluje z žičnim in opcijsko dodatnim brezžičnim daljinskim upravljalnikom, na razpolago pa so mnoge druge opcije krmilja in kontrole (oddaljena tipala, CNS vmesniki, lokalni krmilniki, WLAN vmesnik ipd.)</t>
  </si>
  <si>
    <t>Nominalni tehnični podatki:</t>
  </si>
  <si>
    <t>Hladilna moč: 2.8kW</t>
  </si>
  <si>
    <t>Ogrevalna moč: 3.2kW</t>
  </si>
  <si>
    <t>Električna priključna moč: 37W</t>
  </si>
  <si>
    <t>Maksimalni obratovalni tok (MCA): 0.4A</t>
  </si>
  <si>
    <t>Električno napajanje sistema: 1~, 230V/50Hz</t>
  </si>
  <si>
    <t>Pretok zraka ventilatorja (V / S / N): 8.3 / 7.4 / 6.5 m3/min</t>
  </si>
  <si>
    <t>Primerna za hladilno sredstvo: R32</t>
  </si>
  <si>
    <t>Dimenzije (V x Š x G): 290 x 795 x 266 mm</t>
  </si>
  <si>
    <t>Teža: 12 kg</t>
  </si>
  <si>
    <t>Zvočna moč: 53 dB(A) (po ISO 3744)</t>
  </si>
  <si>
    <t>Zvočni tlak (V / S / N)**: 35 / 32 / 28.5 dB(A)</t>
  </si>
  <si>
    <t>** 1,5m od enote in 1,5m od tal</t>
  </si>
  <si>
    <t>Freonski priključki: Cu 6.35/9.52 mm</t>
  </si>
  <si>
    <t>Tip: FXAA25A</t>
  </si>
  <si>
    <t>Lokalni, stilski, žični daljinski upravljalnik, z LCD displejem občutljivim na dotik (TOUCH). Krmilnik lahko krmili do 16 notranjih enot, možno pa je priključiti tudi več (2) krmilnika na isto notranjo enoto (master/slave).</t>
  </si>
  <si>
    <t>Krmilnik je na razpolago v stislkem kompaktnem plastičnim ohišju, dimenzij 85x85mm, v treh različnih barvah (bela, siva ali črna), za lažje prilagajanje notranjemu okolju prostora. Grafični LCD zaslon je uporabniku prijazen z enostavnimi in jasno preglednimi ikonami, dovolj svetel, ne glede na prostorsko osvetlitev.</t>
  </si>
  <si>
    <t>Na krmilniku so na razpolago vse informacije in parametri sistema, z različnimi stopnjami dostopa - uporabnik, monter ali serviser. Za enostavno parametriranje in spreminjanje nastavitev sistema je krmilnik opremljen z "Bluetooth Low Energy" sprejemnikom, za povezavo s pametnimi telefoni ali tablicami, preko ustrezne aplikacije.</t>
  </si>
  <si>
    <t>Osnovne funkcije krmilnika so vklop in izklop enote, nastavitev želene temperature v prostoru, režim obratovanja sistema ali enote, nastavitve izpiha zraka (kontrola loput enot, kjer je to možno), indikaija filtra z resetom ter prikaz morebitne okvare sistema (v obliki kode napake). Napredne funkcije, kot so urniki, različni dnevni in nočni režimi obratovanja, varčevanje z energijo, ipd., so na razpolago preko aplikacije na pametnih napravah in Bluetooth povezave.</t>
  </si>
  <si>
    <t>Krmilnik je skladno s standardoma SIST EN378 in (IEC) SIST EN60335-2-40 opremljen z vizualnim in zvočnim alarmom, aktivna v primeru morebitnega puščanja hladilnega sredstva iz sistema.</t>
  </si>
  <si>
    <t>Tip: BRC1H52W/S/K (barva po izbiri projektanta oz. arhitekta)</t>
  </si>
  <si>
    <t>Originalni, tovarniško sestavljeni in lotani, izolirani, razmaščeni in očiščeni odcepni kos bakrene instalacije hladilnega sredstva, za razvejanje instalacije do priključkov posameznih notranjih enot.</t>
  </si>
  <si>
    <t>Tip: KHRQ22M20TA</t>
  </si>
  <si>
    <r>
      <t xml:space="preserve">Cevovodi iz bakrenih cevi za povezavo hladilnih naprav po navodilih proizvajalca, s tovarniško (manjše dimenzije) ali dodatno izolacijo (večje dimenzije), po EN 12735-1, trdo spojeni v atmosferi z uporabo zaščitnega plina </t>
    </r>
    <r>
      <rPr>
        <u/>
        <sz val="11"/>
        <color theme="1"/>
        <rFont val="Arial Narrow"/>
        <family val="2"/>
        <charset val="238"/>
      </rPr>
      <t>(dušik - N2)</t>
    </r>
    <r>
      <rPr>
        <sz val="11"/>
        <color theme="1"/>
        <rFont val="Arial Narrow"/>
        <family val="2"/>
        <charset val="238"/>
      </rPr>
      <t>, vključno s fitingi, tesnilnim in dodajnim materialom, zunaj objekta z dodatno UV in fizično zaščito (proti direktnemu sončnemu obsevanju in fizičnim poškodbam izolacije), ustreznih dimenzij:</t>
    </r>
  </si>
  <si>
    <t>*bakrene povezave in izvedba le-teh med zunanjo in notranjimi enotami morajo biti v skladu z navodili in shemami proizvajalca oz. dobavitelja opreme. Ustrezati morajo vsem dolžinskim omejitvam in po končani montaži ustrezno preverjena, očiščena in zvakuumirana..</t>
  </si>
  <si>
    <t>zunanji premer R 1/4 (6,35 mm)</t>
  </si>
  <si>
    <t>m</t>
  </si>
  <si>
    <t>zunanji premer R 3/8 (9,52 mm)</t>
  </si>
  <si>
    <t>zunanji premer R 5/8 (15,88 mm)</t>
  </si>
  <si>
    <t>Zaščita bakrenih cevovodov (par bakrenih cevi s tovarniško izolacijo) izven objekta, oplaščeno z aluminijastim (Alu) oklepom, zaprto v kabelsko polico s pokrovom, zaščiteno z zaščitno PP cevjo, za zaščito instalacije pred fizičnimi poškodbami in direktnim sončnim sevanjem (UV zaščita)</t>
  </si>
  <si>
    <t>dolžina razvoda zunaj cca 8m</t>
  </si>
  <si>
    <t>Pocinkana kabelska polica, brez pokrova, za polaganje instalacij znotraj objekta, različnih dimenzij (glede na debelino Cu instalacije in izolacije), za montažo na steno ali strop, vključno s potrebnimi spojnimi in prehodnimi kosi, ter pritrdilnim materialom in profili</t>
  </si>
  <si>
    <t>ali podobno</t>
  </si>
  <si>
    <t>Pritrdilni material za montažo sistema ogrevanja in hlajenja, vključno s pritrdilnimi trakovi, profili, navojnimi palicami, podložkami, maticami, ipd. potrebnimi za montažo notranjih enot in bakrene instalacije sistema</t>
  </si>
  <si>
    <t>Dobava in montaža signalnih kablov v zaščitnem opletu (pogojno brez, z zagotovitvijo minimalnih razdalj do bližnjih energetskih kablov) za povezavo med zunanjimi in notranjimi enotami, ter morebitno povezavo do žičnih daljinskih upravljalnikov</t>
  </si>
  <si>
    <t>*komunikacijska povezava se izvede od zunanje do zanje notranje enote zaporedno! Vzporedna vezava (prekinjanje komunikacijeske povezave, zvezda, ipd.) ni dovoljena.</t>
  </si>
  <si>
    <t>- 2 x 0,75mm2 oklopljen kabel za signal oz. komunikacijo</t>
  </si>
  <si>
    <t>Izvedba odtoka kondenzata od zunanje enote ob objektu, vključno z lovilnim koritom iz pocinkane pločevine nameščenim pod zunanjo enoto, opremljeno s samoregulirnim grelnim kablom, ki preprečuje zamrzovanje kondenzata v zimskih ekstremih, odtok speljan v ponikovanje objekta, bližnji žleb, ipd.</t>
  </si>
  <si>
    <r>
      <t>Po končani montaži tlačni preizkus instalacije (dušik, N2 - 24ur, 40bar), vakuumiranje instalacije, dodatno polnjenje sistema s hladilnim sredstvom (</t>
    </r>
    <r>
      <rPr>
        <b/>
        <sz val="11"/>
        <rFont val="Arial Narrow"/>
        <family val="2"/>
        <charset val="238"/>
      </rPr>
      <t>R32</t>
    </r>
    <r>
      <rPr>
        <sz val="11"/>
        <rFont val="Arial Narrow"/>
        <family val="2"/>
        <charset val="238"/>
      </rPr>
      <t>, predvideno cca. 1,45</t>
    </r>
    <r>
      <rPr>
        <b/>
        <sz val="11"/>
        <rFont val="Arial Narrow"/>
        <family val="2"/>
        <charset val="238"/>
      </rPr>
      <t>kg</t>
    </r>
    <r>
      <rPr>
        <sz val="11"/>
        <rFont val="Arial Narrow"/>
        <family val="2"/>
        <charset val="238"/>
      </rPr>
      <t>), zagon sistema, poizkusno obratovanje, testiranje signalov in delovanja, izdaja ustreznih zapisnikov ter poučevanje uporabnika</t>
    </r>
  </si>
  <si>
    <t>skladno z navodili proizvajalca</t>
  </si>
  <si>
    <r>
      <rPr>
        <sz val="10"/>
        <rFont val="Arial Narrow"/>
        <family val="2"/>
        <charset val="238"/>
      </rPr>
      <t>do f 100</t>
    </r>
    <r>
      <rPr>
        <sz val="11"/>
        <rFont val="Arial Narrow"/>
        <family val="2"/>
        <charset val="238"/>
      </rPr>
      <t>-150</t>
    </r>
  </si>
  <si>
    <t>Izdelava podesta za z.e VRV sistema in z.e  DX hladilcev klimata uprava, lekarna iz jeklenih profilov vroče cinkanih, z montažo na streho, v skupni teži 300 kg</t>
  </si>
  <si>
    <t>Preboji skozi streho  za cevne- freonske instalacije dimenzije fi 120 mm, s vgradnjo jeklene cevi DN 100 dolžine 1,0 m, končno protivremensko kapo na cevi in odprtini na streni za prehod cevi</t>
  </si>
  <si>
    <t>3.</t>
  </si>
  <si>
    <t>Priprava toplote in hladu</t>
  </si>
  <si>
    <r>
      <t xml:space="preserve">Reverzibilna visoko učinkovita zrak/voda TČ, projektni podatki A-15 </t>
    </r>
    <r>
      <rPr>
        <sz val="11"/>
        <color theme="1"/>
        <rFont val="Symbol"/>
        <family val="1"/>
        <charset val="2"/>
      </rPr>
      <t>°</t>
    </r>
    <r>
      <rPr>
        <sz val="11"/>
        <color theme="1"/>
        <rFont val="Arial Narrow"/>
        <family val="2"/>
        <charset val="238"/>
      </rPr>
      <t>C/W45/40 °C Qg=min 30kW, A35 °C/W7/12 °C Qh=min 48kW, ustrezati mora pravilniku PURES 2022, energijski razrez mora biti A++</t>
    </r>
  </si>
  <si>
    <t>- postavitev: zunaj</t>
  </si>
  <si>
    <t>- temperatura predtoka maks. 60°C</t>
  </si>
  <si>
    <t>- prašno lakirano ohišje</t>
  </si>
  <si>
    <t>Ogrevalna TČ za zunanjo postavitev</t>
  </si>
  <si>
    <t>z dvema kompresorjema za reduciranje</t>
  </si>
  <si>
    <t>moči pri obratovanju z delno obremenit..</t>
  </si>
  <si>
    <t>Vodoravno vodilo zraka omogoča</t>
  </si>
  <si>
    <t>postavitev blizu stene, pri prosti</t>
  </si>
  <si>
    <t>postavitvi mora biti izpuh</t>
  </si>
  <si>
    <t>izpeljan prečno proti smeri vetra.</t>
  </si>
  <si>
    <t>Zvočno optimiran zaradi elektronsko</t>
  </si>
  <si>
    <t>reguliranega ventilatorja.</t>
  </si>
  <si>
    <t>Zaprt kompr. prostor ter</t>
  </si>
  <si>
    <t>prosta nihajoča osnov. plošča</t>
  </si>
  <si>
    <t>kompresorja za zadušitev zvoka.</t>
  </si>
  <si>
    <t>Visoka učinkovitost</t>
  </si>
  <si>
    <t>zaradi izpoljevanja</t>
  </si>
  <si>
    <t>zahtev norme EN 14511 po</t>
  </si>
  <si>
    <t>večjih volumskih pretokih na strani</t>
  </si>
  <si>
    <t>toplotnih porabnikov.</t>
  </si>
  <si>
    <t>Optimirano obratovanje</t>
  </si>
  <si>
    <t>ogrevanja in hlajenja zaradi zunanjega</t>
  </si>
  <si>
    <t>4-potnega razdelilnega ventila (posebni</t>
  </si>
  <si>
    <t>pribor), krmiljen z regulacijo.</t>
  </si>
  <si>
    <t>Senzorično nadzorovanje hladilnega kroga</t>
  </si>
  <si>
    <t>za energijsko učinkovito odtaljevanje,</t>
  </si>
  <si>
    <t>integrirano štetje količine toplote.</t>
  </si>
  <si>
    <t>Vsestranska konstruk. s fleksibilnimi</t>
  </si>
  <si>
    <t>možnostmi razširitve za:</t>
  </si>
  <si>
    <t>- bivalentni način obratovanja</t>
  </si>
  <si>
    <t>- kombinirani razdelilni sistem za</t>
  </si>
  <si>
    <t>ogrevanje in hlajenje</t>
  </si>
  <si>
    <t>- nemešan in mešan</t>
  </si>
  <si>
    <t>ogrevalni/hladilni krog</t>
  </si>
  <si>
    <t>Pri tihem hlajenju prek sistemov</t>
  </si>
  <si>
    <t>za ogrev.(hlajenje) površin, je</t>
  </si>
  <si>
    <t>potrebna klimatska postaja v</t>
  </si>
  <si>
    <t>prostoru (posebni pribor), da se</t>
  </si>
  <si>
    <t>lahko regulira temp.predtoka</t>
  </si>
  <si>
    <t>v odvisnosti s temp. zraka in vlage</t>
  </si>
  <si>
    <t>za referenčni prostor.</t>
  </si>
  <si>
    <t>Mehki zagon,tipali predtoka</t>
  </si>
  <si>
    <t>in povratka</t>
  </si>
  <si>
    <t>sta integrirani, zun.tipalo in</t>
  </si>
  <si>
    <t>stensko montiran regulator so zajeti</t>
  </si>
  <si>
    <t>v obsegu dobave.</t>
  </si>
  <si>
    <t>Lovilec nesnage in stikalo pretoka</t>
  </si>
  <si>
    <t>sta integrirana.</t>
  </si>
  <si>
    <t>Električni povezovalni vod med TČ</t>
  </si>
  <si>
    <t>in upravljalnikom je</t>
  </si>
  <si>
    <t>potrebno naročiti posebej.</t>
  </si>
  <si>
    <t>Toplotna črpalka ustreza veljavnim</t>
  </si>
  <si>
    <t>normam in varnostnim predpisom ter</t>
  </si>
  <si>
    <t>tehničnimi pogoji priključevanja</t>
  </si>
  <si>
    <t>(TAB) EVU in je VDE-testirana.</t>
  </si>
  <si>
    <t>Tehnični podatki:</t>
  </si>
  <si>
    <t>Postavitev / barva:</t>
  </si>
  <si>
    <t>zunanja / beli aluminij</t>
  </si>
  <si>
    <t>Meje obratovalnih temperatur:</t>
  </si>
  <si>
    <t>- ogrevalna voda / zrak:</t>
  </si>
  <si>
    <t>60°C / -22°C</t>
  </si>
  <si>
    <t>- zrak: -22° C do 40° C</t>
  </si>
  <si>
    <t>- hlajenje: 10° C / 45° C</t>
  </si>
  <si>
    <t>Toplotna moč / COP:</t>
  </si>
  <si>
    <t>- pri A-7/W35*</t>
  </si>
  <si>
    <t>1 kompresor: 22,20 kW / 3,2</t>
  </si>
  <si>
    <t>2 kompresorja: 38,0 kW / 3,0</t>
  </si>
  <si>
    <t>- pri A+2/W35*</t>
  </si>
  <si>
    <t>1 kompresor: 26,60 kW / 3,60</t>
  </si>
  <si>
    <t>2 kompresorja: 43,40 kW / 3,4</t>
  </si>
  <si>
    <t>- pri A+7/W35*</t>
  </si>
  <si>
    <t>1 kompresor: 35,3 kW / 4,5</t>
  </si>
  <si>
    <t>Električna moč:</t>
  </si>
  <si>
    <t>- pri A+7/W35*: 14,2kW</t>
  </si>
  <si>
    <t>- max. odvzem: 26,4 kW</t>
  </si>
  <si>
    <t>Raven zvočne moči: 72 db(A)</t>
  </si>
  <si>
    <t>Raven zvočnega hrupa na 10m razdalje</t>
  </si>
  <si>
    <t>(izpušna stran): 44 db(A)</t>
  </si>
  <si>
    <t>Hladilno sredstvo R407A: 15,7 kg</t>
  </si>
  <si>
    <t>Pretoka zraka (vir toplote):</t>
  </si>
  <si>
    <t>do 25000m3/h</t>
  </si>
  <si>
    <t>Pretok ogrev. vode pri notran.</t>
  </si>
  <si>
    <t>diferenč.tlaku: 6,0 m3/h /18000 Pa</t>
  </si>
  <si>
    <t>Mere (Š x G x V)**:</t>
  </si>
  <si>
    <t>1900 x 1000 x 2300 mm</t>
  </si>
  <si>
    <t>Teža (vklj. z embalažo): 870 kg</t>
  </si>
  <si>
    <t>Krmilna napetost: 230 V</t>
  </si>
  <si>
    <t>Omrežna napetost: 3 / 400 V / 50Hz</t>
  </si>
  <si>
    <t>Zagonski tok z mehkim</t>
  </si>
  <si>
    <t xml:space="preserve"> zaganjalnikom: 60 A</t>
  </si>
  <si>
    <t>Glavna varovalka: 50 A</t>
  </si>
  <si>
    <t>Odtaljevanje / način odtaljevanja:</t>
  </si>
  <si>
    <t>avtomatično / obrnitev krogotoka</t>
  </si>
  <si>
    <t>Priključek za ogrevanje:</t>
  </si>
  <si>
    <t>N 2 coli</t>
  </si>
  <si>
    <t>*</t>
  </si>
  <si>
    <t>Npr. A+2/W35 pomeni sledeče:</t>
  </si>
  <si>
    <t>temperatura toplot. vira +2°C,</t>
  </si>
  <si>
    <t>temperat. izhodne toplote 35°C.</t>
  </si>
  <si>
    <t>**</t>
  </si>
  <si>
    <t>Prosim upoštevajte, da se potrebuje za</t>
  </si>
  <si>
    <t>cevne priključke, upravljanje in</t>
  </si>
  <si>
    <t>vzdrževanje dodatno prostora.</t>
  </si>
  <si>
    <t>Označba energijske učinkovitosti</t>
  </si>
  <si>
    <t>kompleta predtok 35°C (LT):</t>
  </si>
  <si>
    <t>razred za sezonsko učinkovitost</t>
  </si>
  <si>
    <t>ogrevanja prostorov</t>
  </si>
  <si>
    <t>kompleta: A++</t>
  </si>
  <si>
    <t>Sezonska energijska učinkovitost</t>
  </si>
  <si>
    <t>pri ogrev. prost. TČ: 157%</t>
  </si>
  <si>
    <t>Letna poraba energije kot</t>
  </si>
  <si>
    <t>končna energija: 18548 kWh</t>
  </si>
  <si>
    <t>Nazivna izhodna toplota: 35 kW</t>
  </si>
  <si>
    <t>kompleta predtok 55°C (HT):</t>
  </si>
  <si>
    <t>pri ogrev. prost. TČ: 133%</t>
  </si>
  <si>
    <t>končna energija: 21285 kWh</t>
  </si>
  <si>
    <t>Nazivna izhodna toplota: 36 kW</t>
  </si>
  <si>
    <t>Regulator temp. (razred II): 2 %</t>
  </si>
  <si>
    <t>Raven zvočne moči Lwa v notran.</t>
  </si>
  <si>
    <t>prostoru: 72 dB</t>
  </si>
  <si>
    <t>Npr. Toplotna črpalka zrak / voda - Weishaupt WWP LA 60 - A R, 43,4 kW zunanja postavitev, 60 / 7º, (reverzibilna)</t>
  </si>
  <si>
    <t>Tlačna cev fleksibilna cev za povezavo z.e. na cevno omrežje</t>
  </si>
  <si>
    <t>N2 x 0,2 m dolžine</t>
  </si>
  <si>
    <t>EDPM, prepleteno z nerj. jeklom</t>
  </si>
  <si>
    <t>Področje uporabe:</t>
  </si>
  <si>
    <t>povezovalni vodi za kotle,</t>
  </si>
  <si>
    <t>hranilnike,</t>
  </si>
  <si>
    <t>TČ itd. za izolacijo vibracij,</t>
  </si>
  <si>
    <t>tlačna cev fleksibilna, 0,2 m G 2", tip npr.WHZ-DS 0,2-1,5 (40 A, 60 AD, 35 AR, 60 AD)</t>
  </si>
  <si>
    <t>4-potni razdelilni ventil s servo mot.</t>
  </si>
  <si>
    <t>za preklop iz ogrevanja na hlajenje</t>
  </si>
  <si>
    <t>v predtoku oz. povratku</t>
  </si>
  <si>
    <t>Preklop je izvršen prek vnaprej</t>
  </si>
  <si>
    <t>montiranega električnega servo</t>
  </si>
  <si>
    <t>motorja (1/N/PE 230V), katerega</t>
  </si>
  <si>
    <t>krmili upravljalnik TČ.</t>
  </si>
  <si>
    <t>Maks. volumski pretok 20,0 m3/h</t>
  </si>
  <si>
    <t>4-potni razdelilni ventil npr. Weishaupt VWU 65</t>
  </si>
  <si>
    <t>Hidravlična kretnica 43 m3/h</t>
  </si>
  <si>
    <t>tip WHI comp WS-HSRE  DN125</t>
  </si>
  <si>
    <t>s pravokotnimi komorami iz štiri</t>
  </si>
  <si>
    <t>kotnih votlih profilov z privarjenim</t>
  </si>
  <si>
    <t>prirobnicami za kotlovsko in odjemno</t>
  </si>
  <si>
    <t>stran, 2" navojnim priključkom za</t>
  </si>
  <si>
    <t>odstranitev mulja,</t>
  </si>
  <si>
    <t>1/2" objemka za tipalo</t>
  </si>
  <si>
    <t>temperature in odzračenje.</t>
  </si>
  <si>
    <t>Prirobnica DN 125 po EN 1092-2, tip 21</t>
  </si>
  <si>
    <t>za pravokotno postavitev z stojno nogo.</t>
  </si>
  <si>
    <t>Temerature medija 0 do 110 °C</t>
  </si>
  <si>
    <t>z izolacijo iz 65 mm poliuretana</t>
  </si>
  <si>
    <t>zaščiteno s oblogo iz</t>
  </si>
  <si>
    <t>Al grobe pločevine.</t>
  </si>
  <si>
    <r>
      <t>hidravlična kretnica 43 m</t>
    </r>
    <r>
      <rPr>
        <vertAlign val="superscript"/>
        <sz val="11"/>
        <color theme="1"/>
        <rFont val="Arial Narrow"/>
        <family val="2"/>
        <charset val="238"/>
      </rPr>
      <t>3</t>
    </r>
    <r>
      <rPr>
        <sz val="11"/>
        <color theme="1"/>
        <rFont val="Arial Narrow"/>
        <family val="2"/>
        <charset val="238"/>
      </rPr>
      <t>/h tip  npr Wieshaup WS-HSRE-DN125</t>
    </r>
  </si>
  <si>
    <t>Črpalčni set NW 40</t>
  </si>
  <si>
    <t>z visoko učinkovito črpalko npr. Grundfos</t>
  </si>
  <si>
    <t>Magna3 40-100F</t>
  </si>
  <si>
    <t>S krogelni ventili, termometrom in</t>
  </si>
  <si>
    <t>gravitac. zavoro.</t>
  </si>
  <si>
    <t>Kompletni sestavni deli so oplaščeni</t>
  </si>
  <si>
    <t>s toplot. izolacijo iz EPP.</t>
  </si>
  <si>
    <t>Maks. volumski pretok: 12,0 m3/h</t>
  </si>
  <si>
    <t>Moč pri</t>
  </si>
  <si>
    <t>Delta t  20K: 280  kW</t>
  </si>
  <si>
    <t>Delta t  15K: 210  kW</t>
  </si>
  <si>
    <t>Delta t  10K: 140  kW</t>
  </si>
  <si>
    <t>EEI &lt; 0,19</t>
  </si>
  <si>
    <t>Volumski pretok se omeji s prečnim</t>
  </si>
  <si>
    <t>prerezom armatur bzw. mešalcem.</t>
  </si>
  <si>
    <t>Priključek zgoraj: Rp 2" NN</t>
  </si>
  <si>
    <t>Priključek spodaj: N 2" ZN</t>
  </si>
  <si>
    <t>Mere: VxŠxG 720 x 410 x 426 mm</t>
  </si>
  <si>
    <t>hitromontažni set s frekvenčno regulirano črpalko npr. Weishaupt WHI pump 40-10 #1</t>
  </si>
  <si>
    <t>NTC  10k tipalo povratka 6 m</t>
  </si>
  <si>
    <t>kaskadna avtomatika npr. Weishaupt WPM 6.0</t>
  </si>
  <si>
    <t>Mešalni set NW 40</t>
  </si>
  <si>
    <t>npr. WHI mix 40-10 #2</t>
  </si>
  <si>
    <t>z visoko učinkovito črpalko Grundfos</t>
  </si>
  <si>
    <t>s 3-potnim mešalcem Kvs 28</t>
  </si>
  <si>
    <t>servo motorjem, krog. ventili,</t>
  </si>
  <si>
    <t>termometrom in gravitac. zavoro.</t>
  </si>
  <si>
    <t>Maks. volumski pretok: 11,0 m3/h</t>
  </si>
  <si>
    <t>Delta t  20K: 256  kW</t>
  </si>
  <si>
    <t>Delta t  15K: 192  kW</t>
  </si>
  <si>
    <t>Delta t  10K: 128  kW</t>
  </si>
  <si>
    <t>hitromontažni set z mešalnim ventilom WHI mix 40-10 #2 (talno prizidek)</t>
  </si>
  <si>
    <t>hitromontažni set s frekvenčno regulirano črpalko npr. Weishaupt  WHI pump 40-10 #1 (hlajenje konvektorji)</t>
  </si>
  <si>
    <t>WHI pump 40-10 #1</t>
  </si>
  <si>
    <t>z visoko učinkovito črpalko npr.Grundfos</t>
  </si>
  <si>
    <t>hitromontažni set s frekvenčno regulirano črpalko npr. Weishaupt WHI pump 40-10 #1 (ogrevanje/hlajenje klimati)</t>
  </si>
  <si>
    <t>Set ploščnih toplotnih izmenjevalcev za</t>
  </si>
  <si>
    <t>sistemsko ločitev</t>
  </si>
  <si>
    <t>Obseg dobave:</t>
  </si>
  <si>
    <t>- kompaktni visoko zmogljivi ploščni</t>
  </si>
  <si>
    <t>toplotni izmenjevalec</t>
  </si>
  <si>
    <t>s 4 priključki: DN 32 ZN</t>
  </si>
  <si>
    <t>Moč: 120 - 180 kW</t>
  </si>
  <si>
    <t>po principu paralelnega protitoka</t>
  </si>
  <si>
    <t>iz nerjaveč.jekla 1.4401, vklj.podnožje.</t>
  </si>
  <si>
    <t>Posebno kovan in trdo spojeno z bakrenim</t>
  </si>
  <si>
    <t>lotom, izdelano in preverjeno</t>
  </si>
  <si>
    <t>po smernicah tlačnih naprav 97/23/EG,</t>
  </si>
  <si>
    <t>s CE oznako.</t>
  </si>
  <si>
    <t>Kot sistemska ločitev za generatorje</t>
  </si>
  <si>
    <t>toplote, pri katerih voda ne odgovarja</t>
  </si>
  <si>
    <t>predpisim VDI 2035.</t>
  </si>
  <si>
    <t>Prilagojen za Weishauptove plinske</t>
  </si>
  <si>
    <t>kondenzacijske kotle WTC-GB.</t>
  </si>
  <si>
    <t>- lupina iz poliuretana (PUR) kot</t>
  </si>
  <si>
    <t>toplotna izolacija, oplaščeno z</t>
  </si>
  <si>
    <t>aluminij. (debela zrna) pločevino</t>
  </si>
  <si>
    <t>odporno proti vodi</t>
  </si>
  <si>
    <t>- višinsko nastavljiva nosilna konzola</t>
  </si>
  <si>
    <t>s pritrdilnim materialom</t>
  </si>
  <si>
    <t>Višina/širina/globina v mm:</t>
  </si>
  <si>
    <t>370 x 270 x min. 290 / maks. 480</t>
  </si>
  <si>
    <t>- priključni set sekundar:</t>
  </si>
  <si>
    <t>priključno koleno predtoka s potopno</t>
  </si>
  <si>
    <t>tulko in priključek povratka</t>
  </si>
  <si>
    <t>Priključna cev DN 25 navojni prehod na</t>
  </si>
  <si>
    <t>holandsko matico DN 32, s tesnili.</t>
  </si>
  <si>
    <t>Tehnični podatki plošč. toplot. izmen.:</t>
  </si>
  <si>
    <t>Maks. obratov. temp.:  225 stopinj C</t>
  </si>
  <si>
    <t>Maks. obratov. tlak:  14 bar</t>
  </si>
  <si>
    <t>Tlačne izgube toplot. izmenjevalca:</t>
  </si>
  <si>
    <t>Kotlovska stran VL/RL pri 80/60°C</t>
  </si>
  <si>
    <t>115 mbar</t>
  </si>
  <si>
    <t>OK stran VL/RL pri 70/55° C</t>
  </si>
  <si>
    <t>Poziciji pripadajo podpozicije:</t>
  </si>
  <si>
    <t>Ploščati pren.toplote 180kW G2 1/2AG</t>
  </si>
  <si>
    <t>Toplot.izolacija plošč.topl.prenos.180kW</t>
  </si>
  <si>
    <t>nastavlj.podpora 1 za PWT 180/460</t>
  </si>
  <si>
    <t>Priključni set N1 1/4I x R1A sekundar</t>
  </si>
  <si>
    <t>toplotni izmenjevalec npr. Weishaupt WHI sepa 180 #1 komplet</t>
  </si>
  <si>
    <t>reducirni set  npr. weishaupt WHR-50/32 - adapter za črpalčne in mešalne ventile za razdelilec WHV-M-20</t>
  </si>
  <si>
    <t>Razdelilnik za tri ogrevalne kroge</t>
  </si>
  <si>
    <t>do volumskih pretokov 40,0 m3/h.</t>
  </si>
  <si>
    <t>Priključek ogrevalnega kroga 2 coli hol.</t>
  </si>
  <si>
    <t>matica. Za kombinacijo s črpal. in</t>
  </si>
  <si>
    <t>mešalnimi seti NW 40/50.</t>
  </si>
  <si>
    <t>Priključek kotla čelna stran prirobnični</t>
  </si>
  <si>
    <t>DN 100 PN 6 mogoč iz obeh strani.</t>
  </si>
  <si>
    <t>S slepimi prirobami enostransko zaprti</t>
  </si>
  <si>
    <t>priključki. Modularno razširljiv z</t>
  </si>
  <si>
    <t>dodatnimi WHV 2-M-40 ali WHV 3-M-40.</t>
  </si>
  <si>
    <t>Prostornina komore: 2 x 140 x 140 mm</t>
  </si>
  <si>
    <t>Odvodna in povratna komora sta</t>
  </si>
  <si>
    <t>termično ločeni.</t>
  </si>
  <si>
    <t>S toplotno izolacijo.</t>
  </si>
  <si>
    <t>Mere: VxŠxG 450x1410x250 mm</t>
  </si>
  <si>
    <t>razdelilec za tri ogrevalne kroge npr. Weishaupt WHV 3-M-40 PN6 modularno obojestransko dogradljiv, do 40m3/h, za DN40/50</t>
  </si>
  <si>
    <t>stoječi nosilci za razdelilec npr. Weishaupt WHV-M-10/20/40, višina 665-850 mm 2 kos</t>
  </si>
  <si>
    <t>elektro vezava na regulacijo Weishaupt vezanih komponent</t>
  </si>
  <si>
    <t xml:space="preserve">zagon in nastavitve </t>
  </si>
  <si>
    <t>šolanje uporabnika</t>
  </si>
  <si>
    <t>Zalogovnik hladu/toplote 1500 l npr.  Centrometal Cas-HV-1501 z priključki DN 100 PN 16 4x, z izolacijo AC 32mm</t>
  </si>
  <si>
    <t>Zaporne lopute ročno odpiranje, med prirobnične izvedba z nalitimi prirobničnimi očesi, z diskom iz nerjavečega jekla in EPDM tesnilom, komplet s inox protiprirobnicami, pritrdilnim, inox vijačnim in tesnilnim materialom</t>
  </si>
  <si>
    <t>DN 100</t>
  </si>
  <si>
    <t>kompl1</t>
  </si>
  <si>
    <t>8</t>
  </si>
  <si>
    <t>Manometer barometer za merilno območje 0-6 bar f=60 mm z manometersko pipco in U celjo</t>
  </si>
  <si>
    <t>3</t>
  </si>
  <si>
    <t>Kapilarni termometer  f 100 mm za merilno območje 0-60 ° C</t>
  </si>
  <si>
    <t>Odzračevalni lončki V=2l, komplet z cevjo DN 10 x 8 m, pipico DN10, izdelava lijaka za zbiranje vode</t>
  </si>
  <si>
    <t>- Debelina plošče: 0,50 mm</t>
  </si>
  <si>
    <t>- Število plošč: 59</t>
  </si>
  <si>
    <t>- Material tesnil in namestitev: NBRB Clip-on</t>
  </si>
  <si>
    <t>- Tlačna stopnja: PN 10 bar</t>
  </si>
  <si>
    <t>Polnilna pipica R 3/4" kompletno s  tesnilnim materialom</t>
  </si>
  <si>
    <t>- Nazivna temperatura: 100°C</t>
  </si>
  <si>
    <t>- Priključki [prim./sek.] : prirobnični DN100 PN10 po DIN EN</t>
  </si>
  <si>
    <t>1092-1</t>
  </si>
  <si>
    <t>- Dimenzije [D×Š×V]: 1140 × 480 x 1885 mm,</t>
  </si>
  <si>
    <t>Cirkulacijska črpalka  z protiprirobnicami, tesnilnim in pritrdilnim materialom, opremljena z FR regulacijo za izbiro hitrosti 18,9m3/h, 50kPa npr. GRUNDFOS MAGNA 3 50-120F</t>
  </si>
  <si>
    <t>Krogelna pipa NP 6- navojna komplet  pritrdilnim in tesnilnim materialom</t>
  </si>
  <si>
    <t>DN 20</t>
  </si>
  <si>
    <t>DN 50</t>
  </si>
  <si>
    <t>Proti povratni ventili  (diskasti)komplet z protiprirobnicami, pritrdilnim in tesnilnim materialom</t>
  </si>
  <si>
    <t>1</t>
  </si>
  <si>
    <t>Poševnosedežni ventil za hidravlično uravnoteženje z navojnim priključkom PN 20 namenjen za delovno temperaturo od –20°C do 120°C. Ventil ima proporcionalno karakteristiko dušenja, merilne priključke za merjenje pretoka, tlaka in temperature, ročno nastavitveno kolo z numerično skalo, funkcijo zapornega elementa, priključek za polnjenje/praznjenje. Postavka vključuje nastavitev pretoka s pomočjo merilnega instrumenta in izdelavo zapisnika o doseženih pretokih, proizvod npr. IMI TA, tip STAD</t>
  </si>
  <si>
    <t>Magnetni ciklonski izločevalnik nečistoč iz ogrevalnega/hladilnega sistema.
Priključka: DN 50</t>
  </si>
  <si>
    <t>npr. SPIROTRAP MAGNET - BE50FM ali podobno</t>
  </si>
  <si>
    <t>Varnostni ventil  p max =3 bar, komplet s tesnilnim in montažnim materialom, razbremebilnim vodom DN 25 l=1,0m</t>
  </si>
  <si>
    <t>DN 25 PN 6</t>
  </si>
  <si>
    <t>DN 20 PN 6</t>
  </si>
  <si>
    <t>Zaprta raztezna posoda volumna 600l z npr. EDER SG 600/0,5/3 ali odgovarjajoče</t>
  </si>
  <si>
    <t>Zaprta raztezna posoda volumna 30l z npr. EDER SG 30/0,5/3 ali odgovarjajoče</t>
  </si>
  <si>
    <t>koleno fi 54 90 st</t>
  </si>
  <si>
    <t>Prehodni kos inox press 54/ jeklo DN 50</t>
  </si>
  <si>
    <t xml:space="preserve">Brezšivna jeklena cev komplet fazonskimi kosi, z materialom za pritrditev, dodatki za odrez, varjenje material, cev iz materiala ST 37.0 pr EN 253 (DIN 1626) </t>
  </si>
  <si>
    <t>DN  100</t>
  </si>
  <si>
    <t>DN  80</t>
  </si>
  <si>
    <t>DN  50</t>
  </si>
  <si>
    <t>T kos DN 100/50/100</t>
  </si>
  <si>
    <t>T kos DN 80/50/800</t>
  </si>
  <si>
    <t>koleno 90 st DN 50</t>
  </si>
  <si>
    <t>koleno 90 st DN 100</t>
  </si>
  <si>
    <t>DN 80</t>
  </si>
  <si>
    <t>Cevi iz ogljikovega jekla iz nelegiranega jekla po EN 10305-3, E 195, material št. 1.0034. v palicah, z fazonskimi kosi , z varilnim in tesnilni material primernim za ogrevanje - dovod iz kotlovnice</t>
  </si>
  <si>
    <r>
      <t>f</t>
    </r>
    <r>
      <rPr>
        <sz val="10"/>
        <rFont val="Arial Narrow"/>
        <family val="2"/>
        <charset val="238"/>
      </rPr>
      <t xml:space="preserve"> 114</t>
    </r>
  </si>
  <si>
    <t>Merilnik toplote za pretok 15 m3/h kot npr. Belimo Energy Valve, Electrical, 2 potni, DN50, 15m3/h, AC/DC 24 V, BACnet IP, BACnet MS/TP, Modbus TCP, Modbus RTU, MP-Bus tip EV050R2+BAC z navojnim priključkom, holandci in tipali s tuljakmi
Cena vključuje:
- nastavitev protokola in parametrov komunikacije (programska oprema BELIMO),
- nastavitev parametrov regulacije (programska oprema BELIMO), 
- zagon.</t>
  </si>
  <si>
    <t>Merilnik toplote za pretok 39 m3/h kot npr. Belimo Energy Valve, Electrical, 2 potni, DN80, 39m3/h, AC/DC 24 V, BACnet IP, BACnet MS/TP, Modbus TCP, Modbus RTU, MP-Bus tip EV050R2+BAC z protiprirobnicami,. tesnili, vijaki in tipali s tuljakmi
Cena vključuje:
- nastavitev protokola in parametrov komunikacije (programska oprema BELIMO),
- nastavitev parametrov regulacije (programska oprema BELIMO), 
- zagon.</t>
  </si>
  <si>
    <t>AB plošča, stene debeline  do 25 cm, 
dimenzija 100 x 100 mm
2 x cev jeklo fi 54mm, gorljiva izolacija 19 mm</t>
  </si>
  <si>
    <t>Izdelava podesta za toplotne črpalke iz jeklenih profilov vroče cinkanih, z montažo na streho, v skupni teži 300 kg</t>
  </si>
  <si>
    <t>Dobava in montaža anti vibracijskih podlog med podest in toplotno črpalko</t>
  </si>
  <si>
    <t>Zatesnitev preboja cevnih povezav med t.č. in toplotno strojnico, prehod skozi streho cev fi 54+19 mm izolacije</t>
  </si>
  <si>
    <t>Najem avtodvogala za dvig t.č. in ostale opreme na streho objekta</t>
  </si>
  <si>
    <t>4.</t>
  </si>
  <si>
    <t>Vezava grelnikov, hladilnikov klimatov</t>
  </si>
  <si>
    <t>Dobava in montaža (vsebuje tudi drobni montažni material)</t>
  </si>
  <si>
    <t>Brezšivna jeklena cev komplet z materialom za pritrditev, dodatki za odrez, varjenje material, cev iz materiala ST 37,2 Wr.Nr.1.0305 tlačna stopnja PN 16</t>
  </si>
  <si>
    <t>f 76,1 x 2,9</t>
  </si>
  <si>
    <t>f 88,9 x 3,2</t>
  </si>
  <si>
    <t>fi 22x1,2</t>
  </si>
  <si>
    <t>Izolacija cevi   jekla z toplotno izolacijo debelino 19  mm  v skladu s PURES 2022 -  hlajenje, toplotne prevodnosti λ &lt; 0.035 (pri 0°C), odpornosti proti difuziji vodne pare μ &gt; 5000, požarni razred B ali C-s3-d0 po EN klasifikaciji,  komplet z spojnim in montažnim materialom z oplaščenjem z Al. počevino debeline 0,8 mm</t>
  </si>
  <si>
    <t>fi 76,1</t>
  </si>
  <si>
    <t>fi 88,9</t>
  </si>
  <si>
    <t>Dobava in montaža cevnih objemk z gumi vložkom sistema komplet z pocinkanimi navojnimi palicami dolžine 300 - 900 mm, ves montažni material (matice, vijaki, vložki, drsniki, profili) za obešanje jeklenih in bakrenih cevi</t>
  </si>
  <si>
    <t>kg tipskih profilov, drsnikov</t>
  </si>
  <si>
    <t>f22</t>
  </si>
  <si>
    <t>f28</t>
  </si>
  <si>
    <t>f76</t>
  </si>
  <si>
    <t>f89</t>
  </si>
  <si>
    <t>Cirkulacijska črpalka   komplet z protiprirobnicami, vijačnim in tesnilnim materialom,  opremljena z FR regulacijo, pretok q=11,3m3/h, tlačna razlika dp=4kPa, 230V, Grundfos MAGNA 3 40-80F</t>
  </si>
  <si>
    <t>Cirkulacijska črpalka   komplet z holandci, tesnilnim in pritrdilnim materialom, opremljena z FR regulacijo, pretok q=0,28m3/h, tlačna razlika dp=30kPa, 230V, Grundfos ALPHA 2 25-60/180</t>
  </si>
  <si>
    <t>Elektro motorni temperaturno regulacijski ventil z holandci, tesnilnim materialom opremljen z elektro motronim pogonom za zvezno regulacijo 230V pogon, kvs=40m3/h, padec na ventilu dp=10kPa, npr Belimo ali odgovarjajoče, z varilnimi priključki</t>
  </si>
  <si>
    <t>BELIMO H750R + pogon SV 230A</t>
  </si>
  <si>
    <t>Krogelna pipa NP 6- prirobnična komplet  s protiprirobnicami, vijačnim, pritrdilnim in tesnilnim materialom</t>
  </si>
  <si>
    <t>DN  65</t>
  </si>
  <si>
    <t>Poševnosedežni ventil za hidravlično uravnoteženje z prirobnicami PN 6 namenjen za delovno temperaturo od –20°C do 120°C. Ventil ima proporcionalno karakteristiko dušenja, merilne priključke za merjenje pretoka, tlaka in temperature, ročno nastavitveno kolo z numerično skalo, funkcijo zapornega elementa, priključek za polnjenje/praznjenje. Postavka vključuje nastavitev pretoka s pomočjo merilnega instrumenta in izdelavo zapisnika o doseženih pretokih, proizvod npr. IMI TA, tip STAF</t>
  </si>
  <si>
    <t>DN 65</t>
  </si>
  <si>
    <t>Čistilni kos NP 6- prirobnični komplet  s protiprirobnicami, vijačnim, pritrdilnim in tesnilnim materialom</t>
  </si>
  <si>
    <t>Poševno sedežni ventil  za reg. pretoka komplet z holandci pritrdilnim in tesnilnim materialom. Tlačne stopnje PN6</t>
  </si>
  <si>
    <t>Čistilni kos - navojni komplet z holandci, vijačnimin tesnilnim materialom, tlačne stopnje PN 6</t>
  </si>
  <si>
    <t>DN 240</t>
  </si>
  <si>
    <t>Nepovratni ventil - diskasti komplet z protiprorobnicami, vijačnimin tesnilnim materialom, tlačne stopnje PN 16</t>
  </si>
  <si>
    <t>Manometer za merilno območje 0-6 bar f=60 mm z manometersko pipco in U celjo</t>
  </si>
  <si>
    <t>Kapilarni termometer  f 100 mm za merilno območje 0-120 ° C</t>
  </si>
  <si>
    <t>Čiščenje cevi in podpor do kovinskega sijaja, odpraševanje, odmaščevanje in premaz s temeljno barvo 2x.</t>
  </si>
  <si>
    <t>Tlačna in trdnostna preizkušnja z     hladnim vodnim tlakom 5 bar ter     izpihovanjem cevovoda in izdelavo zapisnika</t>
  </si>
  <si>
    <t>Preizkusni zagon ter hidravlično  uravnovešenje sistema z izdelavo zapisnika</t>
  </si>
  <si>
    <t xml:space="preserve">Končno barvanje ne izoliranih cevi in konzol </t>
  </si>
  <si>
    <t>do f 100-150</t>
  </si>
  <si>
    <t>AB plošča, stene debeline  do 25 cm, 
dimenzija 100 x 100 mm
2 x cev jeklo fi 22- 89mm, gorljiva izolacija 19 mm</t>
  </si>
  <si>
    <t>5.</t>
  </si>
  <si>
    <t>Prezračevanje - prizidek</t>
  </si>
  <si>
    <t>Skupne zahteva za vse prezračevalne naprave :</t>
  </si>
  <si>
    <t>Krmilnik v omari mora omogočati nadzor in upravljanje preko CNS sistema preko Modbus protokola ter da mora dobavitelj avtomatike klimata mora omogočiti izvajalcu CNS dostop do kompletne regulacije (odklenjena avtomatika)</t>
  </si>
  <si>
    <t>Na CNS se za klimate izvede sledeče (mora omogočati avtomatika):</t>
  </si>
  <si>
    <t>-  prikaz vseh merjenih temperatur,</t>
  </si>
  <si>
    <t>-  prikaz delovanja in hitrosti ventilatorjev</t>
  </si>
  <si>
    <t>-  prikaz stanja mešalnih ventilov (odprt/zaprt, % odprtosti)</t>
  </si>
  <si>
    <t>-  prikaz stanja črpalk (deluje, stoji, napaka)</t>
  </si>
  <si>
    <t>- prikaz stanja vseh žaluzij (odprta/zaprta, % odprtosti)</t>
  </si>
  <si>
    <t>- prikaz zamašenosti filtrov</t>
  </si>
  <si>
    <t>-  prikaz stanja rekuperacije</t>
  </si>
  <si>
    <t>- izvede se možnost nastavljanja setpointov</t>
  </si>
  <si>
    <t>-  izvede se možnost nastavitve urnikov</t>
  </si>
  <si>
    <t>- izvede se možnost nastavljanja hitrosti ventilatorjev</t>
  </si>
  <si>
    <r>
      <t>Prezračevalna naprava KN2</t>
    </r>
    <r>
      <rPr>
        <b/>
        <sz val="9"/>
        <rFont val="Arial"/>
        <family val="2"/>
        <charset val="238"/>
      </rPr>
      <t>- Prizidek - zunanja enota</t>
    </r>
  </si>
  <si>
    <t>Dobava in montaža modulne dvoetažne  klimatske naprave za zunanjo postavitev, higienik izvedbe izdelana skladno z DIN 1946 – T4, EN 13053 in VDI 6022, sestavljene iz naslednjih elementov:</t>
  </si>
  <si>
    <t>Naprava je znotraj popolnoma gladka in ima vsa potrebna posluževalna vrata ali posluževalne pokrove za dostop do funkcijskih elementov znotraj ohišja. Po obodu le teh je nameščeno gumijasto tesnilo iz EPDM materiala. Vrata so na okvir pritrjena s tečaji in se zapirajo s koračnimi zapirali na ključ. Snemljivi pokrovi se zapirajo z blokatorji.
Vodni priključki grelnikov, hladilnikov in lamelnih rekuperatorjev so v notranjosti naprave.
Klimatske naprave higienik izvedbe imajo notranje stene obarvane z zdravju neškodljivo barvo, odporno proti kemičnim sredstvom za čiščenje in UV-žarkom.
Naprave so vedno na nosilnem podstavku, ki so izdelani iz pocinkane jeklene pločevine. V podstavkih so luknje za odvod kondenza, luknje za pritrditev nog z vijačnim spojem ter ušesni vijaki za spajanje enot. Dvigovanje posameznih enot je predvideno preko dvišnih ušes, ki se po postavitvi naprave na obratovalno mesto demontirajo.
Havbe so nameščene na odprtinah za zajem zunanjega zraka in za izpuh zavrženega zraka pri zunanji izvedbi klimatskih naprav. Varnostno so izdelane brez ostrih kotov, narejene iz barvane jeklene pločevine, in zaščitne mreže iz pocinkane ali praškasto barvane jeklene pločevine.
Streha klimatske naprave za zunanjo postavitev je nameščena na klimatski napravi in sega s svojim odkapnim delom preko klimatske naprave. Izdelana je iz barvane jeklene pločevine.</t>
  </si>
  <si>
    <t xml:space="preserve">Mehanske lastnosti ohišja klimatske naprave po EN 1886 so naslednje: 
- mehanska stabilnost: razred D1
- tesnost ohišja pri negativnem tlaku -400 Pa: razred L1
- tesnost ohišja pri pozitivnem tlaku +700 Pa: razred L1
- tesnost vgrajenih filtrov pri negativnem tlaku -400 Pa: razred F9
- tesnost vgrajenih filtrov pri pozitivnem tlaku +400 Pa: razred F9
- toplotna prehodnost ohišja: razred T2
- toplotni mostovi: TB2
- razred požarne odpornosti toplotne izolacije A1 po DIN 4102
</t>
  </si>
  <si>
    <t>DOVOD ZRAKA:</t>
  </si>
  <si>
    <r>
      <rPr>
        <b/>
        <sz val="10"/>
        <color indexed="8"/>
        <rFont val="Arial"/>
        <family val="2"/>
        <charset val="238"/>
      </rPr>
      <t xml:space="preserve">Zaporna žaluzija:   </t>
    </r>
    <r>
      <rPr>
        <sz val="10"/>
        <color indexed="8"/>
        <rFont val="Arial"/>
        <family val="2"/>
        <charset val="238"/>
      </rPr>
      <t xml:space="preserve">                                                                                  Zobniška regulacijska žaluzija razreda tesnosti 2 po EN 1751, z zunanje ležečimi zobniki iz polipropilena PA6+GF30%, z okvirom in loputami iz aluminija EN AW-6060, s tesnenjem med loputami s tesnilnim trakom iz EPDM materiala in s pogonsko osjo iz pocinkanega jekla. Vgrajene so na notranjii strani ohišja in pripravljene za vgradnjo motornega pogona.
Zaščitna havba</t>
    </r>
  </si>
  <si>
    <r>
      <rPr>
        <b/>
        <sz val="10"/>
        <color indexed="8"/>
        <rFont val="Arial"/>
        <family val="2"/>
        <charset val="238"/>
      </rPr>
      <t>Filterska sekcija:</t>
    </r>
    <r>
      <rPr>
        <sz val="10"/>
        <color indexed="8"/>
        <rFont val="Arial"/>
        <family val="2"/>
        <charset val="238"/>
      </rPr>
      <t xml:space="preserve">
Vrečasti filter s filtracijo ePM2.5 70% po ISO 16890 ( F7 ), dolžine vreč 500 mm, vgrajen v fiksen okvir iz jeklene pocinkane ali nerjaveče pločevine. Filter se poslužuje z umazane strani preko prazne enote s posluževalnimi vrati. Dodatna oprema: kontrolno okno, osvetlitev, stikalo za luč</t>
    </r>
  </si>
  <si>
    <r>
      <rPr>
        <b/>
        <sz val="10"/>
        <color indexed="8"/>
        <rFont val="Arial"/>
        <family val="2"/>
        <charset val="238"/>
      </rPr>
      <t>Dušilnik zvoka</t>
    </r>
    <r>
      <rPr>
        <sz val="10"/>
        <color indexed="8"/>
        <rFont val="Arial"/>
        <family val="2"/>
        <charset val="238"/>
      </rPr>
      <t xml:space="preserve"> sestavljen iz 5 izvlečljivih dušilnih kulis širine 200 mm, dolžine 750 mm, izdelanih iz okvirja iz pocinkana pločevina in polnila iz mineralne volne. Dušenje pri 250Hz=13 dB(A)  </t>
    </r>
  </si>
  <si>
    <r>
      <rPr>
        <b/>
        <sz val="10"/>
        <color indexed="8"/>
        <rFont val="Arial"/>
        <family val="2"/>
        <charset val="238"/>
      </rPr>
      <t>Dovodni ventilator:</t>
    </r>
    <r>
      <rPr>
        <sz val="10"/>
        <color indexed="8"/>
        <rFont val="Arial"/>
        <family val="2"/>
        <charset val="238"/>
      </rPr>
      <t xml:space="preserve">
Direktno gnani ventilator z EC motorjem. Ventilator je statično in dinamično uravnotežen.Ventilatorski kolo in motor sta montirana na neodvisni podstavek  z vodili, vključno z gumijastimi protivibracijskimi podlogami. Ventilator in ohišje naprave sta spojena z gibljivim priključkom, kar preprečuje prenos vibracij med obratovanjem. Ventilator je barvan C5. Dodatna oprema: kontrolno okno, osvetlitev, stikalo za luč
Dovod zraka: 8.620m3/h     350 Pa    Pel=1x5kW</t>
    </r>
  </si>
  <si>
    <r>
      <rPr>
        <b/>
        <sz val="10"/>
        <color indexed="8"/>
        <rFont val="Arial"/>
        <family val="2"/>
        <charset val="238"/>
      </rPr>
      <t>Sekcija izmenjevalca toplote</t>
    </r>
    <r>
      <rPr>
        <sz val="10"/>
        <color indexed="8"/>
        <rFont val="Arial"/>
        <family val="2"/>
        <charset val="238"/>
      </rPr>
      <t>:
Diagonalno vgrajen ploščni rekuperator z visokim izkoristkom. Enota s ploščnim rekuperatorjem ima obvodni kanal za zunanji zrak z obvodno žaluzijo in opcijo eliminatorja vodnih kapljic na strani odvodnega zraka, ki je sestavljen iz okvira iz korozijsko odpornega aluminija in lovilnih lamel iz PPTV. Pod celotnim rekuperatorjem je na strani dovodnega in odvodnega zraka v dno integrirana banja za zbiranje in odvod kondenzata iz nerjavečega materiala.
Tehnični podatki pri projektnih pogojih 
Pozimi:
'- stopnja vračanja toplote po EN308: 79,2% (izenačeni pretoki)
'- stanje zunanjega zraka: -13°C, 90%RH
'- stanje dovodenega zraka: 14,70°C, 11%RH
'- vrnjena toplotna energija:  80,00 kW                                                                   
Poleti:
'- stopnja vračanja občutene toplote: 83,2%
'- stanje zunanjega zraka: 35°C, 40%RH
'- stanje notranjega zraka: 28,2°C, 59%RH
'- vrnjena hladilna energija:  19,77kW</t>
    </r>
  </si>
  <si>
    <r>
      <t xml:space="preserve">Prazna sekcija
</t>
    </r>
    <r>
      <rPr>
        <sz val="10"/>
        <color indexed="8"/>
        <rFont val="Arial"/>
        <family val="2"/>
        <charset val="238"/>
      </rPr>
      <t>Kontrolno okno
Osvetlitev
Stikalo za luč</t>
    </r>
  </si>
  <si>
    <r>
      <rPr>
        <b/>
        <sz val="10"/>
        <color indexed="8"/>
        <rFont val="Arial"/>
        <family val="2"/>
        <charset val="238"/>
      </rPr>
      <t xml:space="preserve">Sekcija hladilnika:
</t>
    </r>
    <r>
      <rPr>
        <sz val="10"/>
        <color indexed="8"/>
        <rFont val="Arial"/>
        <family val="2"/>
        <charset val="238"/>
      </rPr>
      <t>Vodni hladilnik / grelnik z notranjimi priključki je sestavljen iz okvira, lamelnega paketa, zbiralnih cevi z navojnimi priključki po ISO R7, nameščenimi v notranjosti ohišja, ter priključki za praznjenje in odzračevanje. Prehod priključkov skozi pokrov klimatske naprave je zatesnjen z izolacijo in gumijastimi rozetami. Register stoji na vodilih in je prosto izvlečljiv. Pod hladilnikom je banja s tristranskim nagibom za zbiranje in hitrejši odvod kondenzata iz nerjavečega materiala.                
Hladilni režim:
- 	hladilna tekočina: Etilenglikol, koncentracija 30%
- 	temperaturni režim tekočine: 7,00/12,00°C 
- 	pretok tekočine: 2,4990 l/s
- 	padec tlaka na strani tekočine: 29,71 kPa
- 	predvidena hladilna moč: 47,39 kW
- 	temperatura pred hladilnikom: 28°C/59%
- 	temperatura za hladilnikom: 18°C/91%
- 	3-p mešalni ventil z elektromotornim pogonom, Kvs = 16,51
Grelni režim:
- 	grelna tekočina: Etilenglikol, koncentracija 30%
- 	temperaturni režim tekočine: 45,00/30,00°C
- 	padec tlaka na strani tekočine: 0,88 kPa
- 	pretok tekočine: 0,4310 l/s
- 	predvidena grelna moč: 26,83 kW
- 	temperatura pred grelnikom: 14,70°C
- 	temperatura za grelnikom: 24,00°C
- 	3-p mešalni ventil z elektromotornim pogonom, Kvs = 16,54</t>
    </r>
  </si>
  <si>
    <t>- 	protizmrzovalni termostat grelnika
Pripomba: 	Črpalka ni v ponudbi
Bana za odvod kondenza</t>
  </si>
  <si>
    <r>
      <t>Eliminator vodnih kapljic</t>
    </r>
    <r>
      <rPr>
        <sz val="10"/>
        <color indexed="8"/>
        <rFont val="Arial"/>
        <family val="2"/>
        <charset val="238"/>
      </rPr>
      <t xml:space="preserve"> je izdelan iz okvira iz Al profilov v katere so v enakomernem razmaku vstavljene plastične lamele iz polypropilena za lovljenje in izločanje vodnih kapljic. Trajna temperaturna obstojnost lamel je do 125°C. V ohišju enote je nameščen v toku zraka in sicer za hladilnikom ali direktnim uparjalnikom in je preko vodil izvlečljiv iz ohišja klimatske naprave. Pod eliminatorjem je banja s tristranskim nagibom za zbiranje in hitrejši odvod kondenzata iz nerjavečega materiala</t>
    </r>
    <r>
      <rPr>
        <b/>
        <sz val="10"/>
        <color indexed="8"/>
        <rFont val="Arial"/>
        <family val="2"/>
        <charset val="238"/>
      </rPr>
      <t xml:space="preserve">. </t>
    </r>
  </si>
  <si>
    <r>
      <rPr>
        <b/>
        <sz val="10"/>
        <color indexed="8"/>
        <rFont val="Arial"/>
        <family val="2"/>
        <charset val="238"/>
      </rPr>
      <t>Filterska sekcija:</t>
    </r>
    <r>
      <rPr>
        <sz val="10"/>
        <color indexed="8"/>
        <rFont val="Arial"/>
        <family val="2"/>
        <charset val="238"/>
      </rPr>
      <t xml:space="preserve">
Vrečasti filter s filtracijo ePM1 90% po ISO 16890 ( F9 ), dolžine vreč 635 mm, vgrajen v fiksen okvir iz jeklene pocinkane ali nerjaveče pločevine. Filter se poslužuje z umazane strani preko prazne enote s posluževalnimi vrati.Dodatna oprema: kontrolno okno, osvetlitev, stikalo za luč
</t>
    </r>
  </si>
  <si>
    <r>
      <rPr>
        <b/>
        <sz val="10"/>
        <color indexed="8"/>
        <rFont val="Arial"/>
        <family val="2"/>
        <charset val="238"/>
      </rPr>
      <t>Fleksibilni priključek</t>
    </r>
    <r>
      <rPr>
        <sz val="10"/>
        <color indexed="8"/>
        <rFont val="Arial"/>
        <family val="2"/>
        <charset val="238"/>
      </rPr>
      <t xml:space="preserve"> razreda tesnosti C po EN13810 in po EN 1507 v območju od ±1500 Pa, je sestavljen iz dveh prirobničnih okvirjev iz pocinkane jeklene pločevine z integriranim tesnilnim trakom iz EPDM gume in fleksibilnega dela iz nehigroskopskega materiala, uporabnega v območju od -10 do+80°C.</t>
    </r>
  </si>
  <si>
    <t>ODVOD:</t>
  </si>
  <si>
    <r>
      <rPr>
        <b/>
        <sz val="10"/>
        <color indexed="8"/>
        <rFont val="Arial"/>
        <family val="2"/>
        <charset val="238"/>
      </rPr>
      <t>Filterska sekcija:</t>
    </r>
    <r>
      <rPr>
        <sz val="10"/>
        <color indexed="8"/>
        <rFont val="Arial"/>
        <family val="2"/>
        <charset val="238"/>
      </rPr>
      <t xml:space="preserve">
Vrečasti filter s filtracijo Coarse 70% po ISO 16890 ( M5 ), dolžine vreč 360 mm, vgrajen v fiksen okvir iz jeklene pocinkane ali nerjaveče pločevine. Filter se poslužuje z umazane strani preko prazne enote s posluževalnimi vrati.Dodatna oprema: kontrolno okno, osvetlitev, stikalo za luč
</t>
    </r>
  </si>
  <si>
    <r>
      <rPr>
        <b/>
        <sz val="10"/>
        <color indexed="8"/>
        <rFont val="Arial"/>
        <family val="2"/>
        <charset val="238"/>
      </rPr>
      <t>Prazna sekcija</t>
    </r>
    <r>
      <rPr>
        <sz val="10"/>
        <color indexed="8"/>
        <rFont val="Arial"/>
        <family val="2"/>
        <charset val="238"/>
      </rPr>
      <t xml:space="preserve">
EKO omara</t>
    </r>
  </si>
  <si>
    <r>
      <t xml:space="preserve">Sekcija izmenjevalca toplote:                                                         </t>
    </r>
    <r>
      <rPr>
        <sz val="10"/>
        <color indexed="8"/>
        <rFont val="Arial"/>
        <family val="2"/>
        <charset val="238"/>
      </rPr>
      <t>opisana v dovodnem delu.</t>
    </r>
  </si>
  <si>
    <r>
      <rPr>
        <b/>
        <sz val="10"/>
        <color indexed="8"/>
        <rFont val="Arial"/>
        <family val="2"/>
        <charset val="238"/>
      </rPr>
      <t>Dovodni ventilator:</t>
    </r>
    <r>
      <rPr>
        <sz val="10"/>
        <color indexed="8"/>
        <rFont val="Arial"/>
        <family val="2"/>
        <charset val="238"/>
      </rPr>
      <t xml:space="preserve">
Direktno gnani ventilator z EC motorjem. Ventilator je statično in dinamično uravnotežen.Ventilatorski kolo in motor sta montirana na neodvisni podstavek  z vodili, vključno z gumijastimi protivibracijskimi podlogami. Ventilator in ohišje naprave sta spojena z gibljivim priključkom, kar preprečuje prenos vibracij med obratovanjem. Ventilator je barvan C5. Dodatna oprema: kontrolno okno, osvetlitev, stikalo za luč
Dovod zraka: 8.610m3/h     350 Pa    Pel=1x3,4kW</t>
    </r>
  </si>
  <si>
    <r>
      <rPr>
        <b/>
        <sz val="10"/>
        <color indexed="8"/>
        <rFont val="Arial"/>
        <family val="2"/>
        <charset val="238"/>
      </rPr>
      <t>Regulacija:</t>
    </r>
    <r>
      <rPr>
        <sz val="10"/>
        <color indexed="8"/>
        <rFont val="Arial"/>
        <family val="2"/>
        <charset val="238"/>
      </rPr>
      <t xml:space="preserve">
Elektro krmilna omara za montažo v klimat se sestoji iz močnostne opreme (varovalk posameznih sklopov...) ter mikroprocesorskega krmilnika. V sklopu regulacije so upoštevana vsa potrebna tipala oz. stikala (temp. tipala na dovodu, odvodu, protizmrzovalni termostati, tlačna stikala za sign. umazanosti filtrov) potrebna za izvedbo vseh zahtevanih funkcij. 
DDC krmilnik s potrebnim naloženim softwareom je montiran v elektro krmilni omari.                                                                                                                                                                     Krmilno/reg. sklop omogoča naslednje posebne funkcije:
'- regulacija pretoka zraka
'- temperaturna  regulacija na odvodni zrak ali konatsntno temp. dovoda                              
'- prosto hlajenje
'- nočno hlajenje                                                                            
'- delovanje po tedenskem urniku                                                                                                                                                       '- krmiljenje zunanjih kompresorsko-kondenzatorskih enot                                 
'- vgrajen WEB server za povezavo na računalnik                                  '- ModBUS vmesnik
</t>
    </r>
  </si>
  <si>
    <t>Posluževalni zaslon je 7'' barvni grafični zaslon z besedilnimi informacijami v slovenskem jeziku in omogoča spremljanje vseh parametrov klimata ter ima grafični prikaz funkcionalne sheme klimata s parametri v realnem času.</t>
  </si>
  <si>
    <r>
      <rPr>
        <b/>
        <sz val="10"/>
        <color indexed="8"/>
        <rFont val="Arial"/>
        <family val="2"/>
        <charset val="238"/>
      </rPr>
      <t>Dimenzije:</t>
    </r>
    <r>
      <rPr>
        <sz val="10"/>
        <color indexed="8"/>
        <rFont val="Arial"/>
        <family val="2"/>
        <charset val="238"/>
      </rPr>
      <t xml:space="preserve">
'- 	dolžina:	 9300 mm
'- 	širina:	 1360 mm
'- 	višina:	 2235 mm
'- 	teža:	 3092 kg</t>
    </r>
  </si>
  <si>
    <r>
      <rPr>
        <b/>
        <sz val="10"/>
        <color indexed="8"/>
        <rFont val="Arial"/>
        <family val="2"/>
        <charset val="238"/>
      </rPr>
      <t xml:space="preserve">Podatki o zvočni moči: 
</t>
    </r>
    <r>
      <rPr>
        <sz val="10"/>
        <color indexed="8"/>
        <rFont val="Arial"/>
        <family val="2"/>
        <charset val="238"/>
      </rPr>
      <t>- zajem: 62,1 dB(A) 
- dovod:  51,7 dB(A)
- odvod:  54,2 dB(A)  
- izpuh:  76,6 dB(A)</t>
    </r>
  </si>
  <si>
    <t>Opomba: 
naprava ustreza Ecodesign direktivi 2018 ter spada v energijski razred A.  SFP=704 W/(m3/s). Naprava ima higienik certifikat.</t>
  </si>
  <si>
    <t>Posluževalno stran prezračevalne naprave ter morebini priključek naprave na CNS (protokol) je potrebno nujno uskladiti pred naročilom opreme!</t>
  </si>
  <si>
    <t>Ustrezna prezračevalna naprava, na primer:</t>
  </si>
  <si>
    <t>Proizvajalec: Systemair</t>
  </si>
  <si>
    <t>Tip KA HHO-4-3-D-L-50F-TB2-L1 ali enakovredno</t>
  </si>
  <si>
    <r>
      <t>Prezračevalna naprava KN3</t>
    </r>
    <r>
      <rPr>
        <b/>
        <sz val="9"/>
        <rFont val="Arial"/>
        <family val="2"/>
        <charset val="238"/>
      </rPr>
      <t>- Prizidek zahod - Uprava</t>
    </r>
  </si>
  <si>
    <t>Naprava serije</t>
  </si>
  <si>
    <t>Klimatska naprava Compact-Line</t>
  </si>
  <si>
    <t>Za obdelavo zraka v vodoravni ali navpični izvedbi, kot kompaktna ali kot deljena naprava, z vsemi potrebnimi funkcijskimi elementi.</t>
  </si>
  <si>
    <t>Ohišje naprave</t>
  </si>
  <si>
    <t>v modularni, kompaktni izvedbi, z zaprtim okvirjem s prekinjenim toplotnim mostom iz aluminijastih profilov in plastičnih vogalnih elementov ter stenami ohišja iz dvostenskih, zrakotesnih, podometno nameščenih, zamenljivih panelov. Notranja in zunanja stena panelov sta iz z ZnAlMg zaščitene jeklene pločevine, po obodu povezani s plastičnim profilom v trdno kompozitno konstrukcijo in z notranje strani toplotno in zvočno izolirani z vlakni iz mineralne volne, razreda negorljivosti A1 po DIN 4102. Po obodu med okvirjem in panelom je nameščen elastičen tesnilni trak z zaprto celično strukturo.</t>
  </si>
  <si>
    <t>Notranje površine so popolnoma gladke. Revizijska vrata s tesnilnim trakom po obodu. Korozijsko odporna banja za kondenzat z odtokom. Regulacijske žaluzije, nameščene znotraj ali zunaj ohišja, z aluminijastim okvirjem in votlimi aluminijastimi loputami, protismerno povezanimi z obeh strani z zobniki iz poliamida.</t>
  </si>
  <si>
    <t>Tesnjenje med moduli s trajno elastičnim, samolepilnim tesnilnim trakom, vključno z vsemi elementi za povezavo in zahtevanimi elastičnimi priključki za povezavo z zračnimi kanali.</t>
  </si>
  <si>
    <t>Materiali sestavnih delov klimatske naprave:</t>
  </si>
  <si>
    <t>-        profili: aluminium painted</t>
  </si>
  <si>
    <t>-        vogalniki: Nylon</t>
  </si>
  <si>
    <t>-        zunanji plašč: ZnAlMg zaščita</t>
  </si>
  <si>
    <t>-        notranji plašč: ZnAlMg zaščita</t>
  </si>
  <si>
    <t>-        dno: ZnAlMg zaščita</t>
  </si>
  <si>
    <t>-        vodila: ZnAlMg zaščita</t>
  </si>
  <si>
    <t>-        izolacija: Mineralna volna 100kg/m3</t>
  </si>
  <si>
    <t>-        debelina pokrova: 50 mm</t>
  </si>
  <si>
    <t>Naprava je znotraj popolnoma gladka in ima vsa potrebna posluževalna vrata ali posluževalne pokrove za dostop do funkcijskih elementov znotraj ohišja. Po obodu le teh je nameščeno gumijasto tesnilo iz EPDM materiala. Vrata so na okvir pritrjena s tečaji in se zapirajo s koračnimi zapirali na ključ. Snemljivi pokrovi se zapirajo z blokatorji.</t>
  </si>
  <si>
    <t>Naprave so vedno na nosilnem podstavku, ki so izdelani iz pocinkane jeklene pločevine. V podstavkih so luknje za odvod kondenza, luknje za pritrditev nog z vijačnim spojem ter ušesni vijaki za spajanje enot. Dvigovanje posameznih enot je predvideno preko dvišnih ušes, ki se po postavitvi naprave na obratovalno mesto demontirajo.</t>
  </si>
  <si>
    <r>
      <t>Mehanske lastnosti ohišja</t>
    </r>
    <r>
      <rPr>
        <sz val="11"/>
        <color theme="1"/>
        <rFont val="Arial Narrow"/>
        <family val="2"/>
        <charset val="238"/>
      </rPr>
      <t xml:space="preserve"> klimatske naprave po EN 1886 so naslednje: </t>
    </r>
  </si>
  <si>
    <t>-       mehanska stabilnost: razred D1</t>
  </si>
  <si>
    <t>-       tesnost ohišja pri negativnem tlaku -400 Pa: razred L1</t>
  </si>
  <si>
    <t>-       tesnost ohišja pri pozitivnem tlaku +700 Pa: razred L1</t>
  </si>
  <si>
    <t>-       tesnost vgrajenih filtrov pri negativnem tlaku -400 Pa: razred F9</t>
  </si>
  <si>
    <t>-       tesnost vgrajenih filtrov pri pozitivnem tlaku +400 Pa: razred F9</t>
  </si>
  <si>
    <t>-       toplotna prehodnost ohišja: razred T2</t>
  </si>
  <si>
    <t>-       faktor toplotnih mostov: razred TB2</t>
  </si>
  <si>
    <t>-       razred požarne odpornosti toplotne izolacije A1 po EN 13501-1</t>
  </si>
  <si>
    <t>Skupni podatki naprave:</t>
  </si>
  <si>
    <t>-        dolžina:</t>
  </si>
  <si>
    <t>3290 mm</t>
  </si>
  <si>
    <t>-        širina:</t>
  </si>
  <si>
    <t>750 mm</t>
  </si>
  <si>
    <t>-        višina:</t>
  </si>
  <si>
    <t>1015 mm</t>
  </si>
  <si>
    <t>-        teža:</t>
  </si>
  <si>
    <t>0 kg</t>
  </si>
  <si>
    <t>Pretok zraka skozi napravo:</t>
  </si>
  <si>
    <t>Dovod: 720 m3/h</t>
  </si>
  <si>
    <t>Odvod: 720 m3/h</t>
  </si>
  <si>
    <r>
      <t xml:space="preserve">Proizvajalec: </t>
    </r>
    <r>
      <rPr>
        <b/>
        <sz val="11"/>
        <color theme="1"/>
        <rFont val="Arial Narrow"/>
        <family val="2"/>
        <charset val="238"/>
      </rPr>
      <t>Systemair Slovenija</t>
    </r>
  </si>
  <si>
    <r>
      <t xml:space="preserve">Tip: </t>
    </r>
    <r>
      <rPr>
        <b/>
        <sz val="11"/>
        <color theme="1"/>
        <rFont val="Arial Narrow"/>
        <family val="2"/>
        <charset val="238"/>
      </rPr>
      <t>KA HSI-1500-D-R-50F-TB2-L2</t>
    </r>
  </si>
  <si>
    <t>CLP 1500-H-O-C-R-L2-C</t>
  </si>
  <si>
    <t>DOVOD</t>
  </si>
  <si>
    <r>
      <t>Kasetni filter</t>
    </r>
    <r>
      <rPr>
        <sz val="11"/>
        <color theme="1"/>
        <rFont val="Arial Narrow"/>
        <family val="2"/>
        <charset val="238"/>
      </rPr>
      <t xml:space="preserve"> s filtracijo ePM1 60% po ISO 16890 ( F7 ), dolžine 97 mm, vgrajen v fiksen okvir iz jeklene pocinkane ali nerjaveče pločevine. Filter se poslužuje z umazane strani preko prazne enote s posluževalnimi vrati.</t>
    </r>
  </si>
  <si>
    <t>Dodatek</t>
  </si>
  <si>
    <t>kpl.</t>
  </si>
  <si>
    <t>Kontrola filtra s tlačnim senzorjem Presigo</t>
  </si>
  <si>
    <r>
      <t>Zobniška regulacijska žaluzija</t>
    </r>
    <r>
      <rPr>
        <sz val="11"/>
        <color theme="1"/>
        <rFont val="Arial Narrow"/>
        <family val="2"/>
        <charset val="238"/>
      </rPr>
      <t xml:space="preserve"> razreda tesnosti 2 po EN 1751, z zunanje ležečimi zobniki iz polipropilena PA6+GF30%, z okvirom in loputami iz aluminija EN AW-6060, s tesnenjem med loputami s tesnilnim trakom iz EPDM materiala in s pogonsko osjo iz pocinkanega jekla. Vgrajene so na notranjii strani ohišja in pripravljene za vgradnjo motornega pogona.</t>
    </r>
  </si>
  <si>
    <t>Zaščitna havba</t>
  </si>
  <si>
    <t>Kos</t>
  </si>
  <si>
    <t>Električni pogon žaluzije NF24A</t>
  </si>
  <si>
    <r>
      <t>Diagonalno vgrajen ploščni rekuperator</t>
    </r>
    <r>
      <rPr>
        <sz val="11"/>
        <color theme="1"/>
        <rFont val="Arial Narrow"/>
        <family val="2"/>
        <charset val="238"/>
      </rPr>
      <t xml:space="preserve"> z visokim izkoristkom. Enota s ploščnim rekuperatorjem ima obvodni kanal za zunanji zrak z obvodno žaluzijo in opcijo eliminatorja vodnih kapljic na strani odvodnega zraka, ki je sestavljen iz okvira iz korozijsko odpornega aluminija in lovilnih lamel iz PPTV. Pod celotnim rekuperatorjem je na strani dovodnega in odvodnega zraka v dno integrirana banja za zbiranje in odvod kondenzata iz nerjavečega materiala.</t>
    </r>
  </si>
  <si>
    <t>Materiali rekuperatorja:</t>
  </si>
  <si>
    <t>-        satovje: Aluminij</t>
  </si>
  <si>
    <t>-        okvir: Aluminij</t>
  </si>
  <si>
    <t>Tehnični podatki za zimsko obdobje:</t>
  </si>
  <si>
    <t>-        stopnja vračanja občutene toplote: 90,7%</t>
  </si>
  <si>
    <t>-        stanje dovodnega zraka pred enoto: -13,00°C/90,0% r.vl.</t>
  </si>
  <si>
    <t>-        stanje dovodnega zraka za enoto: 16,90°C/10,0% r.vl.</t>
  </si>
  <si>
    <t>-        vrnjena toplotna energija:  kW</t>
  </si>
  <si>
    <t>Tehnični podatki za poletno obdobje:</t>
  </si>
  <si>
    <t>-        stopnja vračanja občutene toplote: %</t>
  </si>
  <si>
    <t>-        stanje dovodnega zraka pred enoto: 35,00°C/40,0% r.vl.</t>
  </si>
  <si>
    <t>-        stanje dovodnega zraka za enoto: 27,20°C/62,0% r.vl.</t>
  </si>
  <si>
    <t>Električni pogon žaluzije LM24A-SR</t>
  </si>
  <si>
    <t>Bana za odvod kondenza</t>
  </si>
  <si>
    <t>Temperaturni senzor TG-B440/PT1000, montiran</t>
  </si>
  <si>
    <r>
      <t>Prostotekoči ventilator z EC motorjem</t>
    </r>
    <r>
      <rPr>
        <sz val="11"/>
        <color theme="1"/>
        <rFont val="Arial Narrow"/>
        <family val="2"/>
        <charset val="238"/>
      </rPr>
      <t>,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t>
    </r>
  </si>
  <si>
    <t>-        Pretok zraka: 720 m3/h,</t>
  </si>
  <si>
    <t>-        Zunanji padec tlaka: 250 Pa,</t>
  </si>
  <si>
    <t>-        Število ventilatorjev: 1,</t>
  </si>
  <si>
    <t>-        SFP: 914 kW/(m3/h),</t>
  </si>
  <si>
    <t>Senzor za regulacijo konstantnega volumskega pretoka zraka CAV (brez zaslona)</t>
  </si>
  <si>
    <t>-        Moč= 0,760 kW - IE4 EC</t>
  </si>
  <si>
    <t>Prazna sekcija</t>
  </si>
  <si>
    <r>
      <t xml:space="preserve">Fleksibilni priključek </t>
    </r>
    <r>
      <rPr>
        <sz val="11"/>
        <color theme="1"/>
        <rFont val="Arial Narrow"/>
        <family val="2"/>
        <charset val="238"/>
      </rPr>
      <t>razreda tesnosti C po EN13810 in po EN 1507 v območju od ±1500 Pa, je sestavljen iz dveh prirobničnih okvirjev iz pocinkane jeklene pločevine z integriranim tesnilnim trakom iz EPDM gume in fleksibilnega dela iz nehigroskopskega materiala, uporabnega v območju od -10 do+80°C.</t>
    </r>
  </si>
  <si>
    <t>Kabel za izenačitev potencialov za fleksibilni priključek</t>
  </si>
  <si>
    <r>
      <t>Električni grelnik</t>
    </r>
    <r>
      <rPr>
        <sz val="11"/>
        <color theme="1"/>
        <rFont val="Arial Narrow"/>
        <family val="2"/>
        <charset val="238"/>
      </rPr>
      <t xml:space="preserve"> je sestavljen iz okvira iz jeklene pločevine, zaščitene z alucinkom AZ 185, električnih grelnih teles iz nerjavečega jekla 1.4301 s specifično površinsko grelno močjo 3 W/cm2, varnostnega termostata in varnostnega omejilnika temperature ter opreme za zvezno regulacijo grelne moči z zunanjim krmilnim signalom 0-10 V. Minimalna hitrost zraka skozi električni grelnik je 1,5 m/s. Maksimalna temperatura zraka na izstopu iz električnega grelnika je 50 °C.</t>
    </r>
  </si>
  <si>
    <t>-        temperatura pred grelnikom: -13,00 °C</t>
  </si>
  <si>
    <t>-        temperatura za grelnikom: -13,00 °C</t>
  </si>
  <si>
    <t>-        predvidena grelna moč:  kW</t>
  </si>
  <si>
    <t>-        nazivna grelna moč: 10,00 kW</t>
  </si>
  <si>
    <t>-        število grelnih stopenj: 1</t>
  </si>
  <si>
    <t>-        moč ene grelne stopnje:  kW</t>
  </si>
  <si>
    <t>-        priključna napetost: 3x400V-50Hz</t>
  </si>
  <si>
    <t>PResostat  DTV 500</t>
  </si>
  <si>
    <r>
      <t>DX hladilnik / grelnik</t>
    </r>
    <r>
      <rPr>
        <sz val="11"/>
        <color theme="1"/>
        <rFont val="Arial Narrow"/>
        <family val="2"/>
        <charset val="238"/>
      </rPr>
      <t xml:space="preserve"> je sestavljen iz okvira, lamelnega paketa, zbiralnih cevi z navojnimi priključki po ISO R7 ter priključki za praznjenje in odzračevanje. Register stoji na vodilih in je prosto izvlečljiv. Pod hladilnikom je banja s tristranskim nagibom za zbiranje in hitrejši odvod kondenzata iz nerjavečega materiala.</t>
    </r>
  </si>
  <si>
    <t>Materiali:</t>
  </si>
  <si>
    <t>-        okvir: Nerjaveča pločevina 304</t>
  </si>
  <si>
    <t>-        cevi: baker</t>
  </si>
  <si>
    <t xml:space="preserve">-        lamele: Aluminij </t>
  </si>
  <si>
    <t>-        zbiralna cev: baker</t>
  </si>
  <si>
    <t>Hladilni režim:</t>
  </si>
  <si>
    <t>-        hladivo: R410A</t>
  </si>
  <si>
    <t>-        temperatura uparjanja: 5,00°C</t>
  </si>
  <si>
    <t>-        predvidena hladilna moč: 2,91kW</t>
  </si>
  <si>
    <t>-        temperatura pred hladilnikom: 27,20°C/62,0%</t>
  </si>
  <si>
    <t>-        temperatura za hladilnikom: 20,00°C/83,1%</t>
  </si>
  <si>
    <t>Grelni režim:</t>
  </si>
  <si>
    <t>-        temperatura kondenzacije: 45,00°C</t>
  </si>
  <si>
    <t>-        predvidena grelna moč: 1,91kW</t>
  </si>
  <si>
    <t>-        temperatura pred kondenzatorjem: 14,10°C</t>
  </si>
  <si>
    <t>-        temperatura za kondenzatorjem: 22,00°C</t>
  </si>
  <si>
    <t>ODVOD</t>
  </si>
  <si>
    <t>EKO omara</t>
  </si>
  <si>
    <t>Integrirana krmilna omara</t>
  </si>
  <si>
    <r>
      <t>Kasetni filter</t>
    </r>
    <r>
      <rPr>
        <sz val="11"/>
        <color theme="1"/>
        <rFont val="Arial Narrow"/>
        <family val="2"/>
        <charset val="238"/>
      </rPr>
      <t xml:space="preserve"> s filtracijo ePM10 70% po ISO 16890 ( M6 ), dolžine 97 mm, vgrajen v fiksen okvir iz jeklene pocinkane ali nerjaveče pločevine. Filter se poslužuje z umazane strani preko prazne enote s posluževalnimi vrati.</t>
    </r>
  </si>
  <si>
    <t>-        SFP: 900 kW/(m3/h),</t>
  </si>
  <si>
    <t>Unit accessories</t>
  </si>
  <si>
    <t>Bazni podstavek S125.2</t>
  </si>
  <si>
    <r>
      <t xml:space="preserve">Zunanje temperaturno tipalo ATF1-PT1000 za stensko montažo </t>
    </r>
    <r>
      <rPr>
        <sz val="11"/>
        <color theme="1"/>
        <rFont val="Arial Narrow"/>
        <family val="2"/>
        <charset val="238"/>
      </rPr>
      <t>1 kos</t>
    </r>
  </si>
  <si>
    <r>
      <t>Kanalsko temperaturno tipalo za dovodni zrak TG-KH/PT1000</t>
    </r>
    <r>
      <rPr>
        <sz val="11"/>
        <color theme="1"/>
        <rFont val="Arial Narrow"/>
        <family val="2"/>
        <charset val="238"/>
      </rPr>
      <t xml:space="preserve"> 1 kos, ne-vgrajeno</t>
    </r>
  </si>
  <si>
    <r>
      <t>Temperaturno tipalo za odvodni zrak TG-B4-PT1000, vgrajeno</t>
    </r>
    <r>
      <rPr>
        <sz val="11"/>
        <color theme="1"/>
        <rFont val="Arial Narrow"/>
        <family val="2"/>
        <charset val="238"/>
      </rPr>
      <t xml:space="preserve"> 1 kos, vgrajeno v napravi</t>
    </r>
  </si>
  <si>
    <t>Regulacija s Systemair ACCESS CU27-C</t>
  </si>
  <si>
    <t>Vključno s kompletom za priključitev.</t>
  </si>
  <si>
    <t>Z grafičnim uporabniškim vmesnikom, diagramom poteka in pregledom Sistema. HTML5 uporabniški vmesnik, vizualizacija z uporabo Google Chrome ali Mozilla Firefox.</t>
  </si>
  <si>
    <t>Možne krmilne funkcije</t>
  </si>
  <si>
    <t>• 3 stopnje ventilatorja</t>
  </si>
  <si>
    <t>• regulacija ventilatorja</t>
  </si>
  <si>
    <t>- konstantni pretok zraka, CAV</t>
  </si>
  <si>
    <t>- konstantni tlak, VAV</t>
  </si>
  <si>
    <t>- ročno v %</t>
  </si>
  <si>
    <t>• Kompenzacija volumskega pretoka zraka na podlagi temperature, vlažnosti in CO2</t>
  </si>
  <si>
    <t>• Regulacija temperature</t>
  </si>
  <si>
    <t>- konstantna temperatura dovodnega zraka</t>
  </si>
  <si>
    <t>- temperatura dovodnega zraka odvisna od zunanje temperature</t>
  </si>
  <si>
    <t>- Kaskada za dovod zraka v prostor</t>
  </si>
  <si>
    <t>- Temperature odvodnega zraka</t>
  </si>
  <si>
    <t>- Preklapljanje med regulacijo temperature dovodnega zraka in sobne temperature v odvisnosti od zunanje temperature</t>
  </si>
  <si>
    <t>- Preklapljanje med regulacijo temperature dovodnega zraka in temperature odvodnega zraka v odvisnosti od zunanje temperature</t>
  </si>
  <si>
    <t>- Temperatura prostora, odvisna od zunanje temperature</t>
  </si>
  <si>
    <t>- Temperatura odvodnega zraka, odvisna od zunanje temperature</t>
  </si>
  <si>
    <t>- Temperatura dovodnega zraka odvisna od temperature odvodnega zraka</t>
  </si>
  <si>
    <t>• 10 zaporedij za ogrevanje, hlajenje, rekuperacijo toplote in žaluzij</t>
  </si>
  <si>
    <t>- Način ogrevanja/hlajenja: vodno, DX, električno ali reverzibilno</t>
  </si>
  <si>
    <t>- Način rekuperacije toplote: rotacijski prenosnik toplote, protitočni ploščni prenosnik toplote ali glikolni sistem</t>
  </si>
  <si>
    <t>• Tedenski program z dvema preklopnima časoma na dan za vsako stopnjo ventilatorja</t>
  </si>
  <si>
    <t>• Regulacija temperature z ločenimi PID regulatorji za posamezna zaporedja</t>
  </si>
  <si>
    <t>• Učinkovite funkcije varčevanja z energijo</t>
  </si>
  <si>
    <t>• Prosto hlajenje</t>
  </si>
  <si>
    <t>• Regulacija na osnovi zahteve</t>
  </si>
  <si>
    <t>- Digitalni vhod za požarni alarm</t>
  </si>
  <si>
    <t>- Digitalni vhod za zunanji izklop</t>
  </si>
  <si>
    <t>- Digitalni vhod za ventilatorsko stopnjo 1, 2 in 3</t>
  </si>
  <si>
    <t>- Digitalni izhod za skupno sporočilo o napaki</t>
  </si>
  <si>
    <t xml:space="preserve">- Z geslom zaščiten nivo za servis in konfiguracijo </t>
  </si>
  <si>
    <t xml:space="preserve">• Možna je povezava z CNS preko BACnet TCP / IP, MODbus TCP / IP, BACnet MS / TP, MODbus RTU and Exoline. </t>
  </si>
  <si>
    <t>Ogrevanje krmilne omare</t>
  </si>
  <si>
    <r>
      <t>Nadzorna plošča NaviPad-PD70-C</t>
    </r>
    <r>
      <rPr>
        <sz val="11"/>
        <color theme="1"/>
        <rFont val="Arial Narrow"/>
        <family val="2"/>
        <charset val="238"/>
      </rPr>
      <t xml:space="preserve"> 1 kos</t>
    </r>
  </si>
  <si>
    <t>NaviPad nadzorna plošča za klimatske naprave  Systemair s krmilnikom ACCESS.</t>
  </si>
  <si>
    <t>• Ergonomska in robustna oblika</t>
  </si>
  <si>
    <t>• Grafični uporabniški vmesnik z diagramom poteka in pregledom sistema</t>
  </si>
  <si>
    <t>• Kapacitivni zaslon na dotik, 7 "</t>
  </si>
  <si>
    <t>• 3-metrski priključni kabel z vtičem RJ45</t>
  </si>
  <si>
    <t>• Gumb Domov s signalizacijo alarmnega sporočila</t>
  </si>
  <si>
    <t>• Upravljanje do deveti prezračevalnih naprav preko ene krmilne enote</t>
  </si>
  <si>
    <t>• HTML5 uporabniški vmesnik</t>
  </si>
  <si>
    <t>• Odporen na udarce 1.2 m, IP54, 0 - 50 ° C</t>
  </si>
  <si>
    <t>Tip: KA HSI-1500-D-R-50F-TB2-L2 ali enakovredno</t>
  </si>
  <si>
    <t>KOMPRESORSKO-KONDENZACIJSKA ENOTA za napravo KN4</t>
  </si>
  <si>
    <t>Splošno</t>
  </si>
  <si>
    <t xml:space="preserve">Dobava, montaža in zagon zračno hlajene toplotne črpalke z naslednjimi karakteristikami: </t>
  </si>
  <si>
    <t>Zunanja zračno hlajena kondenzatorsko-kompresorska enota v izvedbi toplotne črpalke. Kompresor je z invertersko tehnologijo. Vgrajen ima električni grelnik v kondenzni bani ter grelnik kompresorskega olja za delovanje pri nizkih zunanjih temperaturah.</t>
  </si>
  <si>
    <t>Tehnične karakteristike:</t>
  </si>
  <si>
    <t>- Qhl= 1,0 - 3,2 kW</t>
  </si>
  <si>
    <t>- Qgr= 0,8 - 3,4 kW</t>
  </si>
  <si>
    <t>- Pel maks= 1 kW (220-240V/1f/50Hz); 10 A varovalka</t>
  </si>
  <si>
    <t>- dimenzije DxŠxV: 800 x 333 x 554 mm</t>
  </si>
  <si>
    <t>- teža: 28,5 kg</t>
  </si>
  <si>
    <t>- freonski priključki: 6,35 + 9,52mm</t>
  </si>
  <si>
    <t>- hladivo: R32</t>
  </si>
  <si>
    <t>- območje delovanja (hlajenje): -15 do +50°C</t>
  </si>
  <si>
    <t>- območje delovanja (ogrevanje): -30 do +24°C</t>
  </si>
  <si>
    <t>Proizvajalec: Midea z krmilnim vmesnikom K8142</t>
  </si>
  <si>
    <t xml:space="preserve">Naziv kompleta:  Midea AHU-09-E1AG </t>
  </si>
  <si>
    <r>
      <t xml:space="preserve">Cevovodi iz bakrenih cevi za povezavo hladilnih naprav po navodilih proizvajalca, s tovarniško (manjše dimenzije) ali dodatno izolacijo (večje dimenzije), po EN 12735-1, trdo spojeni v atmosferi z uporabo zaščitnega plina </t>
    </r>
    <r>
      <rPr>
        <u/>
        <sz val="11"/>
        <rFont val="Arial Narrow"/>
        <family val="2"/>
        <charset val="238"/>
      </rPr>
      <t>(dušik - N2)</t>
    </r>
    <r>
      <rPr>
        <sz val="11"/>
        <rFont val="Arial Narrow"/>
        <family val="2"/>
        <charset val="238"/>
      </rPr>
      <t>, vključno s fitingi, tesnilnim in dodajnim materialom, zunaj objekta z dodatno UV in fizično zaščito (aluminijast trak, zaščita pred direktnemu sončnemu obsevanju in fizičnim poškodbam izolacije), ustreznih dimenzij:</t>
    </r>
  </si>
  <si>
    <t>zunanji premer R 1/2 (12,7 mm)</t>
  </si>
  <si>
    <t>Zaščita bakrenih cevovodov (par bakrenih cevi s tovarniško izolacijo) izven objekta, položeno in zaprto v kabelsko polico (Pocinkane izvedbe) s pokrovom, za zaščito instalacije pred fizičnimi poškodbami in direktnim sončnim sevanjem (UV zaščita), komplet z montažno pritrdilnim materialom</t>
  </si>
  <si>
    <t>Dobava in montaža signalnih kablov v zaščitnem opletu (pogojno brez, z zagotovitvijo minimalnih razdalj do bližnjih energetskih kablov) za povezavo med zunanjimi in notranjimi EEV enotami na prezračevalnih napravah, ter krmilno povezavo za preklop med ogrevanjem in hlajenjem</t>
  </si>
  <si>
    <t>- 3 x 0,75mm2 oklopljen kabel za signal oz. komunikacijo (preklop OGR/HL)</t>
  </si>
  <si>
    <t>Po končani montaži tlačni preizkus instalacije (dušik, N2 - 24ur, 40bar), izdaja zapisnika, vakuumiranje instalacije, ter morebitno dodatno polnjenje sistema s hladilnim sredstvom (R410a, predvideno cca. 2kg)</t>
  </si>
  <si>
    <t>Po tlačnem preizkusu, vakuumiranju in dopolnjevanju instalacije zagon obeh kompresorsko-kondenzacijskih enot, poskusno obratovanje, izdaja ustreznih zapisnikov in dokumentacije</t>
  </si>
  <si>
    <t xml:space="preserve">Aluminijaste rešetke za vgradnjo v vrata, komplet z rezanjem vrat in montažnim materialom 
(kot npr. IMP, tip AR-4P) </t>
  </si>
  <si>
    <t>B x H = 425 x 225</t>
  </si>
  <si>
    <t>Dobava in montaža visokoinduktivnega  vpihovalnega elementa, sestavljenega iz 360° vrtljivih šob. Omogoča večje količine vpihovanega zraka z nizko stopnjo hrupnosti. Uporablja se lahko za konstantne in variabilne pretoke. Kvadratna maska difuzorja je dimenzijsko prilagojena rasterju stropa 595x595.
Ohišje je iz praškasto barvane pocinkane pločevine (RAL9010), z vstavljenimi aerodinamično oblikovanimi  plastičnimi šobami. Smero toka zraka se lahko poljubno nastavlja z vrtenjem šob.               .                                                                                                       Pripadajoče komore Thor so izdelane iz pocinkane pločevine, z okroglim priklopom za difuzor in kanal. V priključku je Zeus nastavljiva loputa z merilnimi priključki za tlak za nastavitev pretokov. Priključek komore ima po obodu tesnilo za zagotavljanje tesnega spoja s kanalom. Notranjost komore je zvočno izolirana.</t>
  </si>
  <si>
    <t>CAP-F-200-600-36-SW + komora Thor 200/160</t>
  </si>
  <si>
    <t>CAP-F-160-600-25-SW + komora Thor 125/160</t>
  </si>
  <si>
    <t>Nastavljiva difuzijska rešetka zasnovana za dovod ali odvod zraka  npr Systemair NOVA-A , za vgradnjo v pravokotne kanale, rešetka omogoča usmerjanje zraka z nastavljivimi lamelami v vodoravni in navpični smeri, vključno z loputo R1 in protiokvirjem ter vsem povezovalnim in montažnim materialom.</t>
  </si>
  <si>
    <t>B x H =225x125</t>
  </si>
  <si>
    <t>Prezračevalni ventili npr. Systemair BALANCE-E</t>
  </si>
  <si>
    <t>fi 125</t>
  </si>
  <si>
    <t>fi 160</t>
  </si>
  <si>
    <t>Prezračevalni ventili npr. Systemair BALANCE-S</t>
  </si>
  <si>
    <t>Dobava in montaža pravokotne požarne lopute za vgradnjo v zid ali strop, namenjena za ločevanje požarnih sektorjev v klimatizacijskih in prezračevalnih sistemih. Loputa je sestavljena iz pocinkanega ohišja, zaporne lopute iz kalcijevega silikata,   zapornega mehanizma z javljalnikom položaja ter elektro termičnega tipala. Tesnost loputa/ohišje; razred 2/B skladno z EN 1751. Maksimalna hitrost zraka skozi loputo je 12 m/s, maksimalna statična tlačna obremenitev zaprte lopute je 1200Pa. Certificirana po EN 15650 z veljavnim CE certifikatom, klasificirana po EN 13501-3 in testirana v skladu z EN 1366-2. Požarna odpornost lopute EI 90 (ve h0 i↔0)S. Vključno z elektromotornim pogonom 230V, z mejnima tipaloma za kontrolo zaprte in odprte lege lopute.</t>
  </si>
  <si>
    <t>FDS-3G 300 x 150</t>
  </si>
  <si>
    <t>FDS-3G 600 x 250</t>
  </si>
  <si>
    <t>FDS-3G 600 x 300</t>
  </si>
  <si>
    <t>Revizijske odprtine za pravokotne kanale</t>
  </si>
  <si>
    <t>500 x 400</t>
  </si>
  <si>
    <t>400 x 200</t>
  </si>
  <si>
    <t>300 x 100</t>
  </si>
  <si>
    <t>Revizijske odprtine za okrogle kanale</t>
  </si>
  <si>
    <t>pokrov RRD</t>
  </si>
  <si>
    <t xml:space="preserve">Kulisni dušilnik zvoka DZ-2. Zunanji plašč je izdelan iz pocinkane pločevine, dušilne kulise so iz steklene volne debeline 100 mm obložene z vodili na vstopu in izstopu. </t>
  </si>
  <si>
    <t>dim. 300x150, L=500 mm, št.kulis=2, De(250Hz)=18 dB</t>
  </si>
  <si>
    <t>dim. 600x300, L=1500 mm, št.kulis=3, De(250Hz)=18 dB</t>
  </si>
  <si>
    <t>Fleksibilni kanali s toplotno izolacijo. Toplotna izolacija mora biti  z zaprto celično strukturo, difuzijsko odpornostjo µ &gt; 5000, toplotno pevodnostjo λ &lt;  0,038 W/mK (pri 20 ºC) in kvaliteto požarne odpornosti najmanj B, vključno spojni in montažni material. Maksimalna dolžina posameznega kosa je 1,5 m.</t>
  </si>
  <si>
    <t>ø125 mm</t>
  </si>
  <si>
    <t>ø160 mm</t>
  </si>
  <si>
    <t>Okrogli (Spiro) kanali, vključno s fazonskimim kosi, spojnim, montažnim in tesnilnim materialom</t>
  </si>
  <si>
    <t>ø200 mm</t>
  </si>
  <si>
    <t>Pravokotni ravni kanali in oblikovni elementi (kolena,T-kosi, prehodi, etaže,</t>
  </si>
  <si>
    <t xml:space="preserve">priključki, nastavki, itd.) iz pocinkane jeklene pločevine v skladu z DIN 1946, </t>
  </si>
  <si>
    <t>Teil 2. Skupaj s kanali prirobnice s tesnilnimi trakovi, odprtine za čiščenje,</t>
  </si>
  <si>
    <t>ostali tesnilni, spojni, obešalni in pritrdilni material.</t>
  </si>
  <si>
    <t>Tesnost kanalov in spojev mora biti izvedena po SIST prEN 1507:2001</t>
  </si>
  <si>
    <t>(glej tehnični opis).</t>
  </si>
  <si>
    <t>Debelina pločevine po DIN 24190:</t>
  </si>
  <si>
    <t xml:space="preserve">   - rob od   100 -   500 mm debelina 0,6 mm </t>
  </si>
  <si>
    <t xml:space="preserve">   - rob od   560 - 1000 mm debelina 0,8 mm  </t>
  </si>
  <si>
    <t xml:space="preserve">   - rob do 1060 - 2000 mm debelina 1 mm </t>
  </si>
  <si>
    <t xml:space="preserve">   - rob do 2060 - 4000 mm debelina 1,1 mm</t>
  </si>
  <si>
    <t>Izolacija za ventilacijo in klimatizacijo, za kanale od naprav do odcepov na</t>
  </si>
  <si>
    <t>distribucijske elemente, izolacija ne sme biti iz mineralne volne, na spojih</t>
  </si>
  <si>
    <t>lepljeno s trakovi, vključno pripadajoče lepilo in pritrdilni material.</t>
  </si>
  <si>
    <t>Toplotna izolacija dobavljiva v ploščah, z zaprto celično strukturo.</t>
  </si>
  <si>
    <t>Požarni razred B-s3 po DIN EN 13501. Zlepni spoji tesni, prirobnice izolirane dodatno.</t>
  </si>
  <si>
    <t>λ &lt; 0.038 (pri 0°C)</t>
  </si>
  <si>
    <t>μ &gt; 5000</t>
  </si>
  <si>
    <r>
      <t xml:space="preserve">ZAZ, ZUZ, VTZ ODZ zrak </t>
    </r>
    <r>
      <rPr>
        <sz val="11"/>
        <rFont val="Arial Narrow"/>
        <family val="2"/>
        <charset val="238"/>
      </rPr>
      <t xml:space="preserve"> debelina d=19mm</t>
    </r>
  </si>
  <si>
    <t>opomba: kanali ODZ izolirani samo na strehi!</t>
  </si>
  <si>
    <t>Kot na primer :</t>
  </si>
  <si>
    <t>Proizvod:   ARMAFLEX</t>
  </si>
  <si>
    <t>Tip:           AC 19 mm</t>
  </si>
  <si>
    <t>ali enakovredno</t>
  </si>
  <si>
    <t>AB stena, plošča debeline  do 30 cm, 
dimenzija 750 x 300 mm
kanal - požarna loputa 650x300 mm gorljiva izolacija 19 mm</t>
  </si>
  <si>
    <t>Dobava in montaža vroče cinkanih profilov za izdelavo podporne konstrukcije za obešanje kanalov  v skupni teži</t>
  </si>
  <si>
    <t>Regulacijske lopute ročne z montažo med kanal</t>
  </si>
  <si>
    <t>fi 125 mm</t>
  </si>
  <si>
    <t>fi 160 mm</t>
  </si>
  <si>
    <t>Protipožarne plošče za izvedbo vgradnje požarne ločitve kanalov od prostorov</t>
  </si>
  <si>
    <t xml:space="preserve">EIS 90, i ↔ o,ve in ho po SIST EN 13501-2 oz. SIST EN 1366-1. Izdelane iz </t>
  </si>
  <si>
    <t xml:space="preserve">Plošč iz kalcijevega silikata, negorljive A1 po SIST EN 13501-1, volumske </t>
  </si>
  <si>
    <t xml:space="preserve"> mase ca. 500 kg/m3 enoslojno, debeline 40 mm, spoji ojačeni s trakovi </t>
  </si>
  <si>
    <t>debeline 10 mm ali ustreznimi prirobnicami, ter privijačeni s hitro vgradnimi</t>
  </si>
  <si>
    <t xml:space="preserve">vijaki 6,0 x 80 mm ali speti s kovinskimi sponkami 80/12,2/2,03. Obešanje po </t>
  </si>
  <si>
    <t>avodilih proizvajalca oz. po podatkih iz certifikata. Izvedba je lahko štiri, tro</t>
  </si>
  <si>
    <t xml:space="preserve">ali dvostranska, glede na zahtevo zahteve študije požarne varnosti in </t>
  </si>
  <si>
    <t>grafične podloge.</t>
  </si>
  <si>
    <t xml:space="preserve">Predložiti je potrebno ustrezno potrdilo o požarni odpornosti kanala in izjavo </t>
  </si>
  <si>
    <t>o upoštevanju navodil proizvajalca, ki morajo biti v skladu s certifikatom</t>
  </si>
  <si>
    <t>proizvajalca. Kanale je po izvedbi potrebno ustrezno označiti.</t>
  </si>
  <si>
    <t>Dodatna izolacija kanalov videnih vidno po strehi z tervolom debeline 5 cm z Al pločevino debeline 0,8 mm na zunanji strani</t>
  </si>
  <si>
    <t xml:space="preserve">Pripravljalna in zaključna dela ter čiščenje         </t>
  </si>
  <si>
    <t>Vreguliranje sistema in nastavitev avtomatike, meritev prezračevanje in mikroklime preizkus funkcionalnosti sistema,  izdelava poročila o meritvah</t>
  </si>
  <si>
    <t>Izdelava preboja skozi stene in stropne plošče</t>
  </si>
  <si>
    <t xml:space="preserve"> 900/700</t>
  </si>
  <si>
    <t xml:space="preserve"> 600/300</t>
  </si>
  <si>
    <t xml:space="preserve"> 500/300</t>
  </si>
  <si>
    <t xml:space="preserve"> 600/250</t>
  </si>
  <si>
    <t xml:space="preserve"> 500/250</t>
  </si>
  <si>
    <t xml:space="preserve"> 400/250</t>
  </si>
  <si>
    <t xml:space="preserve">Manjša nepredvidena dela in stroški 2%                                                     </t>
  </si>
  <si>
    <t>SKUPAJ PREZRAČEVANJE PROSTOROV</t>
  </si>
  <si>
    <t>6.</t>
  </si>
  <si>
    <t>Zunanje hidrantno omrežje</t>
  </si>
  <si>
    <t>Zapiranje vodovodne trase zunanjega omrežja, praznenje, na koncu ponovno polnjenje izpraznjene trase</t>
  </si>
  <si>
    <t>Odstranitev obstoječega vodovoda NL DN 100 v dolžini 80 m z nakladanjem in odvozom na deponijo s pridobitvijo evidenčnih listov</t>
  </si>
  <si>
    <t xml:space="preserve">Cevi z obojko izdelane iz nodularne litine (NL) v skladu s SIST EN545, tlačni razred C40.  Obojčni spoji so izvedeni z sidrnim Vi spojem. Komplet s tesnili iz elastomerne gume EPDM in vijaki iz nerjavnega jekla. 
Proti koroziji so z notranje strani oblite z cementnim oblivom, zunaj pa so zaščitene z aktivno galvansko zaščito (z zlitino ZN+Al minimalne debeline 400 g/m2) in premazane z modrim epoksijem. </t>
  </si>
  <si>
    <t>DN100 (Ø118x3,5mm)</t>
  </si>
  <si>
    <t>Fazonski kosi izdelani iz nodularne litine (NL) za tlačno stopnjo PN16 v skladu s SIST EN545, z zunanjo in notranjo epoksi zaščito min. debeline 250µm. Obojčni spoji so izvedeni z sidrnim Vi spojem. Komplet s tesnili iz elastomerne gume EPDM in vijaki iz nerjavnega jekla. Prirobnična tesnila morajo biti iz elastomerne gume s kovinsko ojačitvijo.</t>
  </si>
  <si>
    <t>- spojka dvojna GF MJ 3057, DN100, PN16</t>
  </si>
  <si>
    <t>- MMQ-kos, 90°, DN100, s sidrnim Vi spojem</t>
  </si>
  <si>
    <t>- MMQ-kos, 11°, DN100, s sidrnim Vi spojem</t>
  </si>
  <si>
    <t>- prirobnični T-kos DN100/100,  z vrtljivo prirobnico</t>
  </si>
  <si>
    <t>- E-kos DN100, s sidrnim Vi spojem</t>
  </si>
  <si>
    <t>- F-kos, DN100, L=0,2m</t>
  </si>
  <si>
    <t>- prirobnični FF-kos, z vrtljivo prirobnico, DN100, L=0,6m</t>
  </si>
  <si>
    <t>- N-kos za hidrant, z vrtljivo prirobnico, DN100</t>
  </si>
  <si>
    <t>EV zasun kratke izvedbe (Euro 20, tip 23), PN16, izdelan v skladu s SIST EN558, prirobnične izvedbe, z mehkim tesnenjem in pogonskim vretenom iz nerjavnega jekla ter klinom zaščitenim z EPDM gumo.  Z zunanjo in notranjo epoksi zaščito min. debeline 250µm.
Komplet z vgradno armaturo za podzemno vgradnjo, prirobničnimi tesnili iz elastomerne gume EPDM s kovinsko ojačitvijo, vijačnim materialom iz nerjavnega jekla ter LTŽ ventilsko kapo s tipsko podložno betonsko ploščo.</t>
  </si>
  <si>
    <t>DN100</t>
  </si>
  <si>
    <t>Nadzemni hidrant DN100, PN16, tip C (lomljiva izvedba), izdelan v skladu s SIST EN 14384. Telo nadzemnega hidranta mora biti iz nerjavnega jekla, glava iz nodularne litine. Hidrant je opremljen z dvema C priključkoma in z enim B priključkom. Hidrant mora biti opremljen z izpustno odprtino za izpust stoječe vode iz hidranta, montaža po detajlu proizvajalca, tip glede na zahteve upravljalca omrežja.</t>
  </si>
  <si>
    <t>Oprema merilnega mesta (merjenje potrošene količine vode) Fazonski kosi so izdelani iz nodularne litine za tlačno stopnjo PN16 v skladu s SIST EN545, z zunanjo in notranjo epoksi zaščito min. debeline 250µm. Prirobnična tesnila morajo biti iz elastomerne gume EPDM s kovinsko ojačitvijo. Komplet z vijaki iz nerjavnega jekla in montažnim materialom.</t>
  </si>
  <si>
    <t>- EV zasun DN100, prirobnični</t>
  </si>
  <si>
    <t>- lovilec nesnage DN100, prirobnični</t>
  </si>
  <si>
    <t>- protipovratni ventil DN100, prirobnični</t>
  </si>
  <si>
    <t>- prirobnični T-kos DN100,  z vrtljivo prirobnico</t>
  </si>
  <si>
    <t>- reducirni FFR-kos, z vrtljivo prirobnico, DN100/80, L=0,2m</t>
  </si>
  <si>
    <t>- FF-kos, DN100, L=0,2m</t>
  </si>
  <si>
    <t>- kombinirani vodomer DN80/20, Q3=63m3/h, prirobnični, za daljinsko odčitavanje (M-BUS sistem), tip po zahtevah distributerja, komplet z montažno demontažnim kosom</t>
  </si>
  <si>
    <t>Protikorozijska zaščita kovinskih prirobničnih elementov v zemlji z ovijanjem dekorodal traku</t>
  </si>
  <si>
    <t>PVC trak za označevanje vodovoda z napisom POZOR VODOVOD</t>
  </si>
  <si>
    <t>Pozicijska tablica za označevanje vodovoda in njegovih elementov, skupaj s pritrdilnim materialom</t>
  </si>
  <si>
    <t>Izdelava geodetskega posnetka vodovoda in vpis v kataster komunalnih naprav in napeljav</t>
  </si>
  <si>
    <t>Tlačni preizkus z vodo s tlakom 13,5 bar v skladu s standardom SIST EN 805 in izdelava zapisnika</t>
  </si>
  <si>
    <t>Dezinfekcija, izpiranje vodovodne instalacije in mikrobiološka preiskava vode (vsebnost mineralnih olj..) ter izdaja poročila s strani pooblaščene institucije</t>
  </si>
  <si>
    <t>Transportni in manipulacijski stroški 1%</t>
  </si>
  <si>
    <t xml:space="preserve">Manjša nepredvidena dela in stroški zaradi križanj z ostalimi komunalnimi vodi (eventualne prestavitve in zamiki od načrtovane trase) 2%                                                     </t>
  </si>
  <si>
    <t>SKUPAJ ZUNANJE HIDRANTNO OMREŽJE</t>
  </si>
  <si>
    <t>7.</t>
  </si>
  <si>
    <t>Vodovod in kanalizacija - prizidava</t>
  </si>
  <si>
    <t>Kompletno stranišče kot montažni element za suho gradnjo sestoječ iz:</t>
  </si>
  <si>
    <t>- konzolne školjke z zadnjim odtokom izdelane iz sanitarne
keramike (kot npr. Dolomite ali enakovredno)</t>
  </si>
  <si>
    <t>- lesene plastificirane sedežne deske z mehkim zapiranjem</t>
  </si>
  <si>
    <t xml:space="preserve">- nosilnega okvirja površinsko zaščitenega in pocinkanih opornih nog za nadgradnjo na obstoječa tla od 0-20 cm
</t>
  </si>
  <si>
    <t>- dveh kompletnih navojnih palic M12 z osno razdaljo 18-23 cm</t>
  </si>
  <si>
    <t>- podometnega WC splakovalnika  z dvokoličinsko splakovalno tehniko 3/6 l, aktiviranje zgoraj/spredaj</t>
  </si>
  <si>
    <t>- zaščite pri vgradnji za revizijsko odprtino</t>
  </si>
  <si>
    <t>- priključka za vodo 1/2" ZN, z vgrajenim kotnim ventilom</t>
  </si>
  <si>
    <t xml:space="preserve">- PE stenskega odtočnega kolena Ø90, PE prehodnega kosa Ø90/110 mm in garniture manšet Ø90 mm </t>
  </si>
  <si>
    <t>- montažnega materiala in seta zvočne izolacije</t>
  </si>
  <si>
    <t xml:space="preserve">kompl </t>
  </si>
  <si>
    <t xml:space="preserve">- konzolne školjke z zadnjim odtokom izdelane iz sanitarne
keramike in prirejena za invalide </t>
  </si>
  <si>
    <t>- podometnega WC splakovalnika z dvokoličinsko splakovalno tehniko 3/6 l, aktiviranje zgoraj/spredaj</t>
  </si>
  <si>
    <t>Varnostni naslon zvračljiv, pri WC za invalide (desni ali levi),
iz aluminija s prevleko iz nylona v beli barvi, ergonomski, nedrseč, površine so brez robov, zaskočenje v horizontalni in vertikalni legi, mehanizem za premet zasnovan na stisnjenju vzmeti</t>
  </si>
  <si>
    <t>komplet s pritrdilnim materialom</t>
  </si>
  <si>
    <t>Varnostno držalo, pri WC za invalide (2 kos), iz aluminija s prevleko iz nylona v beli barvi, ergonomski, nedrseč, površine so brez robov.</t>
  </si>
  <si>
    <t>Drobni inventar pri WC:</t>
  </si>
  <si>
    <t>- držalo za toaletni papir (rola)</t>
  </si>
  <si>
    <t>- ščetka za WC školjko, komplet z zidno kromirano posodo za hranjenje</t>
  </si>
  <si>
    <t>Oprema po izbiri arhitekta, komplet s pritrdilnim materialom</t>
  </si>
  <si>
    <t>Kompletni umivalnik kot montažni element za suho gradnjo sestoječ iz:</t>
  </si>
  <si>
    <r>
      <t xml:space="preserve">- školjke izdelane iz sanitarne keramike, z odprtino za armaturo in prelivno odprtino - </t>
    </r>
    <r>
      <rPr>
        <b/>
        <sz val="11"/>
        <rFont val="Arial Narrow"/>
        <family val="2"/>
        <charset val="238"/>
      </rPr>
      <t>Dobavljene v sklopu opreme</t>
    </r>
  </si>
  <si>
    <t>- nosilnega okvirja površinsko zaščitenega in pocinkanih opornih nog za vgradnjo na obstoječa tla od 0-20 cm</t>
  </si>
  <si>
    <t>- dveh kompletnih navojnih palic M10 z osno razdaljo 5-40 cm</t>
  </si>
  <si>
    <t>- po višini  nastavljive plošče armature</t>
  </si>
  <si>
    <t xml:space="preserve">- stoječe mešalne armature za toplo in hladno vodo, s keramično kartušo za nastavitev temperature vode
</t>
  </si>
  <si>
    <t xml:space="preserve">- dveh kotnih podometnih ventilov DN15 vključno z
zidno rozeto in vezno pokromano cevko premera 10 mm
dolžine cca. 30 cm
</t>
  </si>
  <si>
    <t>- odtočnega ventila, PVC sifona in PE priključnega kolena DN50 z manšeto Ø32</t>
  </si>
  <si>
    <t>- montažnega in tesnilnega materiala</t>
  </si>
  <si>
    <t>(kot npr. Geberit Duofix ali enakovredno)</t>
  </si>
  <si>
    <t>60 cm</t>
  </si>
  <si>
    <t>55 cm</t>
  </si>
  <si>
    <t>45 cm</t>
  </si>
  <si>
    <t>32 cm - kotni</t>
  </si>
  <si>
    <t>Kompletni otroški umivalnik kot montažni element za suho gradnjo sestoječ iz:</t>
  </si>
  <si>
    <r>
      <t xml:space="preserve">- školjke izdelane iz sanitarne keramike, z odprtino za armaturo in prelivno odprtino - </t>
    </r>
    <r>
      <rPr>
        <b/>
        <sz val="11"/>
        <rFont val="Arial Narrow"/>
        <family val="2"/>
        <charset val="238"/>
      </rPr>
      <t>Dobavljene v sklopu opreme, nuditi montažo</t>
    </r>
  </si>
  <si>
    <r>
      <t xml:space="preserve">- stoječe mešalne armature za toplo in hladno vodo, s keramično kartušo za nastavitev temperature vode, </t>
    </r>
    <r>
      <rPr>
        <b/>
        <sz val="11"/>
        <rFont val="Arial Narrow"/>
        <family val="2"/>
        <charset val="238"/>
      </rPr>
      <t>Dobavljena v sklopu opreme, nuditi montažo</t>
    </r>
    <r>
      <rPr>
        <sz val="11"/>
        <rFont val="Arial Narrow"/>
        <family val="2"/>
        <charset val="238"/>
      </rPr>
      <t xml:space="preserve">
</t>
    </r>
  </si>
  <si>
    <t>48 cm</t>
  </si>
  <si>
    <t>Kompletni umivalnik (tehnični prostor klet) kot montažni element za suho gradnjo sestoječ iz:</t>
  </si>
  <si>
    <t>- školjke izdelane iz sanitarne keramike, z odprtino za armaturo in prelivno odprtino (kot npr. Dolomite ali enakovredno)</t>
  </si>
  <si>
    <t xml:space="preserve">- zidne pipe DN15 za hladno vodo z nastavkom 3/4" za gumi cev
</t>
  </si>
  <si>
    <t>Kompletni umivalnik (kotlovnica streha) sestoječ iz:</t>
  </si>
  <si>
    <t>40 cm</t>
  </si>
  <si>
    <t>Drobni inventar pri umivalniku:</t>
  </si>
  <si>
    <t>- ogledalo dolžine 600 mm s ponikljanim okovom</t>
  </si>
  <si>
    <t>- polica ogledala iz bele keramike</t>
  </si>
  <si>
    <t>- držalo za brisače</t>
  </si>
  <si>
    <t>- držalo in dozator za tekoče milo</t>
  </si>
  <si>
    <r>
      <rPr>
        <b/>
        <sz val="11"/>
        <rFont val="Arial Narrow"/>
        <family val="2"/>
        <charset val="238"/>
      </rPr>
      <t>Dobavljeno z opremo nuditi montažo, komplet s pritrdilnim materialom</t>
    </r>
  </si>
  <si>
    <t>- školjke izdelane iz sanitarne keramike, prirejena za invalide, z odprtino za armaturo in prelivno odprtino (kot npr. Dolomite ali enakovredno)</t>
  </si>
  <si>
    <t xml:space="preserve">- stoječe mešalne armature za toplo in hladno vodo, zdravniška, s keramično kartušo za nastavitev temperature vode
</t>
  </si>
  <si>
    <t>68 cm</t>
  </si>
  <si>
    <t>Varnostno držalo, pri umivalniku za invalide (2 kos), iz aluminija s prevleko iz nylona v beli barvi, ergonomski, nedrseč, površine so brez robov.</t>
  </si>
  <si>
    <t>Drobni inventar pri umivalniku za invalide:</t>
  </si>
  <si>
    <t>- ogledalo za invalide za montažo na zid z možnostjo spreminjanja naklona</t>
  </si>
  <si>
    <t>Kompletna tuš kad sestoječa iz:</t>
  </si>
  <si>
    <t xml:space="preserve">- ploščate tuš kadi 80 x 90 cm izdelane za vgradnjo v višini keramičnih ploščic </t>
  </si>
  <si>
    <t xml:space="preserve">- zidne mešalne armature za toplo in hladno vodo, s keramično kartušo za nastavitev temperature vode
komplet s pomično konzolo, gibljivo cevjo, obešalom in prho
</t>
  </si>
  <si>
    <t xml:space="preserve">- odtočne  garniture za ploščate tuš kadi z odprtino 90 mm </t>
  </si>
  <si>
    <t>Stensko držalo in odlagalna košarica pri tuš kadi, tip po izbiri arhitekta</t>
  </si>
  <si>
    <t>Kompletni pisoar kot montažni element za suho gradnjo sestoječ iz:</t>
  </si>
  <si>
    <t>- školjke izdelane iz sanitarne keramike (kot npr. Dolomite ali enakovredno)</t>
  </si>
  <si>
    <t xml:space="preserve">- senzorski splakovalnik za pisoar,
V kompletu: senzor s pokrivno  inox ploščo, podometni vgradni set z elektromagnetnim ventilom 24 VDC (EMV) in transformatorja napetosti 220AC/24DC V. Dimenzija priključka 1/2".
</t>
  </si>
  <si>
    <t>- PP sifona z odtočno cevjo in PE priključnega kolena DN50 z manšeto Ø40</t>
  </si>
  <si>
    <t>Pregradna stena pri pisoarju, tip po izbiri arhitekta</t>
  </si>
  <si>
    <t>Priprava instalacij za pitnik sestoječ iz:</t>
  </si>
  <si>
    <t xml:space="preserve">- kotni podometni ventil DN15 vključno z
zidno rozeto in vezno pokromano cevko premera 10 mm
dolžine cca. 30 cm
</t>
  </si>
  <si>
    <t>Priprava instalacij za pomivalno korito v ambulanti sestoječa iz:</t>
  </si>
  <si>
    <t xml:space="preserve">- enodelnega pomivalnega korita iz nerjaveče pločevine </t>
  </si>
  <si>
    <t xml:space="preserve">- dveh kotnih podometnih ventilov DN15 vključno z
zidno rozeto in vezno pokromano cevko premera 10 mm
dolžine cca. 30 cm (2 x)
</t>
  </si>
  <si>
    <t>- odtočnega ventila, PVC sifona in PP priključnega kolena DN50 z manšeto Ø40</t>
  </si>
  <si>
    <t>Priprava instalacij za pomivalno korito v čajni kuhinji sestoječa iz:</t>
  </si>
  <si>
    <t>Priprava instalacij za pomivalni stroj sestoječa iz:</t>
  </si>
  <si>
    <t>- sifona za pomivalni stroj</t>
  </si>
  <si>
    <t xml:space="preserve">- izpustnega ventila DN15 z navojnim priključkom za dotočno cev </t>
  </si>
  <si>
    <t>Horizontalni talni odtok DN50 s tesnilno prirobnico, sifonskim vložkom z zaporo povratnega toka, stranskim dotokom DN40/50, skrajšljivim okvirnim nastavkom 14-74mm/ 147x147mm in nerjavečo jekleno rešetko 140x140mm. Vgradna zaščita je zajeta z dobavo.</t>
  </si>
  <si>
    <t xml:space="preserve">Zidni požarni Euro hidrant v pločevinasti omarici, dim. 740x840x250mm, izdelan po EN 671-1 in DIN 14461-1, za montažo v steno ali ob steno, z naslednjo opremo:  </t>
  </si>
  <si>
    <t>- priključni ventil DN50 (pretok 200 l/min)</t>
  </si>
  <si>
    <t>- reducirna spojka C/D</t>
  </si>
  <si>
    <t>- kolut z gumijasto cevjo DN25 (l=30 m), EN 694</t>
  </si>
  <si>
    <t xml:space="preserve">- euro ročnik DN25/8 </t>
  </si>
  <si>
    <t>Dobava in montaža  jeklene cevi iz nerjavnega jekla št. 1.4521 za napeljave pitne vode po DIN EN 10088 in DIN EN 10312, s fazonskimi kosi, z dodatkom za razrez, s spojnim materialom za spajanje s hladnim stiskanjem z zagotavljanjem tlačne stopnje PN16, tmax = 110 °C, komplet z obešalnim in pritrdilnim materialom - za razvode hladne vode, položena pod stropom in v jaških. Pod stropom in v jaških je izolirana z izolacijo z zaprto celično strukturo deb. 20 mm.</t>
  </si>
  <si>
    <t>DN32 (Ø35 x 1,5)</t>
  </si>
  <si>
    <t>DN50 (Ø54 x 1,5)</t>
  </si>
  <si>
    <t>Dobava in montaža  jeklene cevi iz nerjavnega jekla št. 1.4521 za napeljave pitne vode po DIN EN 10088 in DIN EN 10312, s fazonskimi kosi, z dodatkom za razrez, s spojnim materialom za spajanje s hladnim stiskanjem z zagotavljanjem tlačne stopnje PN16, tmax = 110 °C, komplet z obešalnim in pritrdilnim materialom - za razvode tople vode, položena pod stropom in v jaških. Cev je izolirana z izolacijo z zaprto celično strukturo.</t>
  </si>
  <si>
    <t>DN20 (Ø22 x 1,2) - debelina izolacije 20 mm</t>
  </si>
  <si>
    <t>DN25 (Ø28x 1,2) - debelina izolacije 30 mm</t>
  </si>
  <si>
    <t>DN32 (Ø35 x 1,5) - debelina izolacije 30 mm</t>
  </si>
  <si>
    <t xml:space="preserve">Večplastna polietilenska cev v sestavi PE-Xb / Al / HDPE, v palicah oz. kolutu (npr.Valsir Mixal), izdelana v skladu z EN ISO 21003-1, do tlaka medija 10 bar ter temperature 95°C, za spajanje s hladnim stiskanjem, komplet s fitingi iz medenine ter z obešalnim in pritrdilnim materialom. Za razvode hladne vode, položena pod stropom, predelnih stenah in v tlaku. Cev je izolirana z izolacijo z zaprto celično strukturo. Pod stropom je izolirana z izolacijo z zaprto celično strukturo deb. 20 mm,  v predelnih stenah in tlaku je cev izolirana z izolacijo debeline 9 mm.
</t>
  </si>
  <si>
    <t xml:space="preserve">DN12 (Ø16 x 2) </t>
  </si>
  <si>
    <t xml:space="preserve">DN15 (Ø20 x 2) </t>
  </si>
  <si>
    <t xml:space="preserve">DN20 (Ø26 x 2) </t>
  </si>
  <si>
    <t xml:space="preserve">DN25 (Ø32 x 3) </t>
  </si>
  <si>
    <t xml:space="preserve">Večplastna polietilenska cev v sestavi PE-Xb / Al / HDPE, v palicah oz. kolutu (npr.Valsir Mixal), izdelana v skladu z EN ISO 21003-1, do tlaka medija 10 bar ter temperature 95°C, za spajanje s hladnim stiskanjem, komplet s fitingi iz medenine ter z obešalnim in pritrdilnim materialom. Za razvode tople vode, položena pod stropom, predelnih stenah in v tlaku. Cev je izolirana z izolacijo z zaprto celično strukturo. V predelnih stenah in tlaku je cev izolirana z izolacijo debeline 9 mm.
</t>
  </si>
  <si>
    <t>DN12 (Ø16 x 2)  - debelina izolacije 20 mm</t>
  </si>
  <si>
    <t>DN15 (Ø20 x 2)  - debelina izolacije 20 mm</t>
  </si>
  <si>
    <t>DN20 (Ø26 x 2)  - debelina izolacije 30 mm</t>
  </si>
  <si>
    <t>DN25 (Ø32 x 3)  - debelina izolacije 30 mm</t>
  </si>
  <si>
    <t xml:space="preserve">Montažni in pritrdilni material sestavljen iz tipskih jeklenih vroče cinkanih konstrukcijskih elementov, s tipskimi spojnimi elementi z vijačnimi zvezami materiala 8.8. Kombinacije tipskih elementov se izbere skladno z navodili oz. priporočili proizvajalca o nosilnosti. Pocinkane cevne objemke z gumijastim vložkom. Ves vgrajen montažni material mora imeti CE oznako. </t>
  </si>
  <si>
    <t>konstrukcijski elementi</t>
  </si>
  <si>
    <t xml:space="preserve">kg </t>
  </si>
  <si>
    <t>objemka (DN15)</t>
  </si>
  <si>
    <t>objemka (DN20)</t>
  </si>
  <si>
    <t>objemka (DN25)</t>
  </si>
  <si>
    <t>objemka (DN32)</t>
  </si>
  <si>
    <t>objemka (DN50)</t>
  </si>
  <si>
    <t>PP-M cev za hišno kanalizacijo s povečanimi zvočno-izolacijskimi lastnostmi, izdelane v skladu z EN 1451, komplet s fazonskimi kosi, z dodatki na odrezke in tesnilnim materialom in podpornimi objemkami obloženimi z gumo (kot npr. Valsir Triplus)</t>
  </si>
  <si>
    <t xml:space="preserve">DN50  </t>
  </si>
  <si>
    <t xml:space="preserve">DN75  </t>
  </si>
  <si>
    <t xml:space="preserve">DN110  </t>
  </si>
  <si>
    <t>Izolacija kanalizacijskih cevi dvižnih vodov z izolacijo z zaprto celično strukturo deb. 5 mm. Izolacija izpolnjuje pogoje za preprečevanje rosenja in kondenzacije, ter prenosa hrupa na gradbeno konstrukcijo (kot npr. Armacell Tubolit AR)</t>
  </si>
  <si>
    <t>LTŽ odtočna cev SML, pod stropom kleti, izdelana v skladu z standardom EN 877, spojene z nerjavnimi vijačnimi objemkami, komplet s fazonskimi kosi,  pritrdilnim materialom in podpornimi objemkami obloženimi z gumo.</t>
  </si>
  <si>
    <t xml:space="preserve">DN80  </t>
  </si>
  <si>
    <t xml:space="preserve">DN100  </t>
  </si>
  <si>
    <t xml:space="preserve">DN125  </t>
  </si>
  <si>
    <t xml:space="preserve">DN150 </t>
  </si>
  <si>
    <t>LTŽ SML čistilni kos</t>
  </si>
  <si>
    <t xml:space="preserve">DN150  </t>
  </si>
  <si>
    <t>Izolacija LTŽ kanalizacijskih cevi pod stropom kleti z izolacijo z zaprto celično strukturo deb. 13 mm. Izolacija izpolnjuje pogoje za preprečevanje rosenja in kondenzacije, ter prenosa hrupa na gradbeno konstrukcijo.</t>
  </si>
  <si>
    <t>Priklop odvoda kondenza od stropnega konvektorja na kanalizacijsko omrežje z vgradnjo vmesnega protismradnega sifona (npr. HL 138)</t>
  </si>
  <si>
    <t>Priklop odvoda kondenza od toplotne črpalke, vključno z sifonom Ø40</t>
  </si>
  <si>
    <t>Priklop odvoda kondenza od notranjih klima enot na kanalizacijsko omrežje z vgradnjo vmesnega protismradnega sifona (npr. HL 138)</t>
  </si>
  <si>
    <t>PP-HT cev za odvod kondenza, komplet s fazonskimi kosi, dodatki na odrezke, tesnilnim materialom in podpornimi objemkami obloženimi z gumo</t>
  </si>
  <si>
    <t xml:space="preserve">DN32 </t>
  </si>
  <si>
    <t xml:space="preserve">DN50 </t>
  </si>
  <si>
    <t>PVC-U cev za odvod kanalizacije iz objekta, izdelana v skladu z standardom EN 1401-1, komplet s fazonskimi kosi in z dodatki na odrezke in tesnilnim materialom</t>
  </si>
  <si>
    <t xml:space="preserve">DN110 </t>
  </si>
  <si>
    <t xml:space="preserve">DN125 </t>
  </si>
  <si>
    <t xml:space="preserve">DN160 </t>
  </si>
  <si>
    <t>Visokoučinkovita Toplotna črpalka za varčno segrevanje sanitarne vode. Posebna izvedba OPTI-AIR z vodenim zrakom z možnostjo priključitve zračnih kanalov za poljubno in optimalno izbiro mesta zajema in izpusta zraka. Na napravo je mogoče hkrati dodatno priključiti kotel (olje, plin, trda goriva) ali sprejemnike sončne energije. Mikroprocesorski grafični krmilnik skrbi za optimalno delovanje celotnega sistema, krmiljenja treh različnih virov ogrevanja, avtomatsko antilegionelno pregrevanje, različni programi delovanja, avtodiagnostika, hitro segrevanje, itd. Ostala oprema: hladilni sistem z VARIO-TEX, uparjalnik XL-OPTI, sistem postavitve EASY-PLACE, kondenzator DE-CEVNI, zaščite EMAIL-C-850, MG-PROTECT, PU50-CLOSE, nivojska namestitev tipala temp. zunanjih naprav, EG-3. Naprava je v celoti razvita in proizvedena v SLOVENIJI.</t>
  </si>
  <si>
    <t>Grelna moč (kompresor / el. grelo) : 3,83 kW / 7,83 kW
Električno grelo: 2 x 2 kW
Električna moč: 1,5 kW
COP (A7W10-55) (en 16147, EU 812/2013): 3,9 / 3,2
Električno napajanje: ~ 230 V; 50 Hz
Električno varovanje: 3 x 16 A
Maks. temp. segrevanja s toplotno črpalko: 65 °C
Maks. temp. segrevanja z el. grelom: 75 °C
Temperaturno območje delovanja: -7 ... 35  °C
Hladivo: R134a
Količina hladiva: 1,8 kg
Volumen bojlerja: 450 l
Kotlovski prenosnik toplote: 1,76 m2
Dimenzije (Š / V/ G): 792 mm / 2070 mm / 870 mm
Masa: 240 kg</t>
  </si>
  <si>
    <t>Npr. Kronoterm  WP4 LF-502/1 E D PV P ali odgovarjoče</t>
  </si>
  <si>
    <t>DN15</t>
  </si>
  <si>
    <t>DN25</t>
  </si>
  <si>
    <t>DN32</t>
  </si>
  <si>
    <t>DN50</t>
  </si>
  <si>
    <t>Nepovratni ventil za vodo - navojni, komplet s tesnilnim materialom</t>
  </si>
  <si>
    <t>Polnilno-praznilna pipa, komplet s tesnilnim materialom</t>
  </si>
  <si>
    <t>Varnostni  ventil za vodo - navojni, tlak odpiranja 6 bar,
komplet z montažnim in tesnilnim materialom</t>
  </si>
  <si>
    <t>Raztezna posoda za sanitarno vodo, p=10 bar, volumen 50 l, pretočne izvedbe, komplet z servisnim ventilom</t>
  </si>
  <si>
    <t>Modularni večfunkcijski termostatski ventil za termično uravnoteženje posameznih vodov cirkulacije sanitarne tople vode. Območje nastavljanja temperature 40 do 60°C. Pri porastu temperature 5 K nad nastavljeno temperaturo se zmanjša kvs na 0,15 m3/h. Pri porastu temperature nad 65°C ponovno odpre pretok za potrebe termične dezinfekcije. Pri porastu temperature nad 75°C popolnoma zapre pretok. Možnost menjave kalibriranih termostatskih delov med delovanjem. Možnost dogradnje termometra ali temperaturnega tipala,
kot npr. proizvod Danfoss tip MTCV-B</t>
  </si>
  <si>
    <t>Cirkulacijska črpalka za toplo sanitarno vodo, z elektronsko regulacijo vrtljajev
Komplet z montažnim materialom</t>
  </si>
  <si>
    <t>Tehnični podatki:
- Pretok Q=1,51 m3/h
- Tlačna višina H=40kPa
- Električni podatki 230V, 50Hz, 57W
(kot npr. IMP NMT SAN PLUS 20/80-130)</t>
  </si>
  <si>
    <t>Manometer  Ø100 mm z manometrsko pipco in U cevjo</t>
  </si>
  <si>
    <t>merilno območje 0-10 bar</t>
  </si>
  <si>
    <t>merilno območje 0-6 bar</t>
  </si>
  <si>
    <t>Potopno temperaturno tipalo premera Ø100 mm z vgradno tulko in privaritvijo tulke v cevovod</t>
  </si>
  <si>
    <r>
      <t xml:space="preserve">merilno območje 0-120 </t>
    </r>
    <r>
      <rPr>
        <sz val="11"/>
        <rFont val="Calibri"/>
        <family val="2"/>
        <charset val="238"/>
      </rPr>
      <t>°</t>
    </r>
    <r>
      <rPr>
        <sz val="11"/>
        <rFont val="Arial Narrow"/>
        <family val="2"/>
        <charset val="238"/>
      </rPr>
      <t>C</t>
    </r>
  </si>
  <si>
    <r>
      <t xml:space="preserve">merilno območje 0-60 </t>
    </r>
    <r>
      <rPr>
        <sz val="11"/>
        <rFont val="Calibri"/>
        <family val="2"/>
        <charset val="238"/>
      </rPr>
      <t>°</t>
    </r>
    <r>
      <rPr>
        <sz val="11"/>
        <rFont val="Arial Narrow"/>
        <family val="2"/>
        <charset val="238"/>
      </rPr>
      <t>C</t>
    </r>
  </si>
  <si>
    <t>Horizontalni vodomer DN40, Q3=16m3/h, za daljinsko odčitavanje (M-BUS sistem) navojni, vključno s spojnimi fitingi, tip po zahtevah distributerja</t>
  </si>
  <si>
    <t xml:space="preserve">kom    </t>
  </si>
  <si>
    <t>Samočistilni filter delcev, komplet z montažnim materialom.</t>
  </si>
  <si>
    <r>
      <t>Tehnični podatki:
- Filter mrežica: 100µ</t>
    </r>
    <r>
      <rPr>
        <sz val="9.9"/>
        <rFont val="Arial Narrow"/>
        <family val="2"/>
        <charset val="238"/>
      </rPr>
      <t>m, AISI 304</t>
    </r>
    <r>
      <rPr>
        <sz val="11"/>
        <rFont val="Arial Narrow"/>
        <family val="2"/>
        <charset val="238"/>
      </rPr>
      <t xml:space="preserve">
- Max. pretok: 20 m3/h (dp=0,5bar)
- Max. tlak: 16bar
- Max. temperatura: 30°C
- Mehanizem izpiranja: protitočni vodni curek, krtačenje filter mrežice
- Hidravlični priključki: DN50
(kot npr. COSMO 2B MAXI, dobavitelj Tehnofan d.o.o.)
</t>
    </r>
  </si>
  <si>
    <t xml:space="preserve">kompl    </t>
  </si>
  <si>
    <t xml:space="preserve">Galvanski nevtralizator vodnega kamna in korozije, za hladno vodo, komplet z montažnim materialom.
</t>
  </si>
  <si>
    <r>
      <t>Tehnični podatki:
- Predfilter z magnetnim filtrom rje in aktivno anodo
- Magnetno indukcijska enota z aktivno anodo
- Pretok: 1,4÷5,6 m3/h
- Max. tlak: 16 bar
- Max. temperatura 110°C</t>
    </r>
    <r>
      <rPr>
        <sz val="9.9"/>
        <rFont val="Arial Narrow"/>
        <family val="2"/>
        <charset val="238"/>
      </rPr>
      <t xml:space="preserve">
</t>
    </r>
    <r>
      <rPr>
        <sz val="11"/>
        <rFont val="Arial Narrow"/>
        <family val="2"/>
        <charset val="238"/>
      </rPr>
      <t>- Vortex sistem za dodatno stabilizacijo vodnega kamna
- Hidravlični priključki: DN32
(kot npr. POLAR PMS20+Pi20, dobavitelj Tehnofan d.o.o.)</t>
    </r>
  </si>
  <si>
    <t xml:space="preserve">Galvanski nevtralizator vodnega kamna in korozije, za cirkulacijo tople vode, komplet z montažnim materialom.
</t>
  </si>
  <si>
    <t>Tehnični podatki:
- Predfilter z magnetnim filtrom rje in aktivno anodo
- Magnetno indukcijska enota z aktivno anodo
- Pretok: 1,0÷4,5 m3/h
- Max. tlak: 16 bar
- Max. temperatura 110°C
- Vortex sistem za dodatno stabilizacijo vodnega kamna
- Hidravlični priključki: DN20
(kot npr. POLAR PMS18+Pi18HF, dobavitelj Tehnofan d.o.o.)</t>
  </si>
  <si>
    <t xml:space="preserve">Avtomatski hidravlični ventil za kompenzacijo vršnih pretokov, komplet z montažnim materialom.
</t>
  </si>
  <si>
    <t>Tehnični podatki:
- Ohišje nodularna litina epoksi premaz
- Zaporna loputa/disk inox AISI316
- Membrana NBR
- Max. tlak: 16 bar
- Max. pretok: 40 m3/h
- Tipalo vstopnega in izstopnega tlaka
- Normalno zaprta pozicija
- Tovarniška prednastavitev (za odpiranje) 2,5 bar
- Protikavitacijska zasnova
- Hidravlični priključki: DN50
(kot npr. DOROT S300, dobavitelj Tehnofan d.o.o.)</t>
  </si>
  <si>
    <t>Vrtanje skozi betonske plošče za instalacije</t>
  </si>
  <si>
    <t>ø120 mm</t>
  </si>
  <si>
    <t>ø80 mm</t>
  </si>
  <si>
    <t>AB plošča 18 cm 
dimenzija ø120 mm
PP cev ø110 mm</t>
  </si>
  <si>
    <t>AB plošča 18 cm 
dimenzija ø100 mm
PP cev ø75 mm</t>
  </si>
  <si>
    <t>AB plošča 18 cm 
dimenzija ø80 mm
PP cev ø50 mm</t>
  </si>
  <si>
    <t>AB stena 20 cm 
dimenzija ø200 mm
NL DN 150 mm gorljiva izolacija 13 mm</t>
  </si>
  <si>
    <t>AB stena 20 cm 
dimenzija ø150 mm
NL DN 100 mm gorljiva izolacija 13 mm</t>
  </si>
  <si>
    <t>Knauf stena 15 cm REI60 
dimenzija ø200 mm 
NL DN 150 mm gorljiva izolacija 13 mm</t>
  </si>
  <si>
    <t>Knauf stena 15 cm REI60 
dimenzija ø120 mm 
inox cev ø54 mm, gorljiva izolacija 20mm</t>
  </si>
  <si>
    <t xml:space="preserve">Knauf stena 15 cm REI60 
dimenzija 0,3 x 0,15 m
večplastna cev ø32 mm, gorljiva izolacija 30mm
večplastna cev ø20mm, gorljiva izolacija 20 mm 
inox cev ø35mm, gorljiva izolacija 20 mm </t>
  </si>
  <si>
    <t xml:space="preserve">Knauf stena 15 cm REI60 
dimenzija 0,3 x 0,15 m
inox cev ø35 mm, gorljiva izolacija 30mm
inox cev ø22mm, gorljiva izolacija 20 mm 
inox cev ø35mm, gorljiva izolacija 20 mm </t>
  </si>
  <si>
    <t>Navezava vodovoda na vodovodno omrežje, praznjenje in polnjenje sistema</t>
  </si>
  <si>
    <t>Navrtni zasun za cev NL, izdelan iz nodularne litine, z vrtljivim priključnim kolenom za cev PE, komplet z vgradno armaturo za podzemno vgradnjo, LTŽ ventilsko kapo in tipsko podložno betonsko ploščo</t>
  </si>
  <si>
    <t xml:space="preserve">NL DN100 / PE d63 </t>
  </si>
  <si>
    <t>Cev PE 100 SDR 11, PN 16,  izdelana po SIST EN 12201-2, položena v tla, za hladno vodo, komplet z elektro-uporovnimi spojkami in dodatkom na razrez</t>
  </si>
  <si>
    <t>DN50 (d63 x 5,8)</t>
  </si>
  <si>
    <t>Dobava in montaža zaščitnih PVC rebrastih cevi za vodovod</t>
  </si>
  <si>
    <t xml:space="preserve">PVC d110   </t>
  </si>
  <si>
    <t>Tesnilna PVC uvodnica za tesnenje prehoda cevi PE d63 preko zidu v objekt, skupaj z montažnim materialom.
(kot npr. Hauff-Technik ali enakovredno)</t>
  </si>
  <si>
    <t>Prehodni kos elektrovarilna obojka/medenina, PE 100 SDR 11, DVGW certifikat</t>
  </si>
  <si>
    <t>PE d63 / 2"</t>
  </si>
  <si>
    <t>Ročni gasilni aparat - ABC (6 kg)</t>
  </si>
  <si>
    <t>Ročni gasilni aparat - CO2 (5 kg)</t>
  </si>
  <si>
    <t>Manjša gradbena dela kot so preboji za cevi, izdelava utorov v tlaku in zidu za vodovodne in kanalizacijske cevi, ter zametavanje in fino zaribavanje po vgradnji, zaščita talni razvodov pred poškodbo</t>
  </si>
  <si>
    <t>Tlačni preizkus vodovodnega priključka z vodo s tlakom 13,5 bar v skladu s standardom SIST EN 805 in izdelava zapisnika</t>
  </si>
  <si>
    <t>Tlačni preizkus notranje vodovodne instalacije z vodo s tlakom 11 bar v skladu s standardom SIST EN 805 in izdelava zapisnika</t>
  </si>
  <si>
    <t>Preizkus vodotesnosti kanalizacije in izdelava zapisnika</t>
  </si>
  <si>
    <t>SKUPAJ VODOVOD IN KANALIZACIJA</t>
  </si>
  <si>
    <t>OGREVANJE</t>
  </si>
  <si>
    <t>HLAJENJE</t>
  </si>
  <si>
    <t>PRIPRAVA TOPLOTE IN HLADU</t>
  </si>
  <si>
    <t>GRELNIKI, HLADILNIKI KLIMATOV</t>
  </si>
  <si>
    <t>PREZRAČEVANJE</t>
  </si>
  <si>
    <t>ZUNANJE HIDRANTNO OMREŽJE</t>
  </si>
  <si>
    <t>VODOVOD KANALIZACIJA</t>
  </si>
  <si>
    <t>PREVEZAVA FEKALNE KANALIZACIJE</t>
  </si>
  <si>
    <t>A1.23</t>
  </si>
  <si>
    <t>Izrez in odstranitev finalnega tlaka na območju predvidenih izkopov za prevezavo fekalne kanalizacije</t>
  </si>
  <si>
    <t>A1.24</t>
  </si>
  <si>
    <t>Zarez obstoječega estriha in podložnega betona na območju izkopa, z diamantno žago. V času rezanja je potrebno zagotavljati ustrezno vlaženje, da se prepreči nastajanje in prenos prekomernega prašenja. Vključno z vsemi pomožnimi deli ter H in V transporti</t>
  </si>
  <si>
    <t>Demontaža in ponovna montaža notranjih vrat na območju izkopa, vključno z vsemi pomožnimi deli ter H in V transportom</t>
  </si>
  <si>
    <t>A1.25</t>
  </si>
  <si>
    <t>A1.26</t>
  </si>
  <si>
    <t>A1.27</t>
  </si>
  <si>
    <t>A1.28</t>
  </si>
  <si>
    <t>Ročno rušenje in odstranitev vseh slojev talne konstrukcije, v skupni debelini cca. 22,50 cm (estrih 4,50 cm, TI 8,00 cm, podložni beton 10 cm, z odnosom gradbenih odpadkov na gradbiščno deponijo . Vključno z vsemi pomožnimi deli ter H in V transporti</t>
  </si>
  <si>
    <t>Ročni izkop in odstranitev nasutja in zemljine na trasi prevezave kanalizacije v širini do 90,00 cm in globine do 1,20 m, z odnosom  na gradbiščno deponijo . Vključno z vsemi pomožnimi deli ter H in V transporti</t>
  </si>
  <si>
    <t>A1.29</t>
  </si>
  <si>
    <t>A1.30</t>
  </si>
  <si>
    <t>Ročno planiranje in utrjevanje dna izkopa za položitev kanalizacijskih cevi s točnostjo +- 2 cm z minimalnim izmetom ali dosipom ter premetom odvečnega materiala.  Obračun po m2.</t>
  </si>
  <si>
    <t>Ročno zasipanje gradbene jame z izkopano zemljino s sprotnim komprimiranjem do spodnjega nivoja utrjenega tampona. Vključno z vsemi pomožnimi deli ter H in V transporti.</t>
  </si>
  <si>
    <t>A1.31</t>
  </si>
  <si>
    <t>Nabava, dobava in vgrajevanje tamponskega materiala, kot nasutje pod podložnim betonom, v debelini 30,00 cm, z razgrinjanjem, planiranjem in utrjevanjem v plasteh do predpisane zbitosti. Obračun po m3 tampona v utrjenem stanju.</t>
  </si>
  <si>
    <t>A1.32</t>
  </si>
  <si>
    <t>Nabava, dobava in polaganje geotekstil 300 g/m2 pred izvedbo tampona, vključno s potrebnimi preklopi 10% (preklopi niso vračunani v količini)</t>
  </si>
  <si>
    <t>A1.33</t>
  </si>
  <si>
    <t>►podložni beton talne konstrukcije</t>
  </si>
  <si>
    <t>A1.34</t>
  </si>
  <si>
    <t>Nanos hladnega bitumenskega premaza (npr. IBITOL ali ekvivalentno) na suho in brezprašno površino AB konstrukcije, poraba 0,3l/m2, sušenje premaza 24 ur</t>
  </si>
  <si>
    <t>Vgradnja hidroizolacije iz trakov iz kakovostne plastomerne bitumenske mase. Trak je armiran s stekleno tkanino in obojestransko zaščiten z lahko taljivo polimerno folijo. Enoplastna bitumenska hidroizolacija tipa Fragmat Izotekt T4 plus ali ekvivalentno</t>
  </si>
  <si>
    <r>
      <t xml:space="preserve">Kompletna izvedba </t>
    </r>
    <r>
      <rPr>
        <i/>
        <u/>
        <sz val="10"/>
        <rFont val="Arial Narrow"/>
        <family val="2"/>
      </rPr>
      <t>horizontalne hidroizolacije podložnega ,</t>
    </r>
    <r>
      <rPr>
        <sz val="10"/>
        <rFont val="Arial Narrow"/>
        <family val="2"/>
      </rPr>
      <t xml:space="preserve"> z vsemi pomožnimi, pripravljalnimi in zaključnimi deli ter vsemi potrebnimi horizontalnimi in vertikalnimi transporti. Vključno z vsemio preklopi. Hidroizolacijo potrebno vezati na obstoječo hidroizolacijo, s preklopom po celotnem obodu. Dela izvesti po navodilih proizvajalca. H.I. v sestavi:</t>
    </r>
  </si>
  <si>
    <t>A1.35</t>
  </si>
  <si>
    <t xml:space="preserve">Nabava,  dobava  in vgradnja  toplotne izolacije nad HI podložnega betona,  deb. d=8,00 cm , iz plošč iz ekspandiranega polistirena, z gladko površino in z ravnimi robovi, tlačne trdnosti min. 150 kPa, λmax = 0,035 W/mK, npr. Fragmat EPS150, vključno z vsemi pomožnimi, pripravljalnimi in zaključnimi deli ter  vsemi  potrebnimi horizontalnimi in vertikalnimi transporti. </t>
  </si>
  <si>
    <t>A1.36</t>
  </si>
  <si>
    <t>A1.37</t>
  </si>
  <si>
    <t>deb. 4,50 cm</t>
  </si>
  <si>
    <t xml:space="preserve">  ►</t>
  </si>
  <si>
    <t>A1.38</t>
  </si>
  <si>
    <t>A1.39</t>
  </si>
  <si>
    <t>Izvedba preboja zunanje stene objekta za prehod nove kanalizcijske cevi Ø160 mm, vključno z dobavo in vgradnjo HI manšete s prirobnico za navezavo na obstoječo vertikalno hidroizolacijo in izvedbo vodoneprepustnega stika. Vključno z vsemi pomožnimi in zaključnimi deli ter vgradnim nmaterialom ter H in V transporti</t>
  </si>
  <si>
    <t>Izvedba zrakotesne protiprašne pregrade, za ločitev območja del od ostalega dela objekta, da se prepreči prenos prahu in umazanije v druge dele objekta. Vključno z vsemi pomožnimi deli ter vgradnim materialom ter H in V transportom. Po končanih delih se zaščita odstrani.</t>
  </si>
  <si>
    <t>Kompletna demontaža in odstranitev obstoječe kolesarnice na JZ delu obstoječega objekta, z H in V transportom in odnosom gradbenih odpadkov na gradbiščno deponijo</t>
  </si>
  <si>
    <t>Prestavitev oziroma odstranitev obstoječega zabojnika na JZ strani obstoječega objekta, skladno z navodili naročnika, vključno  z vsemi pomožnimi deli in z H in V transportom</t>
  </si>
  <si>
    <t>Prestavitev  obstoječe vremenske postaje na J strani obstoječega objekta. Novo lokacijo ukladiti z zahtevami naročnika.</t>
  </si>
  <si>
    <t>A2.2.17</t>
  </si>
  <si>
    <t>A2.2.18</t>
  </si>
  <si>
    <t>A2.2.19</t>
  </si>
  <si>
    <t>1389/23</t>
  </si>
  <si>
    <t>enota</t>
  </si>
  <si>
    <t>cena/enoto</t>
  </si>
  <si>
    <t>skupaj</t>
  </si>
  <si>
    <t>PREDDELA:</t>
  </si>
  <si>
    <t>Opomba: rušitve na lokaciji predvidenih objektov so v projektu arhitekture</t>
  </si>
  <si>
    <t xml:space="preserve">Zakoličba obstoječih komunalnih, energetskih in TK vodov, ki prečkajo predvidene utrjene in zelene površine. Mikrozakoličbo posameznih vodov izvršijo tangirani upravljalci. Obračun po dejanskih količinah.
</t>
  </si>
  <si>
    <t>a./ zakoličba obstoječega mešanega voda.</t>
  </si>
  <si>
    <t>b./ zakoličba obstoječega vodovoda.</t>
  </si>
  <si>
    <t>c./ zakoličba obstoječega elektrovoda.</t>
  </si>
  <si>
    <t>d./ zakoličba obstoječega TK voda.</t>
  </si>
  <si>
    <t>e./ zakoličba obstoječega plinovoda.</t>
  </si>
  <si>
    <t>Postavljanje profilov za gradnjo utrjenih povoznih površin. Profili z označbo kote nivelete, tampona in planuma spod. ustroja.</t>
  </si>
  <si>
    <t>Zarez obstoječe asfaltne utrditve na stiku rekonstrukcije obstoječe LZ 252012 in obstoječih pešpoti. Asfalt debeline cca 10 cm (izvedeno v I. fazi gradnje).</t>
  </si>
  <si>
    <t>Rušenje obstoječe asfaltne utrditve debeline cca 5 cm - pohodne površine in v debelini cca 10 cm - povozne površine z nalaganjem ruševin na kamione in odvozom na deponijo gradbenih odpadkov na H = 10 km, skupaj z drobljenjem ruševin in odvozom na začasne deponije na H = 50 m za kasnejšo uporabo kot spodnji nosilni sloj tampona.                                                                                                                                                                                                              170,00 x 0,05 + 670,00 x 0,10 = 75,50 m3</t>
  </si>
  <si>
    <t>Rušenje obstoječe utrditve iz betonskih travnih plošč, z nalaganjem ruševin na kamione in odvozom na deponijo gradbenih odpadkov na H = 10 km, skupaj s stroški deponije.</t>
  </si>
  <si>
    <t>Rušenje obstoječih cestnih robnikov, z nalaganjem ruševin na kamione in odvozom na deponijo gradbenih odpadkov na H = 10 km, skupaj s stroški deponije.</t>
  </si>
  <si>
    <t>Rušenje obstoječih vrtnih robnikov, z nalaganjem ruševin na kamione in odvozom na deponijo gradbenih odpadkov na H = 10 km, skupaj s stroški deponije.</t>
  </si>
  <si>
    <t>Odstranitev polnilnic za E-kolesa in kasnejša prestavitev in montaža na novo lokacijo.</t>
  </si>
  <si>
    <t>komplet</t>
  </si>
  <si>
    <t>Rušenje obstoječih požiralnikov, peskolovov in kanalizacijskih jaškov, z nalaganjem ruševin na kamione in odvozom na deponijo gradbenih odpadkov na H = 10 km, skupaj s stroški deponije.</t>
  </si>
  <si>
    <t>ZEMELJSKA DELA:</t>
  </si>
  <si>
    <t>OPOMBA: Izkopi za predvidena objekta so zajeti v načrtu arhitekture.</t>
  </si>
  <si>
    <t xml:space="preserve">Površinski strojno - ročni (90 - 10%) izkop obstoječega humusnega materiala na obstoječih zelenih površinah. Izkop v globini cca 0,20 m z nalaganjem izkopanega humusa na kamione in odvozom na začasne deponije na H = 50 m. Opomba: izkopani humusni material se ponovno uporabi pri novih zelenih površinah.
1200,00 x 0,20 = 240,00 m3
</t>
  </si>
  <si>
    <t xml:space="preserve">Površinski strojno - ročni (90 - 10%) izkop obstoječega tamponskega sloja na lokaciji obstoječih povoznih površin. Izkop v debelini cca 0,20 m z nalaganjem na kamione in odvozom na deponijo razdaljo H = 50 m za kasnejšo uporabo.
670,00 x 0,20 = 134,00 m3
</t>
  </si>
  <si>
    <t>Površinski strojno - ročni (90 - 10%) izkop zemlje III./IV. kat. za pripravo planuma spodnjega ustroja pod predvidenimi utrjenimi pohodnimi in povoznimi površinami. Izkop v globini cca 0,70 m z nalaganjem izkopane zemljine na kamione in odvoz na deponijo na H = 10 km, skupaj s stroški deponije.                                                                                                                                                                                                                             1000,00 x 0,70 = 700,00 m3</t>
  </si>
  <si>
    <t xml:space="preserve">Planiranje in utrjevanje planuma spodnjega ustroja pod predvidenimi utrjenimi povoznimi površinami vse do predpisane zbitosti 40 MPa.                                                                          </t>
  </si>
  <si>
    <t xml:space="preserve">Dovoz humusa – zemlje II. Kat iz stranskih deponij na H = 50 m. Planiranje in humusiranje zelenic v ravnini skupaj s posejanjem s travnim semenom. Debelina humusa znaša min. 20 cm.                                                                                                                                                                        600,00 x 0,20 = 120,00 m3                                                                                                                                                                       </t>
  </si>
  <si>
    <t>Odvoz viškov humusnega materiala na deponijo H = 10 km, skupaj s stroški deponije.                                                                                                                                                                                                                                                             240,00 - 120,00 = 120,00 m3</t>
  </si>
  <si>
    <t>ZGORNJI USTROJ:</t>
  </si>
  <si>
    <t>Dobava in polaganje ločilne plasti iz geotekstila na planumu utrjenih površin.</t>
  </si>
  <si>
    <t xml:space="preserve">Nalaganje predhodno drobljenih asfaltov in izkopanih tamponskih materialov. Nalaganje materialov in dovoz iz stranske deponije na H = 50 m ter vgrajevanje v spodnji sloj nosilnih tamponskih slojev pod utrjenimi površinami.
75,50 + 134,00 = 209,50 m3
</t>
  </si>
  <si>
    <t xml:space="preserve">Dobava in vgrajevanje mehansko stabiliziranega tamponskega sloja - posteljice iz kamnitega drobljenca D125 kot spodnja plast nosilnega sloja pod predvidenimi utrjenimi površinami v povprečni debelini 50 cm. 
1000,00 x 0,50 = 500,00 m3
500,00 - 209,50 = 290,50
</t>
  </si>
  <si>
    <t xml:space="preserve">Dobava in vgrajevanje mehansko stabiliziranega tamponskega sloja - nevezane zmesi kamnitih zrn D32 kot zgornja nosilna plast pod predvidenimi utrjenimi površinami v povprečni debelini 25 cm. 
1000,00 x 0,25 = 250,00 m3
</t>
  </si>
  <si>
    <t>Dobava in vgrajevanje mehansko stabiliziranega tamponskega sloja - nevezane zmesi kamnitih zrn D32 kot zgornja nosilna plast pod predvidenimi utrjenimi površinami rekonstruiranega dela LZ 252012 povprečni debelini 20 cm. 
290,00 x 0,20 = 58,00 m3</t>
  </si>
  <si>
    <t>Fino planiranje na točnost ± 1cm z valjanjem in zaklinjanjem pod novimi utrjenimi površinami.                                                                                                                                                                                                      1000,00 + 290,00 = 1290,00 m2</t>
  </si>
  <si>
    <t xml:space="preserve">Dobava in vgrajevanje betonskih cestnih robnikov 15/25 cm kompletno z izkopom, zasipom, temeljem in fugiranjem stikov. Polaganje robnikov v betonski temelj iz betona C12/15 XC4, XF4. </t>
  </si>
  <si>
    <t>a./ robniki 15/25 cm dolžine 1,00 m.</t>
  </si>
  <si>
    <t>b./ robniki 15/25 cm dolžine 0,25 m.</t>
  </si>
  <si>
    <t xml:space="preserve">Dobava in vgrajevanje betonskih vrtnih robnikov 6/20 cm dolžine 1,00 m kompletno z izkopom, zasipom, temeljem in fugiranjem stikov. Polaganje robnikov v betonski temelj iz betona C12/15 XC4, XF4. </t>
  </si>
  <si>
    <t>Dobava in vgrajevanje asfaltnih slojev na utrjenih povoznih površinah ter na rekonstruiranih porvšinah obstoječe LZ 252012.</t>
  </si>
  <si>
    <t xml:space="preserve">a./ nosilna plast bituminizirane zmesi AC 22 base B 50/70 A3 v debelini 8 cm.                                                               </t>
  </si>
  <si>
    <t>b./ obrabno zaporna plast bituminizirane zmesi AC 11 surf B 50/70 A3 v debelini 4 cm.</t>
  </si>
  <si>
    <t>Izdelava asfaltne mulde širine 0,50 m in globine 0,05 m  na stiku rekonstruirane LZ 252012 in novih parkirišči. Delo med ovirami.                                                                                                                                                                                                                                                             84,00 x 0,50 = 42,00 m2</t>
  </si>
  <si>
    <t>Dobava in vgrajevanje asfaltnih slojev na utrjenih pohodnih površinah pločnika. Obrabno zaporna plast bituminizirane zmesi AC 8 surf B 70/100 A4 v debelini 5 cm.</t>
  </si>
  <si>
    <t xml:space="preserve">Dobava in nasip peska - drobljenca D32 sive barve za dosip ob fasadah obeh objektov v debelini min. 20 cm. Delo med ovirami.
45,00 x 0,20 = 9,00 m3
</t>
  </si>
  <si>
    <t>ZAKLJUČNA DELA:</t>
  </si>
  <si>
    <t>Dobava in kompletna montaža košev za smeti kot naprimer Atriva tip KO-35-1 ali enakovrdno. Koš iz pocinkanega jekla, prašno barvano, antracit gladka mat struktura. Po izbiri arhitekta.</t>
  </si>
  <si>
    <t>Dobava in kompletna montaža klopi kot npr Atriva tip Atriva Rara tip KL-32-R0N1-D-L ali enakovrdno. Ogrodje klopi iz pocinkanega jekla, prašno barvano, antracit gladka pol mat struktura, sedala iz tropskega lesa. Po izbiri arhitekta.</t>
  </si>
  <si>
    <t>Dobava in kompletna montaža stojal za kolesa kot npr Atriva tip Atriva Rara tipSTK-01 ali enakovrdno. Stojalo za kolesa iz pocinkanega jekla, prašno barvano, antracit gladka mat struktura. Po izbiri arhitekta.</t>
  </si>
  <si>
    <t>Dobava in kompletna montaža prometnih znakov z betonskim temeljem iz betonske cevi BCDN 400 mm dolžine 1,00 m polnjene z betonom C12/15, železnim drogom višine min 2,25 m nad površino terena in vsemi potrebnimi preddeli in zemeljskimi deli.</t>
  </si>
  <si>
    <t>a./ prometna znaka na skupnem drogu in sicer: Intervencijska pot (oznaka 2417) z dopolnilno tablo "Samo za reševalna vozila" (oznaka 4603).</t>
  </si>
  <si>
    <t>b./ dobava in montaža dveh prometnih znakov na skupnem drogu in sicer: parkirno mesto rezervirano za vozila invalidov (oznaka 2441) z dopolnilno tablo 9 PM (devet parkirnih mest – oznaka 4306).</t>
  </si>
  <si>
    <t>c./ dobava in montaža prometnega znaka križišče/cestni priključek s prednostno cesto (oznaka 2101).</t>
  </si>
  <si>
    <t>d./ dobava in montaža prometnega Polnilna postaja za električna vozila (oznaka 3118).</t>
  </si>
  <si>
    <t>Barvanje talnih označb z belo signit barvo.</t>
  </si>
  <si>
    <t>a./ Prekinjena črta debeline 0,50 m (oznaka 5212).</t>
  </si>
  <si>
    <t>a./ Robna prekinjena črta debeline 0,10 m (oznaka 5122-1).</t>
  </si>
  <si>
    <t>c./ prehod za pešce širine 3,00 m (oznaka 5231).</t>
  </si>
  <si>
    <t>d./ sanacija obstoječega prehoda za pešce širine 3,00 m (oznaka 5231) na južni in severni stani ureditve.</t>
  </si>
  <si>
    <t>e./ parkirna mesta za pravokotno parkiranje osebnih vozil (označba 5356-1).</t>
  </si>
  <si>
    <t>Barvanje talnih označb parkirnih mest, rezerviranih za vozila invalidov z rumeno  barvo (oznaka 5352 in 5352-1).</t>
  </si>
  <si>
    <t>a./ Rezervirano parkirno mesto - vozila invalidov (oznaka 5352).</t>
  </si>
  <si>
    <t>b./ Rezervirano parkirno mesto - vozila invalidov (oznaka 5352-1).</t>
  </si>
  <si>
    <t>Barvanje talnih označb z zeleno barvo RAL 6018 - parkirna mesta za električna vozila (označba 5354)</t>
  </si>
  <si>
    <t>Dobava in kompletna izvedba zasaditve novih dreves - navadna breza, premer debla 20 cm,merjeno 1,00 m nad tlemi. Privzeta so kompletna zemeljska dela, posaditev dreves, zaščitni količki in dvoletna oskrba.</t>
  </si>
  <si>
    <t xml:space="preserve">ODVODNJAVANJE - KANALIZACIJA:
</t>
  </si>
  <si>
    <t>cena/enot</t>
  </si>
  <si>
    <t xml:space="preserve">Zakoličba osi glavnih kanalov DN 110, 160 in 200 mm.
17,00 + 166,50 + 78,00 = 261,50 m
</t>
  </si>
  <si>
    <t xml:space="preserve">Postavljanje profilov za kanalizacijo z označbo višin peskolovov, cestnih požiralnikov, revizijskih jaškov, črpališča in ponikovalnic.
12 + 6 + 12 + 1 + 2 = 33 kos
</t>
  </si>
  <si>
    <t>Prilagoditev obstoječih pokrovov kanalizacijskih jaškov na novo koto ureditve.</t>
  </si>
  <si>
    <t>Priprava vertikalnih prehodov AB plošče v svetlobnih jaških južnega prizidka. Vertikalni prehodi DN 160 mm za prehode cevi PVC DN 110.</t>
  </si>
  <si>
    <t>Opomba: Izkopi do globine cca 0,90 m pod predvidenimi utrjenimi površinami so že zajeti pod postavko A.2. zemeljska dela.</t>
  </si>
  <si>
    <t xml:space="preserve">Strojno - ročni (90 - 10 %) izkop zemlje III./IV. kat. za pripravo jarka za polaganje zunanje kanalizacije. Izkop z odmetom. Ocena: povprečen izkop za kanale PVC DN 110 in 160 mm znaša cca 0,60 m3/m1 kanala, povprečen izkop za kanale PVC DN 200 mm znaša cca 1,50 m3/m1 kanala.
(17,00 + 166,50) x 0,60 + 78,00 x 1,50 = 227,10 m3
</t>
  </si>
  <si>
    <t>Strojno - ročni (90 - 10 %) izkop zemlje III./IV. kat. za gradbene jame dimenzij cca 2,20 m x 4,00 m in globine 2,20 m za vgradnjo ponikovalnega polja. Izkop z odmetom.</t>
  </si>
  <si>
    <t>Strojno - ročni (90 - 10 %) izkop zemlje III./IV. kat. za gradbene jame premera cca 2,00 m in globine cca 5,50 m za vgradnjo betonske ponikovalnice. Izkop z odmetom.</t>
  </si>
  <si>
    <t>Strojno - ročni (90 - 10 %) izkop zemlje III./IV. kat. za gradbene jame premera cca 2,00 m in globine cca 6,00 m za vgradnjo črpališča. Izkop z odmetom.</t>
  </si>
  <si>
    <t xml:space="preserve">Ročno planiranje dna jarka kanalizacije v širini 0,60 m za kanale DN 110, 160 in 200.
261,50 x 0,60 = 156,90 m2
</t>
  </si>
  <si>
    <t xml:space="preserve">Strojno - ročni (90 - 10 %) zasip jarka kanalizacije s premetom izkopanega materiala ter komprimacijo v slojih po 30 cm.                                                                                                                                                                                                                          227,10 - (17,00 x 0,10 + 166,50 x 0,15 + 78,00 x 0,20) = 227,10 - 42,28 = 184,82 m3
</t>
  </si>
  <si>
    <t xml:space="preserve">Strojno - ročni (90 - 10 %) zasip gradbene jame za izvedbo ponikovalnega polja s prodniki 16/32 mm ter komprimacijo v slojih po 30 cm v debelini cca 1,50 m.
21,00 - 3,50 = 17,50 m3
</t>
  </si>
  <si>
    <t>Strojno - ročni (90 - 10 %) zasip gradbene jame za izvedbo ponikovalnega polja s premetom izkopanega materiala ter komprimacijo v slojih po 30 cm.                                                                                                                                                     
37,00 - (21,00 - 3,50) = 37,00 - 17,50 = 19,50 m3</t>
  </si>
  <si>
    <t xml:space="preserve">Strojno - ročni (90 - 10 %) zasip gradbene jame za izvedbo betonske ponikovalnice s prodniki 16/32 mm ter komprimacijo v slojih po 30 cm v debelini cca 1,50 m.
</t>
  </si>
  <si>
    <t>Strojno - ročni (90 - 10 %) zasip gradbene jame za izvedbo betonske ponikovalnice s premetom izkopanega materiala ter komprimacijo v slojih po 30 cm.                                                                                                                                                     
75,00 - (10,00 + 5,00) = 75,00 - 15,00 = 60,00 m3</t>
  </si>
  <si>
    <t>Strojno - ročni (90 - 10 %) zasip gradbene jame za izvedbo črpališča s premetom izkopanega materiala ter komprimacijo v slojih po 30 cm.                                                                                                                                                     
85,00 - 5,00 = 80,00 m3</t>
  </si>
  <si>
    <t>Nalaganje viškov izkopanega materiala III./IV. na kamione in odvoz na deponijo na H = 10 km, skupaj s stroški deponije.
42,28 + 17,50 + 15,00 + 5,00 = 79,78 m3</t>
  </si>
  <si>
    <t>KANALIZACIJA - GRADBENA DELA:</t>
  </si>
  <si>
    <t>Opomba: v tem projektu je obdelana samo zunanja kanalizacija</t>
  </si>
  <si>
    <t>Dobava in polaganje enoslojnih PVC kanalskih cevi obodne togosti minimalno 8 kN/m2 – SN 8 z integrirano spojko, vključno z vsemi fazonskimi kosi in s pripadajočim tesnili v skladu s standardom SIST EN 1401. (Polaganje po navodilih proizvajalca).</t>
  </si>
  <si>
    <t>a./ PVC DN 110 mm polno obbetonirana z 0,10 m3 betona/m1.</t>
  </si>
  <si>
    <t>b./ PVC DN 160 mm polno obbetonirana z 0,15 m3 betona/m1.</t>
  </si>
  <si>
    <t>c./ PVC DN 200 mm polno obbetonirana z 0,20 m3 betona/m1.</t>
  </si>
  <si>
    <t>Kompletna izvedba notranjih revizijskih jaškov v južnem prizidku in jaška v obstoječem ZD, ki bo izveden v I.fazi gradnje. Revizijski jaški notranjih dimenzij 800/800 mm, povprečne globine cca 1,20 m z 0,45 m debelimi stenami in dnom iz betona C20/25 XC2, XF3 (glej projekt str. Inštalacij in projekt arhitekture).</t>
  </si>
  <si>
    <t>Dobava in kompletna montaža smradotesnih pokrovov dimenzije 800/800 mm z globino pokrova 70 mm za razred obremenitve B125. Pokrovi kot npr. TOPTEK Uniface 2,0 SS (nerjaveče jeklo AISI 304)</t>
  </si>
  <si>
    <t xml:space="preserve">Dobava in kompletna montaža tipskih talnih požiralnikov, ki so locirani na dnu svetlobnih jaškov južnega prizidka. Požiralniki kot naprimer ACO Spin iz LTŽ ali enekovredno. Sestava požiralnika gledano od zgoraj navzdol: kroglična rešetka premera fi 225 mm, nastavni obroč, zgornji del s tlačno prirobnico, izolacijski obroč, izravnalni element, iztočni element DN 100 mm in izolacijski element. Prosti vertikalni iztok v drenažno nasutje objekta - nad drenažno cev.
</t>
  </si>
  <si>
    <t>Dobava in polaganje drenažnih cevi tipa Stidren D DN 160 mm na predhodno izdelano betonsko posteljico - plitvo rigolo iz betona C 12/15, obsip cevi z drenažnim filterskim materialom D32 mm cca 0,50 m3/m1 drenaže in prekritje z geotekstilom (filc folijo).</t>
  </si>
  <si>
    <t>Dobava in kompletna izvedba slepega drenažnega jaška. Drenažni jašek iz betonskih cevi DN 500 mm, globine 0,50 m. Pokrov betonski DN 500 mm.</t>
  </si>
  <si>
    <t>Dobava in kompletna izvedba peskolovov za vodo iz strešnih površin iz betonskih cevi DN 400 mm. Peskolovi globine 1,00. Pokrovi LTŽ DN 400 mm za nosilnost A15 in B125.</t>
  </si>
  <si>
    <t>Dobava in kompletna izvedba cestnih požiralnikov iz betonskih cevi DN 400 mm  globine cca 1,00 m. Požiralniki s pokrovom - LTŽ rešetko 400/400 mm za nosilnost D400. Opomba: požiralniki se priključijo na obstoječe kanalske povezave.</t>
  </si>
  <si>
    <t>Dobava in kompletna izvedba zunanjih betonskih jaškov na meteorni kanalizacij. Jaški morajo biti vodotesni in izdelani v skladu s standardom SIST EN 1917. Jaški brez pokrova.</t>
  </si>
  <si>
    <t>a./ Betonski jašek DN 600 mm.</t>
  </si>
  <si>
    <t>b./ Betonski jašek DN 800 mm.</t>
  </si>
  <si>
    <t>c./ Betonski jašek DN 1000 mm.</t>
  </si>
  <si>
    <t>Dobava in kompletna izvedba zunanjih PE jaškov na fekalni kanalizacij. Jaški brez pokrova.</t>
  </si>
  <si>
    <t>a./ Jašek PE DN 800 mm.</t>
  </si>
  <si>
    <t>b./ Jašek PE DN 1000 mm.</t>
  </si>
  <si>
    <t>Dobava in montaža LTŽ kanalskih pokrovov na revizijske jaške.</t>
  </si>
  <si>
    <t>a./ LTŽ pokrovi DN 600 mm za nosilnost B125 - perforirani.</t>
  </si>
  <si>
    <t>b./ LTŽ pokrovi DN 600 mm za nosilnost B125 - polni.</t>
  </si>
  <si>
    <t>Dobava in kompletna montaža linijskih dežnih kanalet kot naprimer ACO Multiline V150 kanalete iz polimernega betona z LTŽ zaščitnim robom in V presekom, svetle širine 15 cm, gradbene širine 18,50 cm, gradbene višine 0,21 m. Kanaleta z iztokom v dno - DN 160 mm.</t>
  </si>
  <si>
    <t xml:space="preserve">a./ kanalete dolžine 50 in 100 cm </t>
  </si>
  <si>
    <t>b./ pokrivna rešetka dolžine 0,50 m, širine 17,30 cm za nosilnost D400. Tip rešetke po izboru arhitekta.</t>
  </si>
  <si>
    <t>Dobava in kompletna montaža linijskih dežnih kanalet kot naprimer ACO Multiline V100 kanalete iz polimernega betona z LTŽ zaščitnim robom in V presekom, svetle širine 10 cm, gradbene širine 13,50 cm, gradbene višine 0,16 m. Kanaleta z iztokom v dno - DN 110 mm.</t>
  </si>
  <si>
    <t>b./ pokrivna rešetka dolžine 0,50 m, širine 12,30 cm za nosilnost B125. Tip rešetke po izboru arhitekta.</t>
  </si>
  <si>
    <t xml:space="preserve">Dobava in kompletna izvedba montažnega ponikovalnega polja kot naprimer ACO Stormbrixx SD ali enakovredno. Ponikovalno polje velikosti: 
dolžine 3,00 m, širine 1,20 m in višine 0,91 m, brutto volumna 3,30 m3.
</t>
  </si>
  <si>
    <t>Dobava in kompletna izvedba ponikovalnice za drenažo - zaledno vodo iz betonskih cevi DN 1000 mm, globine cca 6,30 m na meteorni kanalizaciji. Jašek brez dna z LTŽ pokrovom DN 600 mm za nosilnost B125.</t>
  </si>
  <si>
    <t xml:space="preserve">Dobava in kompletna montaža zunanjega črpališča za komunalne odpadne vode, kot na primer črpališče tip Zagožen ali enakovredno:                                                                                                                   Ohišje DN 1000 višine 6,13 m iz polietilena, z vodiloma in 2" priključkom in dvema črpalkama za fekalno vodo. Telo iz PE rebraste cevi obodne togosti SN8 na vrhu z odprtino DN625 in pokrovom LTŽ DN 600 mm za nosilnost B125. 
</t>
  </si>
  <si>
    <t>Kompletna izvedba novih kanalskih priključkov na obstoječa revizijska jaška na mešani kanalizaciji. Privzeta so vsa potrebna zemeljska in gradbena dela skupaj z izvedbo priključka s kanalskimi PVC cevmi na obstoječe telo revizijskega jaška. Priključka s PVC cevjo DN 200 mm na obstoječa revizijska jaška.</t>
  </si>
  <si>
    <t>Preiskus vodotesnosti zgrajene kanalizacije odpadnih vod.</t>
  </si>
  <si>
    <t>Preizkus vodotesnosti revizijskih jaškov.</t>
  </si>
  <si>
    <t>Snemanje zgrajene kanalizacije odpadnih vod z videokamero in izvedba elaborata  snemanja.</t>
  </si>
  <si>
    <t>SKUPAJ B</t>
  </si>
  <si>
    <t>D1.1./</t>
  </si>
  <si>
    <t>D1.2./</t>
  </si>
  <si>
    <t>D1.3./</t>
  </si>
  <si>
    <t>D1.4./</t>
  </si>
  <si>
    <t>SKUPAJ D1.4.</t>
  </si>
  <si>
    <t>D1.4.08./</t>
  </si>
  <si>
    <t>D1.4.07./</t>
  </si>
  <si>
    <t>D1.4.06./</t>
  </si>
  <si>
    <t>D1.4.05./</t>
  </si>
  <si>
    <t>D1.4.04./</t>
  </si>
  <si>
    <t>D1.4.03./</t>
  </si>
  <si>
    <t>D1.4.02./</t>
  </si>
  <si>
    <t>D1.4.01./</t>
  </si>
  <si>
    <t>SKUPAJ D1.3.</t>
  </si>
  <si>
    <t>D1.3.12./</t>
  </si>
  <si>
    <t>D1.3.11./</t>
  </si>
  <si>
    <t>D1.3.10./</t>
  </si>
  <si>
    <t>D1.3.09./</t>
  </si>
  <si>
    <t>D1.3.08./</t>
  </si>
  <si>
    <t>D1.3.07./</t>
  </si>
  <si>
    <t>D1.3.06./</t>
  </si>
  <si>
    <t>D1.3.05./</t>
  </si>
  <si>
    <t>D1.3.04./</t>
  </si>
  <si>
    <t>D1.3.03./</t>
  </si>
  <si>
    <t>D1.3.02./</t>
  </si>
  <si>
    <t>D1.3.01./</t>
  </si>
  <si>
    <t>SKUPAJ D1.2.</t>
  </si>
  <si>
    <t>D1.2.06./</t>
  </si>
  <si>
    <t>D1.2.05./</t>
  </si>
  <si>
    <t>D1.2.04./</t>
  </si>
  <si>
    <t>D1.2.03./</t>
  </si>
  <si>
    <t>D1.2.02./</t>
  </si>
  <si>
    <t>D1.2.01./</t>
  </si>
  <si>
    <t>SKUPAJ D1.1.</t>
  </si>
  <si>
    <t>D1.1.09./</t>
  </si>
  <si>
    <t>D1.1.08./</t>
  </si>
  <si>
    <t>D1.1.07./</t>
  </si>
  <si>
    <t>D1.1.06./</t>
  </si>
  <si>
    <t>D1.1.05./</t>
  </si>
  <si>
    <t>D1.1.04./</t>
  </si>
  <si>
    <t>D1.1.03./</t>
  </si>
  <si>
    <t>D1.1.02./</t>
  </si>
  <si>
    <t>D1.1.01./</t>
  </si>
  <si>
    <t>SKUPAJ D1.</t>
  </si>
  <si>
    <t>ODVODNJAVANJE IN KANALIZACIJA</t>
  </si>
  <si>
    <t>D1./</t>
  </si>
  <si>
    <t>D2./</t>
  </si>
  <si>
    <t>D2.1./</t>
  </si>
  <si>
    <t>D2.1.01./</t>
  </si>
  <si>
    <t>D2.1.02./</t>
  </si>
  <si>
    <t>D2.1.03./</t>
  </si>
  <si>
    <t>D2.1.04./</t>
  </si>
  <si>
    <t>SKUPAJ D2.1.</t>
  </si>
  <si>
    <t>D2.2./</t>
  </si>
  <si>
    <t>D2.2.01./</t>
  </si>
  <si>
    <t>D2.2.02./</t>
  </si>
  <si>
    <t>D2.2.03./</t>
  </si>
  <si>
    <t>D2.2.04./</t>
  </si>
  <si>
    <t>D2.2.05./</t>
  </si>
  <si>
    <t>D2.2.06./</t>
  </si>
  <si>
    <t>D2.2.07./</t>
  </si>
  <si>
    <t>D2.2.08./</t>
  </si>
  <si>
    <t>D2.2.09./</t>
  </si>
  <si>
    <t>D2.2.10./</t>
  </si>
  <si>
    <t>D2.2.11./</t>
  </si>
  <si>
    <t>D2.2.12./</t>
  </si>
  <si>
    <t>SKUPAJ D2.2.</t>
  </si>
  <si>
    <t>D2.3./</t>
  </si>
  <si>
    <t>D2.3.01./</t>
  </si>
  <si>
    <t>D2.3.02./</t>
  </si>
  <si>
    <t>D2.3.03./</t>
  </si>
  <si>
    <t>D2.3.04./</t>
  </si>
  <si>
    <t>D2.3.05./</t>
  </si>
  <si>
    <t>D2.3.06./</t>
  </si>
  <si>
    <t>D2.3.07./</t>
  </si>
  <si>
    <t>D2.3.08./</t>
  </si>
  <si>
    <t>D2.3.09./</t>
  </si>
  <si>
    <t>D2.3.10./</t>
  </si>
  <si>
    <t>D2.3.11./</t>
  </si>
  <si>
    <t>D2.3.12./</t>
  </si>
  <si>
    <t>D2.3.13./</t>
  </si>
  <si>
    <t>D2.3.14./</t>
  </si>
  <si>
    <t>D2.3.15./</t>
  </si>
  <si>
    <t>D2.3.16./</t>
  </si>
  <si>
    <t>D2.3.17./</t>
  </si>
  <si>
    <t>SKUPAJ D2.3.</t>
  </si>
  <si>
    <t>D2.4./</t>
  </si>
  <si>
    <t>D2.4.01./</t>
  </si>
  <si>
    <t>D2.4.02./</t>
  </si>
  <si>
    <t>D2.4.03./</t>
  </si>
  <si>
    <t>SKUPAJ D2.4.</t>
  </si>
  <si>
    <t>Občina Medvode, Cesta komandanta Staneta 12, 1215 Medvode</t>
  </si>
  <si>
    <t xml:space="preserve"> ZDRAVSTVENI DOM MEDVODE - Gradnja prizidka</t>
  </si>
  <si>
    <t>Št. Načrta : REM-636/2024</t>
  </si>
  <si>
    <r>
      <t>SPLOŠNA OPOMBA</t>
    </r>
    <r>
      <rPr>
        <sz val="10"/>
        <rFont val="Arial"/>
        <family val="2"/>
        <charset val="238"/>
      </rPr>
      <t>:Slošna določila za električne inštalacije so podana kot posebno dopolnilo - posebne zahteve predhodnim navodilom v zavihku 0. SPLOŠNA DOLOČILA ZA VSE VRSTE DEL.</t>
    </r>
  </si>
  <si>
    <r>
      <rPr>
        <b/>
        <u/>
        <sz val="10"/>
        <rFont val="Arial"/>
        <family val="2"/>
        <charset val="238"/>
      </rPr>
      <t>Posebne zahteve naročnika - splošna določila:</t>
    </r>
    <r>
      <rPr>
        <sz val="10"/>
        <rFont val="Arial"/>
        <family val="2"/>
        <charset val="238"/>
      </rPr>
      <t xml:space="preserve">
Poleg predpisov in standardov, katerih uporaba je obvezna (predpisana v veljavnih predpisih), so v projektni dokumentaciji, popisih del ter v teh splošnih opisih navedeni tudi drugi standardi in tehnične specifikacije, skladno s katerimi mora izvajalec izvesti dela oz. dobaviti proizvode ter to tudi dokazati.
Po dokončanju del in predaji objekta v uporabo morajo biti električne instalacije izvedene skladno z veljavnimi predpisi, njihovo obratovanje pa varno.
'Po dokončanju del morajo biti vgrajene vse zahtevane svetilke (vključno s sijalkami.
'Na vseh ostalih izvodih mora biti napeljava zaključena z vrstnimi sponkami ali na drug primeren varen način (uporaba izolirnih trakov ni dopustna). 
V popisu del navedeni proizvodi ali storitve določenega gospodarskega subjekta ali blagovne znamke so izjemoma dovoljene, če ni mogoče dovolj natančno in razumljivo opisati predmeta naročila. Pri vseh takšnih navedba je razumeti, da ponudnik lahko ponudi produkt ali storitev drugega proizvajalca, ki je v popisu navedenemu vsaj enakovreden.
V kolikor v poziciji ni navedeno drugače, veljajo kot kriteriji enakovrednosti kot za primer navedenim proizvodom ali storitvam določenega gospodarskega subjekta ali blagovne znamke vse tehnične specifikacije navedenega za posamezne elemente ali pa za sistem, navedene v tehničnih podlogah proizvajalca, katerega posamezni elementi ali pa za sistem je naveden kot primer načina izvedbe in doseganja zahtevane kakovosti.
Izbrana oprema mora biti skladna s standardi za opremo, ki je navedena v projektni dokumentaciji in popisu del.
</t>
    </r>
    <r>
      <rPr>
        <b/>
        <u/>
        <sz val="10"/>
        <rFont val="Arial"/>
        <family val="2"/>
        <charset val="238"/>
      </rPr>
      <t>Zapisnik o pregledu električnih inštalacij:</t>
    </r>
    <r>
      <rPr>
        <sz val="10"/>
        <rFont val="Arial"/>
        <family val="2"/>
        <charset val="238"/>
      </rPr>
      <t xml:space="preserve">
* naveden mora biti točen podatek o prostoru (naslov, št. stavbe, št. dela stavbe),
* vsebina in podatki morajo biti takšni, kot so zahtevani v veljavnih predpisih in tehničnih smernicah,
* oblikovanje zapisnika, označbe, zapis naslovnih podatkov ipd. bo izvajalec prilagodil zahtevam naročnika in le-te uporabljal izključno za zapisnike za naročnika.
</t>
    </r>
    <r>
      <rPr>
        <b/>
        <u/>
        <sz val="10"/>
        <rFont val="Arial"/>
        <family val="2"/>
        <charset val="238"/>
      </rPr>
      <t>Označevanje:</t>
    </r>
    <r>
      <rPr>
        <sz val="10"/>
        <rFont val="Arial"/>
        <family val="2"/>
        <charset val="238"/>
      </rPr>
      <t xml:space="preserve">
'V razdelilnikih morajo bit zaščitne stikalne naprave oz. vsi elementi jasno označeni po namenu in tokokrogu, ki mu pripadajo (TSG-N-002; poglavje 3.6.). Imena tokokrogov morajo biti izpisana z besedami tako, da bodo zlahka prepoznavna vsakokratnemu uporabniku posameznega prostora.
V glavni TK omari morajo biti z napisnimi tablicami označeni vsi dovodi (z imenom operaterja) ter vsa interna napeljava (z imenom prostora, do katerega je napeljana).
</t>
    </r>
    <r>
      <rPr>
        <b/>
        <u/>
        <sz val="10"/>
        <rFont val="Arial"/>
        <family val="2"/>
        <charset val="238"/>
      </rPr>
      <t>Enotne cene morajo vsebovati:</t>
    </r>
    <r>
      <rPr>
        <sz val="10"/>
        <rFont val="Arial"/>
        <family val="2"/>
        <charset val="238"/>
      </rPr>
      <t xml:space="preserve">
Če ni s pogodbo ali tehničnimi pogoji oziroma s postavkami predračuna/popisa del določeno drugače, morajo biti v enotnih cenah upoštevan stroški za izvedbo posameznega dela, med katere spadajo tudi:
* vse iz splošnih določil za vse vrste del,
* dodatke za oteževalne okoliščine, razen kadar je v opisu postavke drugače navedeno.
* v ceni enote je obvezno vključiti dobavo in montažo za pravilno funkcioniranje posameznih sistemov in elementov objekta, navedenih v tem popisu del,
* meritve električnih inštalacij, funkcjonalni preizkus in izdelava dokazila zanesljivosti za vsak prostor v objektu po navodilih nadzora, projektanta in naročnika,
* pregled, meritve  in funkcionalni test s strani pooblaščene organizacije in priprava poročila ter potrdila o brezhibnem delovanju sistema (zasilna razsvetljava, strelovod, aktivne požarne zaščite in sistema za gašenje, ...),
* izdelava predvidenih in nepredvidenih prebojev,
* nadzor, kolodacija prevzem s strani lokalnega ELES pogodbenega izvajalca za merilne elektro omare, vsa  dobavljena oprema  merilna oprema mora ustrezati naboru merilne opreme in tipizaciji merilnih mest katera velja v trenutku izdelave merilnega mesta, izvedba meritev na kablih, izvedba meritve ozemljitvene upornosti, označevanje kablov, priklopi kablov v elektro omarah. 
* transport.
</t>
    </r>
    <r>
      <rPr>
        <b/>
        <u/>
        <sz val="10"/>
        <rFont val="Arial"/>
        <family val="2"/>
        <charset val="238"/>
      </rPr>
      <t>Predpisi, standardi:</t>
    </r>
    <r>
      <rPr>
        <sz val="10"/>
        <rFont val="Arial"/>
        <family val="2"/>
        <charset val="238"/>
      </rPr>
      <t xml:space="preserve">
Izvedba del ter vgrajeni material morata ustrezati veljavnim predpisom in standardom, predvsem pa:
* Pravilnik o zahtevah za nizkonapetostne električne inštalacije v stavbah, tehnična smernica TSG-N-002: nizkonapetostne električne inštalacije.
* v ceni enote je obvezno zajeti izdelavo vseh potrebnih detajlov in dopolnilnih del, ki so potrebna za dokončanje posameznih del, tudi če potrebni detajli in zaključki niso podrobno navedeni in opisani v popisu del in so ta dopolnila nujna za pravilno funkcioniranje posameznih sistemov in elementov SI objekta.
</t>
    </r>
    <r>
      <rPr>
        <b/>
        <u/>
        <sz val="10"/>
        <rFont val="Arial"/>
        <family val="2"/>
        <charset val="238"/>
      </rPr>
      <t>IZJAVA O LASTNOSTIH (DOP) IN OZNAČEVANJE PROIZVODOV Z OZNAKO CE:</t>
    </r>
    <r>
      <rPr>
        <sz val="10"/>
        <rFont val="Arial"/>
        <family val="2"/>
        <charset val="238"/>
      </rPr>
      <t xml:space="preserve">
Proizvajalec z izdajo izjave o lastnostih prevzame odgovornost za skladnost gradbenega proizvoda z navedenimi lastnostmi. Informacije, ki jih je potrebno navesti, so navedene v Dodatku ZA v harmoniziranem standardu ali v ustreznem poglavju EAD.
Za vsak  proizvod, za katerega obstaja evropski harmonizirani standard (hEN), ali kadar proizvajalec zanj pridobi evropsko tehnično oceno (ETA), je potrebno pripraviti izjavo o lastnostih in ga označiti z oznako CE.
</t>
    </r>
    <r>
      <rPr>
        <b/>
        <u/>
        <sz val="10"/>
        <rFont val="Arial"/>
        <family val="2"/>
        <charset val="238"/>
      </rPr>
      <t>Splošna in ostala določila:</t>
    </r>
    <r>
      <rPr>
        <u/>
        <sz val="10"/>
        <rFont val="Arial"/>
        <family val="2"/>
        <charset val="238"/>
      </rPr>
      <t xml:space="preserve">
</t>
    </r>
    <r>
      <rPr>
        <sz val="10"/>
        <rFont val="Arial"/>
        <family val="2"/>
        <charset val="238"/>
      </rPr>
      <t>Dobava, montaža, prevozi vnos materiala in opreme, iznos in odvoz embalaže.
Vsi manipulativni in njim sorodni stroški ter režijski stroški gradbišča.
Ves drobni montažni, pritrdilni in spojni ter tesnilni material, potreben za izvedbo posamezne postavke.
Zarisovanje in  vsklajevanje z ostalimi izvajalci del.
Zavarovanje, vsa pripravljalna, zaključna in njim sorodna dela.
Zagon, nastavitve, programiranje in preizkušanje delovanja sistema.
Montaža opreme na položene instalacije in zaključene kabelske povezave.
Končna montaža elementov sistema domofonije in kontrole pristopa na pripravljene instalacije, parametriranje, preizkušanje spuščanje sistema v pogon, šolanje osebja ter sodelovanje pri pridobivanju potrdila o brezhibnem delovanju.
Tesnenje kabelskih prehodov skozi stene in stropove z namensko tesnilno maso, ter tesnenje vseh kabelskih prehodov na mejah požarnih sektorjev z ognjevarno tesnilno maso - požarno tesnenje po navodilh izdelovalca izkaza požarne vanosti, projektanta, nadzornika in naročnika vključno z vrisom oz. označevanjem na situacijih.    
Skrb za pravilno vgradnjo vseh inštalacijskih cevi v medetažne ab plošče (zadosten medsebojni odmik cevi, namestitev cevi v območja po navodilu nadzora).
Vsa začasna morebitno potrebna zaščitna obbetoniranja instalacij.
Vsa dokazna dokumentacija (meritve, a – testi, garancijski listi, izjave o skladnosti itd), prevedena v slovenski jezik, navodila za vzdrževanje .
Poizkusni zagon naprav in funkcionalna predaja naprav uporabniku.
Vris vseh sprememb med gradnjo v PZI projekt (podlage za izdelavo projektne dokumentacije faze PID), najkasneje 30 dni pred tehničnim pregledom objekta.
V kolikor v popisu del ni zajetih odgovarjajočih postavk, je v cenah po enoti meri zajeti tudi (betonske stene, zidane stene, medetažne plošče, ...) tudi izvedbo odprtin in utorov v stropnih in stenskih ploščah za prehodo inštalacij in podobnih, ki so bili poznani pred izvedbo dela. Oteževanje  dela ob polaganju vodnikov in cevi  v opaž s strani drugih Izvajalcev ne bo stroškovno nadomeščeno, v kolikor se ostali Izvajalci prilagodijo/sledijo predvidenemu običajnemu poteku dela.
Vsi elementi inštalacije morajo biti izdelani strokovno in kvalitetno po detajlih in iz materiala kot je navedeno v opisu.
Ves vgrajeni material mora po kvaliteti ustrezati veljavnim tehničnim predpisom in normam.
Vsa vgrajena oprema in instalacije na objektu je do prevzema s strani investitorja (pooblaščene osebe) v lasti izvajalca.
"Izvajalec je dolžan imeti znanja, ki so predpisano zahtevana v  Gradbenem zakonu  (GZ)  in
Zakon o arhitekturni in inženirski dejavnosti (ZAID)"
Pred pričetkom del mora izvajalec del pripraviti in predati tehnične predloge ponujene strojne opreme v potrditev, ki zajemajo vse iz popisa zahtevane tehnične podatke, tovarniške risbe postavitve in dokazila s potrdili o ustreznosti.
Pri tem morajo biti podani tehnični podatki in risbe povsem usklajeni z zahtevanim obsegom in se morajo povsem nanašati na natančno ponujeni tip in velikost ter ne samo na vrsto opreme (enostavne fotokopije iz generalnega kataloga proizvajalcev v namen potjevanja opreme niso sprejemljive).
Nobeno naročilo ponujene opreme ne more biti sprovedeno, dokler ni s strani investitorja pooblaščen(e)ih oseb(e) izvedena preverba ustreznosti in ta tudi pisno potrjena.
Dobava in postavitev opreme in sistemov se izvede po priloženi dokumentaciji, načrtih in tekstualnem delu, ki se dopolnijo s podrobnejšimi risbami posameznih izbranih dobaviteljev opreme.
lzvajalec mora predvidena dela izvesti v zahtevani kvaliteti in lahko vgrajuje samo materiale in opremo, ki ima ustrezne ateste in certifikate (potrdila o skladnosti) ter je potrjena tudi s strani predstavnika investitorja.
Prav tako se mora držati navodil proizvajalca opreme za postavitev te oprerne in sicer tako, da se po izvedbi zagonov pridobi dogovorjena garancija.
Vgrajena oprema in material mora biti do dobave neuporabljena, nova in opremljena z zahtevano dokazno dokumentacijo.
Izvajalec je dolžan izvesti preizkusni pogon posameznih sistemov po opravljeni izvedbi, tlačnemu preizkusu, dezinfekciji sitemov in pisnem obvestilu investitorju, da je sistem pripravljen za preizkusni pogon.
Preizkusni pogon se izvrši v sodelovanju z predstavniki tehničnih služb, poblaščenim serviserjem vgrajenih naprav, izvajalcem električnih napeljav, CNS in investitorjem po načinu, ki ga določa izvajalska pogodba (standard) oziroma jo predstavi investitor.
V času preskusnega pogona mora sistem obratovati s predvidenimi zahtevami glede pretoka in tlaka v inštalaciji.
Sodelovanje vseh izvajalcev na validaciji funkcionalnem testiranju s sistemskimi integratorji.
Podroben tehnični opis opreme in elementov z jasno navedenimi robnimi pogoji je podan v nadaljevanju. Negativna odstopanja od razpisanih tehničnih zmogljivosti, učinkovitosti in kakovosti opreme, materiala in del niso sprejemljiva, saj se razpisane obravnavajo kot najmanjše potrebne. 
Vsi tipi izdelkov - trgovska imena in proizvajalci, ki so morebiti navedeni v popisu del in materiala so omenjeni izključno zaradi natančnega definiranja tehničnih karakteristik, standardov in predpisov po katerih so izdelani, certifikatov ter atestov, ki jih imajo z namenom natančneje opredeliti tehnične zahteve in postopke izdelave za podobne izdelke, ki jih nudi izvajalec del. Možno je ponuditi kvalitetno enakovredne ali boljše izdelke različnih proizvajalcev od navedenih. Posebno pozornost posvetiti gabaritom alternativno ponujene opreme.
Pri ponudbi enakovredne ali boljše opreme mora ponudnik preveriti tudi vpliv in medsebojne povezave z ostalimi instalacijami. Morebitne spremembe, ki nastajajo iz tega naslova (gradbeni posegi, elektro instalacije, sprememba projektne dokumentacije, detajli, ...)  finančno ne bremenijo investitorja in jih mora ponudnik pokriti v svojem strošku.
V primeru sprememb ali zamenjav, ki so nastale v toku gradnje in pomenijo odstopanje od projekta za izvedbo ali v primeru ugotovljenih pomanjkljivosti in neskladja s projektom za izvedbo morata izvajalec in strokovni nadzor postopati v skladu z GZ
Popis je veljaven le v kombinaciji z vsemi grafičnimi prilogami, risbami, načrti, tehničnim poročilom, sestavami konstrukcij, geomehanskim oziroma geološkim poročilom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vezni, spojni, tesnilni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instalacijskih del ter ostalega če tudi to ni neposredno navedeno popisu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
Vsi jekleni elementi (četudi ni v načrtu ali popisu del posebej označeno) morajo biti primerno protikorozijsko zaščiteni (vroče cinkanje in barvanje v RAL po izboru odg. proj. arhitekture ali drugo zahtevano zaščito za jeklene konstrukcije) tako, da je zagotovljen garancijski rok in življenjska doba, ki jo zahteva investitor.</t>
    </r>
  </si>
  <si>
    <t>[1]</t>
  </si>
  <si>
    <t>Pri izdelavi ponudbenega predračuna je potrebno upoštevati vse navedeno, detajle in navodila iz tega popisa ter tehnične in razpisne dok.</t>
  </si>
  <si>
    <t>[2]</t>
  </si>
  <si>
    <t>Cene so podane brez DDV.</t>
  </si>
  <si>
    <t>[3]</t>
  </si>
  <si>
    <t>V Ceni posamezne postavke je vključena dobava in montaža, vključno z vsemi potrebnimi predvidenimi in nepredvidenimi deli (montaža, vgradnja, polaganje…).</t>
  </si>
  <si>
    <t>[4]</t>
  </si>
  <si>
    <t>Vsa oprema je podana kot primer. Ponudnik lahko poda lastni ekvivalent, ki ga mora potrditi projektant, nadzor in naročnik. Če poda ponudnik lastni ekvivalent, pred potrditvijo prirpavi tehnične liste, certifikate ter primerjalno tabelo, s katero dokazuje ustreznost posameznega kosa opreme.</t>
  </si>
  <si>
    <t>Opis del [1] [3] [4]</t>
  </si>
  <si>
    <t>Cena/EM [2] [3]</t>
  </si>
  <si>
    <t>1.1.</t>
  </si>
  <si>
    <t>-</t>
  </si>
  <si>
    <t>Začasne prevezave za potrebe nadzidave - v času obratovanja ZD: 
- prevezave obstoječih razdelilnikov;
- prevezave obstoječih odvodov;
- izdelava začasnih dovodnih kablov do razdelilnikov; ter 
- vzdrževanje začasnih povezav,</t>
  </si>
  <si>
    <t>Obračunano po kpl.</t>
  </si>
  <si>
    <t>Začasne prevezave komunikacijskega omrežja - v času obratovanja ZD - zaradi prestavila galavne komunikacijske omare:
- prevezave obstoječih komunikacijskih omar;
- prevezave obstoječih odvodov;
- izdelava začasnih dovodnih kablov do komunikacijskih vtičćnic; ter 
- vzdrževanje začasnih povezav,</t>
  </si>
  <si>
    <t>Po vpostavitvi komunikacijskega omrežja se demontira obstoječe etažne komunikacijske omare</t>
  </si>
  <si>
    <t>Demontaža obstoječega sistema brezžičnih dostopnih točk ter ponovna montaža po potrebi - oprema se do ponovne montaže skaldišči pri upravljavcu sistmea oz. pri naročniku</t>
  </si>
  <si>
    <t>1.2.</t>
  </si>
  <si>
    <t>PREBOJI</t>
  </si>
  <si>
    <t>Izvedba stenskih, talnih ter stropnih prebojev - z vsemi pripadajočimi zidarskimi in pleskarskimi zaključnimi deli. Upoštevati prehode različnih presekov:</t>
  </si>
  <si>
    <t>- 250x850mm - ocenjeno</t>
  </si>
  <si>
    <t>- 250x400mm - ocenjeno</t>
  </si>
  <si>
    <t>- 140x50mm - ocenjeno</t>
  </si>
  <si>
    <t>- različni preboji do vel. 0,1m2 - ocenjeno</t>
  </si>
  <si>
    <t>Izvedba nepredvidenih prebojev - različnih dimenzij - Izdelava stenskih prebojev in utorov s suhim ali mokrim vrtanjem/rušenjem v opeko, penjen beton, AB konstrukcijo, mavčne stene,.. Z zaščito pred škropljenjem vode ali prašenja, odvozom ruševin na trajno deponijo, čiščenje po končanih delih.</t>
  </si>
  <si>
    <t>Obračun po urah. OCENA</t>
  </si>
  <si>
    <t>1.3.</t>
  </si>
  <si>
    <t>POŽARNO TESNJENJE PREHODOV MED POŽARNIMI SEKTORJI</t>
  </si>
  <si>
    <t>OPOMBE:</t>
  </si>
  <si>
    <t>Tesnjenje prehodov se izvede skladno z navodili v projektni dokumentaciji, ter NPV.</t>
  </si>
  <si>
    <t>Zahtevana požarna odpornost prebojev električnih napeljav je EI60.</t>
  </si>
  <si>
    <t>Požarni preboji električnih napeljav morajo biti izvedeni s požarnimi tesnilnimi sistemi, testiranimi po SIST EN 1366–3 in klasificiranimi po SIST EN 13501–2, oziroma v skladu s smernico SZPV 408.</t>
  </si>
  <si>
    <t>Izvajalec mora predložiti dokazilo o usposabljanju s strani proizvajalca požarnega sistema in licenco FKC izdano s strani SZPV.</t>
  </si>
  <si>
    <t>Izvajalec mora izdelati poročilo o izvedbi požarnega tesnjenja prebojev elektro in strojnih napeljav, v skladu s prilogo 1 smernice SZPV 408.</t>
  </si>
  <si>
    <t>Detajl izvedbe tesnjenja pred izvedbo izvajalec uskladi s projektantom požarne varnosti! Izvajalec pred pregledom pooblaščenega preglednika vse prehode tudi označi skladno s NPV.</t>
  </si>
  <si>
    <t>Pri izvedbi upoštevati navodila proizvajalca izbranega, primernega, sistema požarnega  tesnenja.</t>
  </si>
  <si>
    <t xml:space="preserve">Tesnenje požarnih prebojev:
</t>
  </si>
  <si>
    <t>Izvedba požarnega tesnenja skladno s požarno študijo ter pregled vseh stenskih, talnih ter stropnih prebojev - Dobava in montaža požarnega premaza in kamene volne kot zapore prehoda kablov in drugih inštalacij skozi požarne sektorje, ki so lahko masivni zidovi, kakor tudi lahke predelne stene, minimalne debeline 10 cm. Če je ta debelina manjša je potrebno izdelati okvir iz  plošč , širine najmanj 10 cm.</t>
  </si>
  <si>
    <t>Kable in kabelske police je potrebno premazati 10 cm pred in 10 cm po preboju v debelini najmanj 1 mm. Prav tako je potrebno premazati kameno volno in zid v debelini najmanj 1 mm suhega sloja najmanj 10 cm več kot je velikost odprtine. Za prehode negorljivih cevi izolacija iz kamene volne debeline 40 mm. Za celotno konstrukcijo je potrebno predložiti ustrezna dokazila o požarnih odpornostih vključno s potrebno protipožarno maso. Upoštevati prehode različnih presekov:</t>
  </si>
  <si>
    <t>Izvedba pregleda požarnih prehodov s strani pobolaščenega preglednika, ki o pregledu poda pisno izjavo potrdilo o ustrezni izvedbi požarnih prehodov</t>
  </si>
  <si>
    <t>1.4.</t>
  </si>
  <si>
    <t>SPLOŠNO</t>
  </si>
  <si>
    <t>Sprotno čiščenje objekta - odpraviti vso umazanijo z objekta in popraviti vse morebitne poškodbe,  ki so posledica izvajanja del na električnih inštalacijah.</t>
  </si>
  <si>
    <t>Izvedba meritev ozemljitev kovinskih mas ter  zunanje in notranje zaščite pred udarom strele - kontrola med izvedbo ter po izvedbi</t>
  </si>
  <si>
    <t>Izvedba meritve splošnih električnih inštalacij</t>
  </si>
  <si>
    <t>Obračun po kpl.</t>
  </si>
  <si>
    <t xml:space="preserve">Izvedba meritev inštalacije univerzalnega ožičenja.
</t>
  </si>
  <si>
    <t>Svetlobnotehnične meritve prostorov za potrebe ustreznosti notranjega delovnega okolja, kpl z elaboratom o meritvah ter svetlobnotehnično simulacijo z upoštevanjem dejansko izvedenega stanja</t>
  </si>
  <si>
    <t>Obračun po kom</t>
  </si>
  <si>
    <t>Svetlobnotehnične meritve zunanjega delovnega okolja ter infrastrukture javne razsvetljave obravnavanega območja, kpl z elaboratom o meritvah ter svetlobnotehnično simulacijo z upoštevanjem dejansko izvedenega stanja</t>
  </si>
  <si>
    <t>Snemanje koordinat točk (predmetnih stojišč infrastrukture javne razsvetljave), kablovodov, prebojev... ter uvoz v skupni kataster infrastrukture javne razsvetljave v Občini Medvode</t>
  </si>
  <si>
    <t>Obračun po kom (nove lokacije svetilk)</t>
  </si>
  <si>
    <t>Obračun po kom (stare lokacije svetilk)</t>
  </si>
  <si>
    <t>Obračun po m (Trasa kabla)</t>
  </si>
  <si>
    <t>Izdelava in predaja projektantu - celotnih tlorisov, situacije in shem z vrisanimi in opisanimi spremembami med DGD in PZI ter dejanskim stanjem.</t>
  </si>
  <si>
    <t>2.1.</t>
  </si>
  <si>
    <t>Zakoličba trase projektirane kanalizacije z višinsko navezavo in zavarovanjem zakoličbe</t>
  </si>
  <si>
    <t>Obračun po m.</t>
  </si>
  <si>
    <t>Trasna in višinska obeležba obstoječih komunalnih in drugih vodov s strani upravljalcev vodov ter izvedba samih križanj z  zaščito vodov skladno s soglasji in pod nadzorom upravljavca vodov vključno z obnovo opozorilnih trakov. Katastrski posnetek v skladu z zbirnim katastrom podzemnih komun. vodov in vnos v GIS upravljavca KA.</t>
  </si>
  <si>
    <t>Uskladitev in koodinacija z lokalnim upravljalvcem komunikacijskega omrežja Telekom Slovenije d.d.</t>
  </si>
  <si>
    <t>Začasne prevezave in zaščite obstoječih vodov GJI</t>
  </si>
  <si>
    <t>2.2.</t>
  </si>
  <si>
    <t>Odriv humusa v debelini 20 cm na gradbiščno deponijo za kasnejšo uporabo</t>
  </si>
  <si>
    <t>Obračun po m3.</t>
  </si>
  <si>
    <t xml:space="preserve">Kombinirani (strojno - ročni) izkop mat. III. in IV. ktg                (GNG norme) z odmetom na rob gr. jame, vključno z črpanjem vode iz gradbene jame </t>
  </si>
  <si>
    <t xml:space="preserve">Strojni ozki izkop mat. V ktg (GNG norme) z odmetom na rob gr. jame, vključno z črpanjem vode iz gradbene jame.  </t>
  </si>
  <si>
    <t>Ročno planiranje dna gradbene jame</t>
  </si>
  <si>
    <t>Obračun po m2.</t>
  </si>
  <si>
    <t xml:space="preserve">Izdelava peščene posteljice za cev. Deb. posteljice je 10 cm, vključno z dobavo materiala granulacije 4-16 mm </t>
  </si>
  <si>
    <t>Dobava peska in zasip PVC cevi, s pripeljanim peskom zrnavosti 4-16 mm v sloju 10 cm nad temenom cevi ter komprimacija z lahkimi komprimacijskimi sredstvi.</t>
  </si>
  <si>
    <t>Zasip PVC cevi, izven cone kabelske kanalizacije z izkopanim materialom v slojih deb. 0,20 m ter komprimacija z lahkimi komprimacijskimi sredstvi do naravne zbitosti tal.</t>
  </si>
  <si>
    <t>Strojno nakladanje in odvoz odvečnega materiala na deponijo k registriranemu zbiralcu tovrstnih odpadkov vključno s plačilom vseh potrebnih okoljskih dajatev</t>
  </si>
  <si>
    <t xml:space="preserve">Humusiranje po končanih delih s predhodno odstranjenim humusom v deb. 20cm in zatravitev humusiranih površin s travnim semenom ob dodajanju umetnega gnojila. </t>
  </si>
  <si>
    <t>Dobava in montaža - PEHD cev 2xfi 50 mm, položena na peščeno podlago</t>
  </si>
  <si>
    <t>Dobava in polaganje opozorilnega traku_x000D_
(z napisom "Pozor, energetski kabel!") _x000D_
v kabelski jarek nad kabli</t>
  </si>
  <si>
    <t xml:space="preserve">Strojni izkop mat. na lokaciji priklopov odvodnih kablov obstoječga TKO, V ktg (GNG norme) z odmetom na rob gr. jame, vključno z črpanjem vode iz gradbene jame.  </t>
  </si>
  <si>
    <t xml:space="preserve">Strojni izkop mat. na lokaciji novih jaškov, V ktg (GNG norme) z odmetom na rob gr. jame, vključno z črpanjem vode iz gradbene jame.  </t>
  </si>
  <si>
    <t>Izdelava tipskega AB kabelskega jaška - dimenzij  fi0,8m x 1,0m, kompletno z litoželeznim povoznim pokrovom - upoštevati vse potrebno za izdelavo jaška, vkljupčno z vsemi zatesnitvami uvodnih cevi</t>
  </si>
  <si>
    <t>OPOMBA:
Jašek se izdal skladno s tipizacijo Telekom Slovenije d.d.</t>
  </si>
  <si>
    <t>ELEKTROMONTAŽNA DELA</t>
  </si>
  <si>
    <t>Odklop in zaščita obstoječega TKO ter priprava varnega delovnega okolja</t>
  </si>
  <si>
    <t>Priprava za spajanje TK kablov na nov obvod - upoštevati vse potrebno za predpripravo spajanja optične povezave</t>
  </si>
  <si>
    <t>Spajanje obstoječih optičnih TKO kablov z novimi obvodnimi optičnimi kabli TKO - upoštevanje vse potrebno za spajanje optičnih kablov - spojka, spojniki, zaščitni in izolacijski material …</t>
  </si>
  <si>
    <t>Dobava in polaganje - Optičnega kabla SM 24x08 UNI Eca</t>
  </si>
  <si>
    <t>OPOMBA:
Polaganje novega voda TKO skladno z zahtevami Telekom Slovenije d.d.</t>
  </si>
  <si>
    <t>Dobava in montaža tablice 
za označevanje kablovoda</t>
  </si>
  <si>
    <t>Obračun po kos.</t>
  </si>
  <si>
    <t>Snemanje trase kablovoda in 
izdelava geodetskega načrta
- uradno snemanje trase</t>
  </si>
  <si>
    <t>Meritve optične povezave
z izdelavo merilnega protokola</t>
  </si>
  <si>
    <t>3.1.</t>
  </si>
  <si>
    <t>Uskladitev in koodinacija z lokalnimi upravljalvci GJI ter uporabnikom ZD Medvode</t>
  </si>
  <si>
    <t>Obstoječa infrastruktura javne razsvetljava (IJR) na območju gradnje - odklop in vse potrebne prevezave infrastrukture javne razsvetljave, vključno z izdelavo kabelskih spojk, kot tudi odstranitev temeljev ter obstoječih drogov in svetilk infrastrukture javne razsvetljave na vseh lokacijah v območju gradnje ter lokacijah, ki se odstranjujejo - upoptevati vse potrebno za odklop, podrtje drogov s pripadajočimi temelji in prevezave kablov na obstoječih vejah IJR</t>
  </si>
  <si>
    <t>3.2.</t>
  </si>
  <si>
    <t>Rezanje asfalta - dvojno rezanje v širini predvidenega izkopa</t>
  </si>
  <si>
    <t>Rušenje in odstranitev asfaltne plasti, ne glede na sestavo, debeline do 10 cm, nakladanje na kamion ter odvoz na  deponijo k registriranemu zbiralcu tovrstnih odpadkov vključno s plačilom vseh potrebnih okoljskih dajatev.</t>
  </si>
  <si>
    <t>Dobava in montaža - PEHD cev fi160 mm, položena na peščeno podlago</t>
  </si>
  <si>
    <t>Dobava in montaža - PEHD cev fi75 mm, položena na peščeno podlago</t>
  </si>
  <si>
    <t>OPOMBA:
Jašek se izdal skladno s tipizacijo GIZ.</t>
  </si>
  <si>
    <t xml:space="preserve">Strojni izkop mat. na lokaciji novih drogov javne razsvetljave, V ktg (GNG norme) z odmetom na rob gr. jame, vključno z črpanjem vode iz gradbene jame.  </t>
  </si>
  <si>
    <t>Izdelava betonskega temelja/jaška za usadno montažo droga 5,0m nad temeljem (drog z upoštevanjem vsadnega dela 5,5-6,2m) - v pred pripravljen izkop dimenzij 0,8mx0,8m globine 1,0m se najprej utrdi dno izkopa ter pripravi betonska podlaga (0,1m) v katero se postavi betonska cev premera 0,4m dolžine 1,0m - v cev se uvleče PVC cev (Ø110mm); betonska cev se nato obsuje z zemljo - zemlja se utrjuje v plasteh po 0,2m; ko je drog vsajen se le tega najprej do višine 0,6m obsuje z šoto nato pa obbetonira čep 0,2m do vrha betonske cevi; po niveliranju in utrditvi droga v betonske cevi se temelj zatesni z dokončnim obbetoniranjem (betonska glava) in zalikanjem glave temelja z cementno malto ali zaščitnim premazom proti vdoru vode v temelj.</t>
  </si>
  <si>
    <t>OPOMBA: Beton mora biti potrjen z ustreznimi atesti, da zagotavlja ustrezen nivo kvalitete. Temelj je potrebno izdelati po tehničnih smernicah proizvajalca oz. dobavitelja droga - detajli v tehničnem poročilu je podan glede na predlagan tip droga v projektni dokumentaciji!</t>
  </si>
  <si>
    <t xml:space="preserve">Strojni izkop mat. na lokaciji novih dekorativnih drogov zunanje razsvetljave, V ktg (GNG norme) z odmetom na rob gr. jame, vključno z črpanjem vode iz gradbene jame.  </t>
  </si>
  <si>
    <t>Izdelava betonskega temelja/jaška za sidrno montažo droga 0,95m nad temeljem - na pred pripravljen izkop dimenzij 0,6mx0,6m globine 0,6m se najprej utrdi dno izkopa ter pripravi betonska podlaga (0,1m) v katero se postavi betonska cev premera 0,4m dolžine 0,5m - v cev se uvleče PVC cev (Ø75mm); betonska cev se nato obsuje z zemljo - zemlja se utrjuje v plasteh po 0,2m; ko je drog vsajen se le tega najprej do višine 0,4m obsuje z šoto nato pa obbetonira čep 0,2m v katerega se umesti sidro za pritrditev kandelabra do vrha betonske cevi (upoptevati navodila proizvajalca); glava temelja se zatesni z cementno malto ali zaščitnim premazom proti vdoru vode v temelj.</t>
  </si>
  <si>
    <t>Dobava in polaganje ozemljitve z valjancem Rf 30x3,5 mm (komplet s priklopi na kandelaber in obst. Ozemljitev)</t>
  </si>
  <si>
    <t>Dobava in montaža križne spojke za spajanje valjanca ozemljitve Rf 60x60</t>
  </si>
  <si>
    <t>Obračun po kom.</t>
  </si>
  <si>
    <t>3.3.</t>
  </si>
  <si>
    <t>3.3.1.</t>
  </si>
  <si>
    <t>Infrastruktura javne razsvetljave</t>
  </si>
  <si>
    <t xml:space="preserve">Izdelavo spoja na obstoječi kabel infrastrukture javne razsvetljave - izdelava spojke kablov preseka 10-16mm2 - upoštevati vse potrebno za izdelavo spojke </t>
  </si>
  <si>
    <t>Dobava in polaganje/uvlečenje kabla v kabelsko kanalizacijo - kabel NAYY 4x16+2,5mm2</t>
  </si>
  <si>
    <t>Dobava in postavitev - Nov drog višine 5m nad temeljem (armiran poliesrski drog - konusni za usadno montažo - UPOŠTEVATI NAVODILA PROIZVAJALCA O DOLŽINI VSADKA DROGA) -  dimenzioniran na minimalne odpornosti na tlak vetra 600 N/m2 (za višino drogov pod 40m) in hitrost vetra 20 m/s (za vetrno Cono 1) - upoštevati vse potrebno za postavitev droga</t>
  </si>
  <si>
    <t>Dobava in montaža kabla od priključne odprtine kandelabra do svetilke - tipa NYM-J 3x1,5mm2, z vsem potrebnim montažnim materialom</t>
  </si>
  <si>
    <t>Dobava in montaža priključno varovalnega elementa - priključnega seta za kandelaber MVL435/1 ali enakovredno z 6A varovalko</t>
  </si>
  <si>
    <t>Dobava in montaža - Svetilka infrastrukture javne razsvetljave - na lokaciji se postavi nov drog iz armiranega poliestra, črne barve, višine 5m, na drog pa montira LED svetilka s simetrično optiko, za osvetlitev peš poti z barv. temp. največ 3000°K. Opomba: Ob lokaciji svetilke so podana navodila potrebnih ukrepov. Svetilka kot npr. Plain I (S), optika prilagojene za pešpoti/parkirišča, 18W, vsaj 2200lm, vsaj IP65, 3000Stop.K - upoptevati vse potrebno za montažo in priklop, vključno z uporabo avtodvigala z košaro, za potrebe dela na višini</t>
  </si>
  <si>
    <t>3.3.2.</t>
  </si>
  <si>
    <t>Zunanje električne inštalacije ter razsvetljava površin ZD Medvode</t>
  </si>
  <si>
    <t>Dobava in montaža - Svetilka S15.1 - nadgradna LED svetilka, 230V, 50Hz, največ 10W, največ 3000K, vsaj 1.100lm, vsaj IP54, vsaj ZR II, vsaj IK07, z vsem potrebnim montažni, pritrdilnim in spojnim materialom ter po potrebi okvirjem za montažo, kot npr. HB 710, proizvajalca RZB.</t>
  </si>
  <si>
    <t>OPOMBA: Svetilka vgrajena na konstrukcijo nadstreška koles.</t>
  </si>
  <si>
    <t>Dobava in montaža - Dekorativna svetilka z drogom, višine 0,95m, prašno barvan antracit (RAL 7016) - Svetilka z drogom z oznako ZS1 - Zunanja svetilka, 220-240 V, 50 Hz, 6W, vsaj 450lm), največ 3000K, ZR II. Svetilka kot npr. Atriva KSM-4N PRAVOKOTNA L NIZKA, proizvajalca Atriva, d.o.o.</t>
  </si>
  <si>
    <t>OPOMBA: Vklop/izklop preko astro ure v R-PA1</t>
  </si>
  <si>
    <t>Dobava in montaža - Nadgradni senzor gibanja in prisotnosti vsaj IP54 - vklop razsvetljave - 360Stop., upoštevati vse potrtebno za nadometno montažo</t>
  </si>
  <si>
    <t>Dobava in polaganje - Kabel N2XH-J 5x2,5mm2, položen v kabelski kanal ali instalacijsko cev</t>
  </si>
  <si>
    <t>Dobava in polaganje - Kabel N2XH-J 3x2,5mm2, položen v kabelski kanal ali instalacijsko cev</t>
  </si>
  <si>
    <t>Dobava in vgradnja - n.o. doza PVC 100x100mm za spoje kablov med svetilkami - kpl z vsem pritrdilnim in spojnim materialom (vijaki, vezne sponke, uvodnice …)</t>
  </si>
  <si>
    <t>3.3.3.</t>
  </si>
  <si>
    <t>Zunanje električne inštalacije polnilnice električnih vozil</t>
  </si>
  <si>
    <t>Dobava in polaganje - Kabel N2XH-J 4x35mm2, položen v kabelski kanal ali instalacijsko cev</t>
  </si>
  <si>
    <t>OPOMBA: Dovodni kabel se povleče v glavni razdelilnik mreže R-GM1.</t>
  </si>
  <si>
    <t>Dobava in polaganje - Kabel N2XH-J 5x6mm2, položen v kabelski kanal ali instalacijsko cev</t>
  </si>
  <si>
    <t>Dobava in montaža - Optični univerzalni kabel A/I‑DQ(ZN)BH 2x9/125µm OS2
Klasifikacija: B2ca, s1a,d1,a1, LSZH, ne kovinska zaščita pred glodalci, črn, 9mm, 1500N - upoštevati vse potrebno za polaganje po komunikacijskih trasah, v zaščitno samougasno cev brez halogenov</t>
  </si>
  <si>
    <t>Zaključevanje optičnih kablov 2x9/125 - na optičnih razdelilnikih - upoštevati vse potrebno za zaključevanje optičnih kablov - vkljućno z vsem spojnim in zaščitnim materialom</t>
  </si>
  <si>
    <t>Dobava in polaganje - Kabel U/UTP Cat.6 - 4x2xAWG24, položen v kabelski kanal ali instalacijsko cev</t>
  </si>
  <si>
    <t>Zaključevanje in priklop priključkov  komunikacijskih kablov - upoštevati vse potrebno za priklop vtičnice</t>
  </si>
  <si>
    <t>Obračunano po kos.</t>
  </si>
  <si>
    <t>3.3.4.</t>
  </si>
  <si>
    <t>Priključna omarica za polnilnice električnih vozil POEV</t>
  </si>
  <si>
    <t>Dobava in montaža - Nova priključna omara za polnilnico električnih vozil - prostostoječa omara s streho - dimenzij - (vxšxg) 785 x 1115,0 x 320,0 mm (kot npr. AF-K5 1080-320, Mosdorfer ali enakovredno), z podstavkom dimenzij (vxšxg) 1200,0 x 1115,0 x 320 mm (kot npr. S5 950-320, Mosdorfer ali enakovredno), postavljena v zemljo na lokaciji označeni na situaciji - upoštevati ves potreben, montažni, spojni in priključni material</t>
  </si>
  <si>
    <t>z vgrajeno naslednjo opremo:</t>
  </si>
  <si>
    <t>Dobava in montaža - Odklopnik MC1 63A,A, 3p s stik.zmog.,25kA, 0,8-1In in 8-14Ik - upoštevati ves potreben, montažni, spojni in priključni material</t>
  </si>
  <si>
    <t>Varovalčni ločilnik - D02 varovalčni ločilnik, 63A, 3-polni z vgrajenimi tokovnimi omejevalci-vložki 63A, varovalčni ločilnik proizvajalca, kot npr. Schrack ali enakovredno - upoštevati ves potreben, montažni, spojni in priključni material</t>
  </si>
  <si>
    <t>Varovalčni ločilnik - D02 varovalčni ločilnik, 63A, 3-polni z vgrajenimi tokovnimi omejevalci-vložki 32A, varovalčni ločilnik proizvajalca, kot npr. Schrack ali enakovredno - upoštevati ves potreben, montažni, spojni in priključni material</t>
  </si>
  <si>
    <t>Odvodnik prenapetosti - odvodnik prenapetosti/toka strele 4+0 TNS I+II, 12,5 kA, 300VAC, odvodnik prenapetosti proizvajalca, kot npr. Schrack ali enakovredno - upoštevati ves potreben, montažni, spojni in priključni material</t>
  </si>
  <si>
    <t>Inštalacijski odklopnik, karak. B, 16A, 1-polni, 10kA, inštalacijski odklopnik proizvajalca, kot npr. Schrack ali enakovredno - upoštevati ves potreben, montažni, spojni in priključni material</t>
  </si>
  <si>
    <t>Inštalacijski odklopnik, karak. B, 6A, 1-polni, 10kA, inštalacijski odklopnik proizvajalca, kot npr. Schrack ali enakovredno - upoštevati ves potreben, montažni, spojni in priključni material</t>
  </si>
  <si>
    <t>Dobava in montaža - Industrijski napajalnik, 24VDC, 75W, za na letev - upoštevati ves potreben, montažni, spojni in priključni material</t>
  </si>
  <si>
    <t>Dobava in montaža - Mrežno stikalo za na letev 4xRJ45 + 1xRJ45 brez napajalnika, switch 4 x 10/100Mbps, 1 x 100Mbps, 1 x priključna sponka, napajalna napetost 12VDC-48VDC - upoštevati ves potreben, montažni, spojni in priključni material</t>
  </si>
  <si>
    <t>Dobava in montaža - Medijski pretvornik 1xRJ45 10/100 - 1x optični SC 100 Singlemode 20km - upoštevati ves potreben, montažni, spojni in priključni material zer zaključevanje optične povezave</t>
  </si>
  <si>
    <t>Drobni pritrdilni, spojni in vezni material (vse potrebno za izdelavo potrebnih predelav)</t>
  </si>
  <si>
    <t>Polnilnica za električna vozila PEV</t>
  </si>
  <si>
    <t>Dobava in montaža - 2x22kW - AC polnenje; 3x32A na polnilno mesto - z naslednjo opremo in funkcionalnostmi:</t>
  </si>
  <si>
    <t>Največja moč: 2 x 22 kW; 3 x 32 A na vsako vtičnico
Priključki: 2x vtičnica tip T2
Komunikacijska povezava: Ethernet, LTE
Pritrditev: samostoječa
Stopnja zaščite: IP54, IK10
Delavno temperaturno območje: -20°C do +65°C
Električna zaščita: Prenapetostna zaščita, pretokovna zaščita, zaznavanje napake toka DC (RCD-A zaščita mora biti del električne inštalacije).
Uporabniški vmesnik: Barvni LCD zaslon (občutljiv na dotik)</t>
  </si>
  <si>
    <t>Možnost zaklepa polnilnega kabla: DA (samodejni odklep ob izpadu napajanja)
Daljinsko odklepanje polnilnega kabla: DA
Sistem učenja vzorcev polnjenja (umetna inteligenca): DA (podatki se hranijo v polnilnici in pošiljajo v sistem)</t>
  </si>
  <si>
    <t>Napredni spletni vmesnik: DA
Avtorizacijske metode (z možnostjo izklopa): PIN koda, prijava z RFID kartico (frekvenca 13,56 MHz), daljinska avtorizacija preko uporabniške aplikacije (zalednega sistema)
Števec: MID certificiran števec
Možnost integracije v pametni dom (Modbus protokol): DA
Dinamično uravnavanje moči na daljavo: DA (celotno polnilnico je možno omejiti v razponu od 3,7 do 22 kW preko zalednega sistema)</t>
  </si>
  <si>
    <t>Možnost uravnavanja moči polnjenja glede na odjem ostalih porabnikov na odjemnem mestu za eno polnilnico in ostale porabnike: DA
Barva: Antracit siva</t>
  </si>
  <si>
    <t>kot npr. ali enakovredno Polnilnica za e-vozila Etrel INCH duo 22kW,RFID, MID, 2xType 2 ,RCD-A, Ethernet + LTE Stoječa 3F 2x22kW T2 vtičnica 2x jeklo Polikarbonat IP54 [G-DC3ZFBY40]</t>
  </si>
  <si>
    <t>Priklop, zagon in parametriranje PEV</t>
  </si>
  <si>
    <t>4.1.</t>
  </si>
  <si>
    <t>REKONSTRUKCIJA PRIKLJUČNO MERILNEGA MESTA</t>
  </si>
  <si>
    <t>4.1.1.</t>
  </si>
  <si>
    <t>Pripravljalna dela</t>
  </si>
  <si>
    <t>Odklop napajanja obstoječega priključno merilnega mesta ter demontaža obstoječe prikljupno merilne omare, vključno s ponovnim priklopom obstoječega kabla v novo omaro - upoštevati vse potrebno za odklop, prestavilo in ponovni priklop v novi omari</t>
  </si>
  <si>
    <t>Uskladitev in koodinacija z lokalnim SODO pogodbenim izvajalcem - Elektro Gorenjska d.d. - nadzorništvo Medvode, vključno z vsem potrebnim usklajevanjem in potrebnimi dokumneti in obveščanjem uporabnikov oz. oastalim  usklajevanjem del na priključno merilnem mestu.</t>
  </si>
  <si>
    <t>Demontaža obstoječega merilnika in merilne garniture ter predpriprava in ponovna montaža v novo omaro PMO</t>
  </si>
  <si>
    <t>4.1.2.</t>
  </si>
  <si>
    <t>Kabli do razdelilnikov napajalnega sistema mreža in agregat</t>
  </si>
  <si>
    <t>OPOMBA: Električni kabli morajo ustrezati razredu odziva na ogenj (CPR): B2ca-s1, d2, a1
Pri polaganju kablov p.o. ter pri prebojih, je potrebno upoštevati vsa potrebna zidarska dela, za obdelavo utorov, in odprtin, vključno z kitanjem ter predpripravo do opleska.</t>
  </si>
  <si>
    <t>Dobava in montaža - nova kabelska povezava od PMO do nove komandne omare KMO -  FG16OR16 4x1x185mm2, kabelska povezava med omarama po podstavku - upoštevati vse potrebno za dobavo, polaganje in priklop</t>
  </si>
  <si>
    <t>Dobava in montaža - nova kabelska povezava od KMO do nove omare RGM1 -  FG16OR16 4x1x150mm2, kabelska povezava med omarama po podstavku - upoštevati vse potrebno za dobavo, polaganje in priklop</t>
  </si>
  <si>
    <t>Dobava in montaža - nova kabelska povezava od KMO do nove komandne omare RGA1, N2XH-J 4x70mm2, kabelska povezava med omarama po podstavku - upoštevati vse potrebno za dobavo, polaganje in priklop</t>
  </si>
  <si>
    <t>4.1.3.</t>
  </si>
  <si>
    <t>Priključno merilno mesto PMO</t>
  </si>
  <si>
    <t>Dobava in montaža - Omara, prostostoječa, 2-krilna, IP55 V=2000 Š=1000 G=400mm, jeklena pločevina, RAL7035, z montažno ploščo, 4-točkovno zapiranje z vrtljivim ročajem, kpl s podstavkom 100mm, uvodi kablov ter uvodnicami, kompletno z vsem potrebnim montažnim, spojnim in pritrdilnim materialom</t>
  </si>
  <si>
    <t>z naslednjo vgrajeno opremo:</t>
  </si>
  <si>
    <t>Dobava in montaža - glavno ločilno stikalo - ločilno stikalo, 3-polno, 3x400A, z vratno sklopko ter ročko na vratih, kompletno z vsem potrebnim montažnim, pritrdilnim in spojnim materialom, kot npr. ML130020, Schrack ali enakovredno</t>
  </si>
  <si>
    <t>Dobava in montaža - zbiralnični sistem 185mm - komplet - Cu zbiralkami 30x10mm, nosilci 3-pol. za 185mm zbiral. sestav 30-120x10mm, kompletno z vsem potrebnim montažnim, pritrdilnim in spojnim materialom, kot npr. Schrack ali enakovredno</t>
  </si>
  <si>
    <t>Dobava in montaža - NV-varovalčna letev - vel.2, 400A, 3-pol., M12 za 185mm zbiralčni sistem, kompletno z vsem potrebnim montažnim, pritrdilnim in spojnim materialom, kot npr. ARROW LINE, Schrack ali enakovredno</t>
  </si>
  <si>
    <t>Dobava in montaža - NV-varovalčna letev - vel.1, 250A, 3-pol., M10 za 185mm zbiralčni sistem, kompletno z vsem potrebnim montažnim, pritrdilnim in spojnim materialom, kot npr. ARROW LINE, Schrack ali enakovredno</t>
  </si>
  <si>
    <t>Dobava in montaža - NV-varovalčna letev - vel.00, 160A, 3-pol., M8 za 185mm zbiralčni sistem, kompletno z vsem potrebnim montažnim, pritrdilnim in spojnim materialom, kot npr. ARROW LINE, Schrack ali enakovredno</t>
  </si>
  <si>
    <t>Dobava in montaža - Odvodnik prenapetosti/toka strele 4+0 TNS r.I+II 300V 12,5kA, kompletno z vsem potrebnim montažnim, pritrdilnim in spojnim materialom, kot npr. IS211244-A, Schrack ali enakovredno</t>
  </si>
  <si>
    <t>Drobni material (vijaki, izolacijski material, nosilci, zbiralka PEN, votlice, kabeslki čevlji, spojniki, iozolacijski pokrovi izpostavljenih delov pod napetostjo, ranžirni kanali, steklo za merilnik ...)</t>
  </si>
  <si>
    <t>Načrti, oznake, preizkus in skaldnost stikalnega bloka</t>
  </si>
  <si>
    <t>4.2.</t>
  </si>
  <si>
    <t>REZERVNO NAPAJANJE</t>
  </si>
  <si>
    <t>Dobava in montaža - Dizel električni agregat (v nadaljevanju "DEA"), zvočno izolirano ohišje za postavitev zunaj, avtomatsko obratovanje s preklopnim poljem, trajne moči 100kVA (80kW)</t>
  </si>
  <si>
    <t>DEA kot npr. MATISA TIP FM3-100AD ali enakovredno - z naslednjimi karakteristikami:</t>
  </si>
  <si>
    <t>Agregat zagotavlja trajno in nadomestno napajanje porabnikov z avtomatskim zagonom pri izpadu kvalitetnega mrežnega napajanja, ter avtomatsko zaustavitvijo pri
povratku mrežnega napajanja. Agregat ima omogočen daljinski nadzor in kontrolo. Izvedba agregata je stabilna, zaprta - motor generatorska skupina je postavljena na
jekleno podnožje in vgrajena v vodotesno ohišje. Nivo hrupa agregata na prostem znaša 68 dB(A)/7m ±3dB(A).
Agregat je proizveden v skladu z sledečimi normami in direktivami:
EEC 89/392, EEC 91/368, EEC 93/44, EEC 98/37, 2004/108/EC, 2000/14/EC, EEC 93/68, EEC 93/97, 2006/95/EC,
EN 292, EN 294, ISO 8528, ISO 3046, EN 60204-1, EN 60439-1, EN 61000-6-3, EN 61000-6-4, EN 12601, EN 2006-42
Trajna moč agregata po ISO 8528-1 (PRP - PRIME POWER): 100kVA (80kW)
Trenutna moč agregata po ISO 8528-1 (LTP STANDBY POWER): 110kVA (88kW)
Nazivne karakteristike: 3x400/230V, 50Hz, 1500 o/min, cos Fi = 0,8
Do 40°C, 80% relativna vlažnost,1000m asl
Delovna temperatura: od -10°C do +45°C
Klasifikacija po SIO 8528-1: G3
Agregat ne povzroča radijskih motenj (EMC a-test)
Dovoljena preobremenitev (brez poškodbe agregata) znaša 10% za max. 1 uro v 12 urni periodi</t>
  </si>
  <si>
    <t>Motor IVECO, Italija
- Model NEF/N45TM2A,
- 4 cilindrični-4-takten,
- Premer x hod (104x132mm),
- Gorivo Diesel,
- Turbinski z hladilnikom nameščenim na podstavku agregata, hlajenje z ventilatorjem gnanim preko jermenice, z hladilnikom polnilnega zraka
(Intercooler),
- Vodno hlajen, temperatura hladilne tekočine do -35°C,
- Nazivni obrati: 1500 o/min,
- Mehanska regulacija vrtljajev motorja po ISO 8528-5: CLASS G2 (Dodatna cena za elektronsko regulacijo),
- Zagonska baterija/akumulator 12V,
- Zagon in delovanje v temperaturnem območju od -25°C do 50°C,
- Max. moč: 98kWm,
- Prostornina/izpodriv: 4500 cm3,
- Poraba goriva:
22 l/h pri 100 % bremenu,
16,2 l/h pri 80 % bremenu,
11,0 l/h pri 50 % bremenu.
- Emisije izpušnih plinov motorja v skladu z EU Stage II,
- SAE3 11,5",
- Predvidena življenska doba motorja je min. 25 let v STANDBY režimu,
- Motor prenese 20% več obratov od nazivne hitrosti brez poškodb,
- Evropsko poreklo.</t>
  </si>
  <si>
    <t>Generator znamke: MECC ALTE
- tip ECP 34-2S/4C,
- nazivna moč 100kVA,
- maksimalna moč 110kVA,
- napetost 3x400/231V,
- frekvenca 50Hz,
- štiripolni,
- sinhroni,
- avtomatska elektronska regulacija napetosti s ±1% toleranco pri polni obremenitvi pri PF od 0,8 do 1,
- cos j 0,8 pri konstantnih obratih,
- zaščita IP-23,
- klasa izolacije navitja statorja H,
- prirastek temperature ob trajni nazivni obremenitvi kot za razred izolacije: F,
- stopnje radijske interference v skladu z EN61000-6,
- skladno s IEC 60034-1 temperatura stroja, pri temperaturi okolice 40°C, ob trajni nazivni obremenjenosti 125°C ali class H,
- AVR.</t>
  </si>
  <si>
    <r>
      <rPr>
        <u/>
        <sz val="11"/>
        <rFont val="Arial"/>
        <family val="2"/>
        <charset val="238"/>
      </rPr>
      <t>Oprema Agregata:</t>
    </r>
    <r>
      <rPr>
        <sz val="11"/>
        <rFont val="Arial"/>
        <family val="2"/>
        <charset val="238"/>
      </rPr>
      <t xml:space="preserve">
- dnevni rezervoar za gorivo s kapaciteto 180 litrov v podstavku agregata (8 urna avtonomija pri 100% bremena),
- vizualni in analogni kazalec nivoja goriva,
- lovilec tekočin motorja v podstavku,
- gumi nosilci med motor-generatorsko skupino in podstavkom agregata,
- zagonska baterija, 100Ah,
- dušilni lonec izpušnih plinov z fleksibilno cevjo, na ohišju agregata,
- ročna črpalka za izpust motornega olja, vgrajena na podstavku agregata,
- grelec ,
- odklopnik termo-magnetni montiran v ohišju agregata, za nazivni tok 150A, 25Ka.</t>
    </r>
  </si>
  <si>
    <r>
      <rPr>
        <u/>
        <sz val="11"/>
        <rFont val="Arial"/>
        <family val="2"/>
        <charset val="238"/>
      </rPr>
      <t>Ohišje agregata:</t>
    </r>
    <r>
      <rPr>
        <sz val="11"/>
        <rFont val="Arial"/>
        <family val="2"/>
        <charset val="238"/>
      </rPr>
      <t xml:space="preserve">
- ohišje zvočno izolirano, nivo hrupa 68dB(A)/7m ±3dB(A)/7m, ,
- vodotesno,
- narejeno iz jeklenega materiala,
- prašno barvano (elektrostatično),
- ohišje je kompaktne izvedbe in je prirejeno za dostop osebam za vzdrževanje agregata. Jeklena vrata se zaklepajo s ključem z obeh strani. Izpušni
sistem je pokrit s pokrovčkom, zaščita od vremenskih neugodnosti, dušilec zvoka je od dotika z roko zaščiten z mrežo.</t>
    </r>
  </si>
  <si>
    <t>Opomba: Podatki o DEA in komandni omarici so podani v projektni dokumentaciji - ponudnik poda lastno alternativo, ki mora ustrezati podanim parametrom podanega primera. V vrednosti "Dobave in montaže" mora izvajalec upoštevati vse potrebno za postavitev DEA na predpripravljen temelj, priklop ter priklop DEA in komandne omare (na predvideni lokaciji), vključno z vsemi potrebnimi testiranji, meritvami ter vso zagonsko, uporabniško dokumentacijo, kot tudi izobraževanje uporabnika za rokovanje z DEA in komandno omaro.</t>
  </si>
  <si>
    <t xml:space="preserve">Dobava in montaža - komandna omara za avtomatskim preklopnim poljem (mreža/DEA) - </t>
  </si>
  <si>
    <t>Komandna omarica kot npr. GC315+160 s preklopnim poljem ali enakovredno - z naslednjimi karakteristikami:</t>
  </si>
  <si>
    <t>Avtomatska komandna omara, nazivnih karakteristik 400/231V, 3P, 50Hz, IP55, moči 110 kVA 160A, ki omogoča avtomatsko
obratovanje agregata, preizkus agregata pod bremenom ter daljinski nadzor in kontrolo delovanja agregata.
Osnovni krmilnik mikroprocesorske izvedbe z sposobnostjo komunikacije ima možnost beleženja kronologije izrednih dogodkov, pošiljanje sporočil in
alarmov preko RS485 povezave, RS232 povezave in USB povezave ter modbus.</t>
  </si>
  <si>
    <t>Z vgrajeno naseldnjo opremo: 
- 1 kos omara iz pločevine z nosilno ploščo,
- 1 kos primarni krmilnik SICES GC315+,
- 1 kpl pomožne zaščitne varovalke,
- 1 kos tipka za izklop v sili,
- 1 kos avtomatski polnilec baterij 12V 2A,
- 3 kos tokovni merilni transformatorji 160/5A,
- 2 kos kontaktor 3P 160A generator preklopno polje mreža/agregat,
- 1 kpl priključne sponke 4P za porabnike, mrežo in generator,
- 1 kpl sponke, kontaktorji, releji in ostali pomožni materiali,
- 1 kpl drobni material.</t>
  </si>
  <si>
    <t>4.2.1.</t>
  </si>
  <si>
    <t>Pripravljana dela</t>
  </si>
  <si>
    <t>Zakoličba trase projektirane kanalizacije z višinsko navezavo in zavarovanjem zakoličbe. Zajeto v splošnih določilih  in se v tej postavki ne obračuna!</t>
  </si>
  <si>
    <t>Obračunano po m.</t>
  </si>
  <si>
    <t>Trasna in višinska obeležba obstoječih komunalnih in drugih vodov s strani upravljalcev vodov ter izvedba samih križanj z  zaščito vodov skladno s soglasji in pod nadzorom upravljavca vodov vključno z obnovo opozorilnih trakov. Katastrski posnetek v skladu z zbirnim katastrom podzemnih komun. vodov in vnos v GIS upravljavca KA. Zajeto v splošnih določilih  in se v tej postavki ne obračuna!</t>
  </si>
  <si>
    <t>4.2.2.</t>
  </si>
  <si>
    <t>Gradbena dela</t>
  </si>
  <si>
    <t>Dobava in montaža - PVC cev fi 160 mm, STIGMAFLEX ali MAPITEL, položena na peščeno podlago</t>
  </si>
  <si>
    <t>Izdelava tipskega AB kabelskega jaška - AB cev fi 0,8 x 1,0m, kompletno z litoželeznim povoznim pokrovom - upoštevati vse potrebno za izdelavo jaška, vkljupčno z vsemi zatesnitvami uvodnih cevi</t>
  </si>
  <si>
    <t>Preboj v objekt nad točko vkopanega dela stavbe - izdelava uvoda in zatesnitev po uvodu kabla - upoptevati vsa potrebna rušitvena dela za izdelavo preboja ter vsa prirpadajoča zidarska dela za ureditev v prvotno stanje, vkljupno z zatesnitvijo ter potrebnimi zaključnimi fasaderskimi in pleskarskimi deli</t>
  </si>
  <si>
    <t>4.2.3.</t>
  </si>
  <si>
    <t>Elektromontažna dela</t>
  </si>
  <si>
    <t>Dobava in montaža - nova kabelska povezava od DEA do nove komandne omare KMO, N2XH-J 4x70mm2, kabelska povezava med omarama po podstavku - upoštevati vse potrebno za dobavo, polaganje in priklop</t>
  </si>
  <si>
    <t>Dobava in montaža - Kabelski kanal - kanal perforirani pocinkan s pregrado ter pokrovom - dimenzij 100 x 60 mm, pocinkana pločevina (perforirana) debeline vsaj 1,5 mm - kanal kot npr. VNK 6 10 300 PL, Pekom, upoštevati potreben spojni material ter nosilne elemente za montažo po navodilih v načrtu  - spojnice višine 60 mm (2x na spoj) - spojnice kot npr. S PNK 60 PL,  Pekom ali enakovredno ter vijaki z matico ter podložko nazobčano na strani materiala ter vzmetno podložko proti odvijanju - velikost M6 - upoštevati 4 spojna mesta na spojnico ter 8 spojnih mest na spojno mesto kanala (vzmetno podložko se lahko zamenja z matico s prirobnico proti odvijanju);</t>
  </si>
  <si>
    <t>kanal se deloma montira na prilagojene konzole za montažo NA STENSKE KONZOLE ALI STROPNE KONSTRUKCIJE - medsebojna razdalja med nosilci največ 1,0 m - na prehodih iz glavne linije kabelskega kanala do naprav ter zavoju kanala se po potrebi montirajo prehodni elementi: - T-prehodni elementi, L-prehodni elementi (90Stop.) ter križni prehodni eleneti primernih dimnezij (prehodni elementi se na linijo kanala povežejo s spojnicami  - spojnice višine 60 mm (2x na spoj) - spojnice kot npr. S PNK 60 PL, Pekom ter vijaki z matico ter podložko nazobčano na strani materiala ter vzmetno podložko proti odvijanju - velikost M6 - upoštevati 4 spojna mesta na spojnico ter 8 spojnih mest na spojno mesto kanala (vzmetno podložko se lahko zamenja z matico s prirobnico proti odvijanju).</t>
  </si>
  <si>
    <t>Dobava in polaganje - kabel JE-H(St)H FE180 E60 2x2x0,8 mm2, za ožičenje elementov požarne zaščite.</t>
  </si>
  <si>
    <t>OPOMBA: Povezava do DEA za potrebe izklopa v primeru požara.</t>
  </si>
  <si>
    <t>4.3.</t>
  </si>
  <si>
    <t>BREZPREKINITVENO NAPAJANJE</t>
  </si>
  <si>
    <t>4.3.1.</t>
  </si>
  <si>
    <t>Brezprekinitveno napajanje komunikacijska oprema</t>
  </si>
  <si>
    <t>OPOMBA: Naprave UPS so vgrajene v komunikacijske omare TK/N, TK/P1, TK/N1.</t>
  </si>
  <si>
    <t>Dobava in montaža - Za potrebe skupnih sistemov tehničnega varovanja - lokalna UPS naprava moči 2kVA/2kW, avtonomija vsaj 10min, pri obremenitvi 1500W – naprava kot npr. UPS SOCOMEC ITyS 2000VA, 2000W, USB, LCD ali enakovredno.</t>
  </si>
  <si>
    <t>4.3.2.</t>
  </si>
  <si>
    <t>OPOMBA: Naprave UPS so vgrajene v komunikacijske omare TK/P/KP, TK/P1/KP, TK/N1/KP.</t>
  </si>
  <si>
    <t>Dobava in montaža - Za potrebe skupnih sistemov tehničnega varovanja - lokalna UPS naprava moči 3kVA/3kW, avtonomija vsaj 10min, pri nazivni obremenitvi - naprava kot npr. Socomec ITyS brezprekinitveno napajanje, 3000 VA / 3000 W, On-line (ITY3-TW030B) ali enakovredno.</t>
  </si>
  <si>
    <t>4.3.3.</t>
  </si>
  <si>
    <t>Brezprekinitveno napajanje komunikacijska oprema sistema CNS</t>
  </si>
  <si>
    <t>OPOMBA: Naprava UPS je vgrajena v omaro R-EKO CNS.</t>
  </si>
  <si>
    <t>Dobava in montaža - lokalna UPS naprava moči 1kVA/0,6kW, avtonomija vsaj 10min, pri obremenitvi 600W – naprava kot npr. UPS Socomec Netys PE 1000VA/600W LCD ali enakovredno.</t>
  </si>
  <si>
    <t>4.3.4.</t>
  </si>
  <si>
    <t>Brezprekinitveno napajanje porabniki moči - mreža rezervnega napajanja</t>
  </si>
  <si>
    <t>OPOMBA: Naprave (UPS) za brezprekinitveno napajanje se postavijo v bližino razdelilnikov, ki jih napajajo. Pri napravah za brezprekinitveno napajanje ki so predvidene za napajanje razdelilnikov mreže rezervnega napajanja se prigradijo v dodatna n.o. ohišja nad oz. v bližini razdelilnikov.</t>
  </si>
  <si>
    <t>Dobava in montaža - lokalna UPS naprava moči 3kVA/3kW, avtonomija vsaj 10min, pri nazivni obremenitvi - naprava kot npr. Socomec ITyS brezprekinitveno napajanje, 3000 VA / 3000 W, On-line (ITY3-TW030B) ali enakovredno.</t>
  </si>
  <si>
    <t>Ohišje za napravo UPS - zidna omara dimenzij vsaj V450xŠ350xG400mm - kot npr. Omara, omrežna, zidna,razstavlj., 9HE, V463xŠ550xG400, vsaj IP30, DW09095540, Schrack ali enakovredno - upoštevati vse potrebno za dobavo, montažo</t>
  </si>
  <si>
    <t>Dobava in montaža - doza za stalni priklop naprave UPS, kompletno s stalnim priklopom - diza dimenzij vsaj 100x100x50mm vgrajena v ohišju - upoštevati vse potrebno za dobavo, montažo</t>
  </si>
  <si>
    <t>4.3.5.</t>
  </si>
  <si>
    <t>Premontaža obstoječih naprav za brezprekinitveno napajanje</t>
  </si>
  <si>
    <t>OPOMBA: Premontaža obstoječe naprave za brezprekinitveno napajanje na lokaciji glavne komunikacijske naprave.</t>
  </si>
  <si>
    <t>Odklop, prestavilo in ponovni priklop naprave uza brezprekinitveno napajanje - upošptevati vse potrebno za odklop, prestavilo in ponovni priklop</t>
  </si>
  <si>
    <t>Opis del [1] [3]</t>
  </si>
  <si>
    <t>5.1.</t>
  </si>
  <si>
    <t>CEVI, KANALI, DOZE</t>
  </si>
  <si>
    <t>OPOMBA: Pri polaganju cevi ter pri vgradni doz, je potrebno upoštevati vsa potrebna zidarska dela, za obdelavo utorov, in odprtin, vključno z kitanjem ter predpripravo do opleska.</t>
  </si>
  <si>
    <t>Dobava in montaža - Kabelski kanal - kanal perforirani pocinkan s pregrado ter pokrovom - dimenzij 400 x 60 mm, pocinkana pločevina (perforirana) debeline vsaj 1,5 mm - kanal kot npr. VNK 6 40 300 PL, Pekom, upoštevati potreben spojni material ter nosilne elemente za montažo po navodilih v načrtu - spojnice višine 60 mm (2x na spoj) - spojnice kot npr. S PNK 60 PL,  Pekom ali enakovredno ter vijaki z matico ter podložko nazobčano na strani materiala ter vzmetno podložko proti odvijanju - velikost M6 - upoštevati 4 spojna mesta na spojnico ter 8 spojnih mest na spojno mesto kanala (vzmetno podložko se lahko zamenja z matico s prirobnico proti odvijanju);</t>
  </si>
  <si>
    <t>kanal se deloma montira na prilagojene konzole za montažo NA STENSKE KONZOLE ALI STROPNE KONSTRUKCIJE - medsebojna razdalja med nosilci največ 1,0 m - na prehodih iz glavne linije kabelskega kanala do naprav ter zavoju kanala se po potrebi montirajo prehodni elementi: - T-prehodni elementi, L-prehodni elementi (90Stop.) ter križni prehodni elementi primernih dimnezij (prehodni elementi se na linijo kanala povežejo s spojnicami  - spojnice višine 60 mm (2x na spoj) - spojnice kot npr. S PNK 60 PL, Pekom ter vijaki z matico ter podložko nazobčano na strani materiala ter vzmetno podložko proti odvijanju - velikost M6 - upoštevati 4 spojna mesta na spojnico ter 8 spojnih mest na spojno mesto kanala (vzmetno podložko se lahko zamenja z matico s prirobnico proti odvijanju).</t>
  </si>
  <si>
    <t>Dobava in montaža - Kabelski kanal - kanal perforirani pocinkan s pregrado ter pokrovom - dimenzij 200 x 60 mm, pocinkana pločevina (perforirana) debeline vsaj 1,5 mm - kanal kot npr. VNK 6 20 300 PL, Pekom, upoštevati potreben spojni material ter nosilne elemente za montažo po navodilih v načrtu  - spojnice višine 60 mm (2x na spoj) - spojnice kot npr. S PNK 60 PL,  Pekom ali enakovredno ter vijaki z matico ter podložko nazobčano na strani materiala ter vzmetno podložko proti odvijanju - velikost M6 - upoštevati 4 spojna mesta na spojnico ter 8 spojnih mest na spojno mesto kanala (vzmetno podložko se lahko zamenja z matico s prirobnico proti odvijanju);</t>
  </si>
  <si>
    <r>
      <t xml:space="preserve">Dobava in montaža - </t>
    </r>
    <r>
      <rPr>
        <b/>
        <sz val="11"/>
        <rFont val="Arial"/>
        <family val="2"/>
        <charset val="238"/>
      </rPr>
      <t>POŽARNO ODPORNI KABELSKI KANAL Z ODPORNOSTJO VSAJ EI60</t>
    </r>
    <r>
      <rPr>
        <sz val="11"/>
        <rFont val="Arial"/>
        <family val="2"/>
        <charset val="238"/>
      </rPr>
      <t xml:space="preserve"> - Kabelski kanal - kanal perforirani pocinkan s pregrado ter pokrovom - dimenzij 100 x 50 mm, pocinkana pločevina (perforirana) debeline vsaj 1,5 mm - kanal kot npr. PNK 5 10 200 E90, Pekom, upoštevati potreben spojni material ter nosilne elemente za montažo po navodilih v načrtu  - spojnice višine 50 mm (2x na spoj) - spojnice kot npr. S LNK 50 E90,  Pekom ali enakovredno ter vijaki z matico ter podložko nazobčano na strani materiala ter vzmetno podložko proti odvijanju - velikost M6 - upoštevati 4 spojna mesta na spojnico ter 8 spojnih mest na spojno mesto kanala (vzmetno podložko se lahko zamenja z matico s prirobnico proti odvijanju);</t>
    </r>
  </si>
  <si>
    <r>
      <t xml:space="preserve">kanal se deloma montira na prilagojene konzole za montažo </t>
    </r>
    <r>
      <rPr>
        <b/>
        <sz val="11"/>
        <rFont val="Arial"/>
        <family val="2"/>
        <charset val="238"/>
      </rPr>
      <t>NA STENSKE KONZOLE ALI STROPNE KONSTRUKCIJE ZA MONTAŽO POŽARNIH OBLOG</t>
    </r>
    <r>
      <rPr>
        <sz val="11"/>
        <rFont val="Arial"/>
        <family val="2"/>
        <charset val="238"/>
      </rPr>
      <t xml:space="preserve"> - medsebojna razdalja med nosilci </t>
    </r>
    <r>
      <rPr>
        <sz val="11"/>
        <rFont val="Aptos Narrow"/>
        <family val="2"/>
      </rPr>
      <t>≤</t>
    </r>
    <r>
      <rPr>
        <sz val="11"/>
        <rFont val="Arial"/>
        <family val="2"/>
        <charset val="238"/>
      </rPr>
      <t>1,0 m - na prehodih iz glavne linije kabelskega kanala do naprav ter zavoju kanala se po potrebi montirajo prehodni elementi: - T-prehodni elementi, L-prehodni elementi (90Stop.) ter križni prehodni eleneti primernih dimnezij (prehodni elementi se na linijo kanala povežejo s spojnicami  - spojnice višine 60 mm (2x na spoj) - spojnice kot npr. S LNK 50 E90, Pekom ter vijaki z matico ter podložko nazobčano na strani materiala ter vzmetno podložko proti odvijanju - velikost M6 - upoštevati 4 spojna mesta na spojnico ter 8 spojnih mest na spojno mesto kanala (vzmetno podložko se lahko zamenja z matico s prirobnico proti odvijanju).</t>
    </r>
  </si>
  <si>
    <t>Požarna ločitev kabelskih kanalov, ki potekajo do porabnikov, kjer se zahteva požarno ločitev se izvede s požarnimi ploščami debeline 40mm (EI60) oz. oblogo, ki bo zagotovila požarna odpornost EI60 kot npr. sistem PROMAT, PROMADUCT ali sistem KNAUF FIREBOARD - upoštevati ves potreben spojni, pritrdilni,  tesnilni material ter nosilno konstrukcijo za izdelavo požarne ločitve električnih vodov od ostalih vodov</t>
  </si>
  <si>
    <t>Dobava in montaža - Kabelski kanal - kanal perforirani pocinkan s pregrado ter pokrovom - dimenzij 50 x 50 mm, pocinkana pločevina (perforirana) debeline vsaj 1,5 mm - kanal kot npr. VNK 6 10 300 PL, Pekom, upoštevati potreben spojni material ter nosilne elemente za montažo po navodilih v načrtu  - spojnice višine 60 mm (2x na spoj) - spojnice kot npr. S PNK 60 PL,  Pekom ali enakovredno ter vijaki z matico ter podložko nazobčano na strani materiala ter vzmetno podložko proti odvijanju - velikost M6 - upoštevati 4 spojna mesta na spojnico ter 8 spojnih mest na spojno mesto kanala (vzmetno podložko se lahko zamenja z matico s prirobnico proti odvijanju);</t>
  </si>
  <si>
    <t>Požarna obloga kabelskih kanalov na območjih kjer potekajo kabli z ohranitvijo funkcije za potrebe napajanja ODT in varnostne razsvetljave (dovodni kabli do etažnih omar) - E60 - požarna obloga z ploščami promat ali požarno odpornimi suhomontažnimi ploščami - upoštevati vse potrebno za montažo oblog ter vsa potrebna tesnenja na prehodih</t>
  </si>
  <si>
    <t>Dobava in montaža - Parapetni kanal - dimenzij v=161mm, g=90mm, kpl s pokrovom, pregradama ter spojnicami - upoštevati ves potreben spojni, montažni in pritrdilni materijal, pregrado, kotne L-elemente 90Stop., odcepne elemente ter pripadajoča dela - parapetni kanal kot npr. AT 161/90, ELBA ali enakovredno</t>
  </si>
  <si>
    <t>Dobava in vgradnja - n.o. doza PVC 120x230mm za spoje kablov med svetilkami - kpl z vsem pritrdilnim in spojnim materialom (vijaki, vezne sponke, uvodnice …)</t>
  </si>
  <si>
    <t>Dobava in vgradnja - p.o. doza fi60x60mm - kpl z vsem pritrdilnim materialom - upoštevati vse potrebno za vgradnjo doze (dolblenje, mavčenje, zaključna zidarska dela …)</t>
  </si>
  <si>
    <t>Dobava in vgradnja - p.o. doza velikosti 3M - kpl z vsem pritrdilnim materialom - upoštevati vse potrebno za vgradnjo doze (dolblenje, mavčenje, zaključna zidarska dela …), doza kot npr. VM3 proizvajalca TEM Čatež ali enakovredno.</t>
  </si>
  <si>
    <t>Dobava in vgradnja - p.o. doza velikosti 4M - kpl z vsem pritrdilnim materialom - upoštevati vse potrebno za vgradnjo doze (dolblenje, mavčenje, zaključna zidarska dela …), doza kot npr. VM3 proizvajalca TEM Čatež ali enakovredno.</t>
  </si>
  <si>
    <t>Dobava in montaža - talna doze  - talna doza s pokrovom, 230V/16A, 4M, s 3 vgrajenimi vtičnicami 230V16A,  ter 2x RJ45 (UTP Cat.6) - upoštevati vse potrebno za montažo, z vsem navedenim materialom</t>
  </si>
  <si>
    <t>Dobava in polaganje - Inštalacijska cev za polaganje v beton - PVC fi100mm - polaganje podometno - kpl z vsem potrebnim pritrdilnim in spojnim materialom</t>
  </si>
  <si>
    <t>Dobava in polaganje - Inštalacijska cev za polaganje v beton - PVC fi75mm - polaganje podometno - kpl z vsem potrebnim pritrdilnim in spojnim materialom</t>
  </si>
  <si>
    <t>Dobava in polaganje - Inštalacijska cev za polaganje v beton - RBT 50mm - polaganje podometno - kpl z vsem potrebnim pritrdilnim in spojnim materialom</t>
  </si>
  <si>
    <t>Dobava in polaganje - Inštalacijska cev za polaganje v beton - RBT 23mm - polaganje podometno - kpl z vsem potrebnim pritrdilnim in spojnim materialom</t>
  </si>
  <si>
    <t>Dobava in polaganje - Inštalacijska cev za polaganje v beton - RBT 16mm - polaganje podometno - kpl z vsem potrebnim pritrdilnim in spojnim materialom</t>
  </si>
  <si>
    <t>Dobava in polaganje - Inštalacijska cev za polaganje v beton - RBT 13,5mm - polaganje podometno - kpl z vsem potrebnim pritrdilnim in spojnim materialom</t>
  </si>
  <si>
    <t>Dobava in polaganje - Inštalacijska samougasna cev - TXS 16mm - polaganje podometno - kpl z vsem potrebnim pritrdilnim in spojnim materialom</t>
  </si>
  <si>
    <t>Dobava in polaganje - Inštalacijska samougasna cev - TXS 13,5mm - polaganje podometno - kpl z vsem potrebnim pritrdilnim in spojnim materialom</t>
  </si>
  <si>
    <t>Dobava in polaganje - zaščitna UV odporna cev - kot npr. CEV ZAŠČITNA UV HAL. FREE FI 20 mm PRIZMA ČRNA - kpl z vsem potrebnim pritrdilnim in spojnim materialom</t>
  </si>
  <si>
    <t>Dobava in polaganje - zaščitna UV odporna cev - kot npr. CEV ZAŠČITNA UV HAL. FREE FI 14 mm PRIZMA ČRNA - kpl z vsem potrebnim pritrdilnim in spojnim materialom</t>
  </si>
  <si>
    <t>5.2.</t>
  </si>
  <si>
    <t>KABLI</t>
  </si>
  <si>
    <t>Dobava in montaža - nova kabelska povezava od KMO do nove komandne omare RGA1, N2XH-J 4x120mm2, kabelska povezava med omarama po podstavku - upoštevati vse potrebno za dobavo, polaganje in priklop</t>
  </si>
  <si>
    <t>Dobava in montaža - nova kabelska povezava od KMO do nove komandne omare RGA1, N2XH-J 4x25mm2, kabelska povezava med omarama po podstavku - upoštevati vse potrebno za dobavo, polaganje in priklop</t>
  </si>
  <si>
    <t>Dobava in montaža - nova kabelska povezava od KMO do nove komandne omare RGA1, N2XH-J 5x16mm2, kabelska povezava med omarama po podstavku - upoštevati vse potrebno za dobavo, polaganje in priklop</t>
  </si>
  <si>
    <t>Dobava in montaža - nova kabelska povezava od KMO do nove komandne omare RGA1, N2XH-J 5x10mm2, kabelska povezava med omarama po podstavku - upoštevati vse potrebno za dobavo, polaganje in priklop</t>
  </si>
  <si>
    <t>Dobava in montaža - nova kabelska povezava od KMO do nove komandne omare RGA1, N2XH-J 5x6mm2, kabelska povezava med omarama po podstavku - upoštevati vse potrebno za dobavo, polaganje in priklop</t>
  </si>
  <si>
    <t>Dobava in polaganje - Kabel NHXMH-J 5x2,5mm2, položen v kabelski kanal ali instalacijsko cev</t>
  </si>
  <si>
    <t>Dobava in polaganje - Kabel NHXMH-J 4x2,5mm2, položen v kabelski kanal ali instalacijsko cev</t>
  </si>
  <si>
    <t>Dobava in polaganje - Kabel NHXMH-J 3x2,5mm2, položen v kabelski kanal ali instalacijsko cev</t>
  </si>
  <si>
    <t>Dobava in polaganje - Kabel NHXMH-J 5x1,5mm2, položen v kabelski kanal ali instalacijsko cev</t>
  </si>
  <si>
    <t>Dobava in polaganje - Kabel NHXMH-J 4x1,5mm2, položen v kabelski kanal ali instalacijsko cev</t>
  </si>
  <si>
    <t>Dobava in polaganje - Kabel NHXMH-J 3x1,5mm2, položen v kabelski kanal ali instalacijsko cev</t>
  </si>
  <si>
    <t xml:space="preserve">Dobava in polaganje - Požarno odporen kabel NHXCH FE180/E90 3x1,5mm2, položen v kabelski kanal ali inštalacijsko cev </t>
  </si>
  <si>
    <t>OPOMBA: Kabli s požarno odpornostjo EI60, so položeni v požarno odporne kabelske trase - ki so izvedene s požarno odpornimi kanali ali požarno odpornimi oblobami kot npr. sistem Promat ali Knauf.</t>
  </si>
  <si>
    <t xml:space="preserve">Dobava in polaganje - Požarno odporen kabel JE-H(St)H FE180 E60 1x2x0,8mm2, položen v kabelski kanal ali inštalacijsko cev </t>
  </si>
  <si>
    <t>Dobava in polaganje - kabel H07Z1-F 5G2,5mm2, položen v kabelski kanal ali cev</t>
  </si>
  <si>
    <t>Dobava in polaganje - kabel H07Z1-F 3G2,5mm2, položen v kabelski kanal ali cev</t>
  </si>
  <si>
    <t>Dobava in polaganje - kabel H07Z1-F 5G1,5mm2, položen v kabelski kanal ali cev</t>
  </si>
  <si>
    <t>Dobava in polaganje - kabel H07Z1-F 4G1,5mm2, položen v kabelski kanal ali cev</t>
  </si>
  <si>
    <t>Dobava in polaganje - kabel H07Z1-F 3G1,5mm2, položen v kabelski kanal ali cev</t>
  </si>
  <si>
    <t>Dobava in polaganje - kabel 
J-H(ST)H 2x2x0,8mm2, položen v kabelski kanal ali cev</t>
  </si>
  <si>
    <t>Dobava in polaganje - kabel 
J-H(ST)H 1x2x0,8mm2, položen v kabelski kanal ali cev</t>
  </si>
  <si>
    <t>5.3.</t>
  </si>
  <si>
    <t>STIKALA, VTIČNICE, SENZORJI</t>
  </si>
  <si>
    <t>OPOMBA: Skladno s Tehnično smernico za graditev za zdravstvene ustanove TSG-12640-002:2021 - vsa stikala in vtičnice - v prostorih predmetnega objekta naj se vgrajujejo stikala in vtičnice, ki so izdelani z uporabo antibakterijskih premazov, kot npr. TEM antibakterijski program ali enakovredno!</t>
  </si>
  <si>
    <t>Dobava in montaža - tipka p.o. 10A, kpl z nosilnim in okrasnim okvirjem za montažo v dozo fi60mm, kot npr. TEM - kpl z vsem potrebnim pritrdilnim in spojnim materialom - upoštevati vse potrebno za montažo</t>
  </si>
  <si>
    <t>Dobava in montaža - stikalo enopolno p.o. 10A, kpl z nosilnim in okrasnim okvirjem za montažo v dozo ustrezne velikosti, kot npr. TEM - kpl z vsem potrebnim pritrdilnim in spojnim materialom - upoštevati vse potrebno za montažo - lokacije razvidne v načrtih</t>
  </si>
  <si>
    <t>Dobava in montaža - stikalo menjalno p.o. 10A, kpl z nosilnim in okrasnim okvirjem za montažo v dozo ustrezne velikosti, kot npr. TEM - kpl z vsem potrebnim pritrdilnim in spojnim materialom - upoštevati vse potrebno za montažo - lokacije razvidne v načrtih</t>
  </si>
  <si>
    <t>Dobava in montaža - DALI kontrolnik -  kontolnik za komunikacijo in nadzor DALI modulov (tipke, senzorji, svetilke) - kot npr. OSRAM ali enakovredno - upoštevati vse potrebno za montažo, priklop in nastavitve opreme</t>
  </si>
  <si>
    <t>Dobava in montaža - DALI vmesnik za kontrolo in krmiljenje tipk (4-tipke) - modul vgrajen v doze pri tipkalih - kot npr. DALI vmestnik tipk, OSRAM ali enakovredno - upoštevati vse potrebno za montažo in priklop</t>
  </si>
  <si>
    <t>Dobava in montaža - žaluzijska tipka p.o. 10A, kpl z nosilnim in okrasnim okvirjem za montažo v dozo fi60mm, kot npr. TEM - kpl z vsem potrebnim pritrdilnim in spojnim materialom - upoštevati vse potrebno za montažo</t>
  </si>
  <si>
    <t>Dobava in montaža - sobni termostat - temperaturno stikalo, nadometno, 16A - upoštevati vse potrebno za montažo in priklop.</t>
  </si>
  <si>
    <t>Dobava in montaža - vgradni senzor gibanja prisotnosti za vklop razsvetljave (DALI sistem), 360 stopinj - upoštevati vse potrebno za montažo</t>
  </si>
  <si>
    <t>Dobava in montaža - vgradni senzor gibanja prisotnosti za vklop razsvetljave, 360 stopinj - upoštevati vse potrebno za montažo</t>
  </si>
  <si>
    <t>Dobava in montaža - nadgradni senzor gibanja prisotnosti za vklop razsvetljave, 360 stopinj - upoštevati vse potrebno za montažo</t>
  </si>
  <si>
    <t>Dobava in montaža -stalni priklop 3-polni 230V, z vsem potrebnim pritrdilnim in spojnim materialom - upoštevati vse potrebno za montažo</t>
  </si>
  <si>
    <t>Dobava in montaža -stalni priklop 4-polni 230V, z vsem potrebnim pritrdilnim in spojnim materialom - upoštevati vse potrebno za montažo</t>
  </si>
  <si>
    <t>Dobava in montaža -stalni priklop 5-polni 230V, z vsem potrebnim pritrdilnim in spojnim materialom - upoštevati vse potrebno za montažo</t>
  </si>
  <si>
    <t>Dobava in montaža -stalni priklop 230V za napajanje motoriziran screen rolo z vsem potrebnim pritrdilnim in spojnim materialom - upoštevati vse potrebno za montažo</t>
  </si>
  <si>
    <t>Dobava in montaža -stalni priklop 230V za napajanje konvektorjev z vsem potrebnim pritrdilnim in spojnim materialom - upoštevati vse potrebno za montažo</t>
  </si>
  <si>
    <t>Dobava in montaža - vtičnica 230V/16A - vgradna v dozo fi60mm - kpl z nosilnim in okrasnim okvirjem z vsem potrebnim montažnim in priključnim materialom</t>
  </si>
  <si>
    <t>Dobava in montaža - vtičnica trojna 230V/16A - vgradna v dozo fi60mm - kpl z nosilnim in okrasnim okvirjem z vsem potrebnim montažnim in priključnim materialom</t>
  </si>
  <si>
    <t>Dobava in montaža - vtičnica montirana v razdelilnik talnega ogrevanja 230V/16A - kpl z nosilnim in okrasnim okvirjem z vsem potrebnim montažnim in priključnim materialom.</t>
  </si>
  <si>
    <t xml:space="preserve">Dobava in montaža - trojne vtičnice 3x230V/16A - montirana v parapetni kanal, kpl z nosilno dozo ter nosilnim in  okrasnim okvirjem. Kpl z vsem potrebnim montažnim in priključnim materialom. Kot npr. ELBA ali enakovredno (vtičnice in ostalo potrebno opremo za vgradnjo prilagoditi dobavljenemu kanalu) </t>
  </si>
  <si>
    <t>Dobava in montaža - dvojne vtičnice UPS 2x230V/16A - montirana v parapetni kanal, kpl z nosilno dozo ter nosilnim in  okrasnim okvirjem. Kpl z vsem potrebnim montažnim in priključnim materialom. Kot npr. ELBA ali enakovredno (vtičnice in ostalo potrebno opremo za vgradnjo prilagoditi dobavljenemu kanalu)</t>
  </si>
  <si>
    <t>5.4.</t>
  </si>
  <si>
    <t>RAZDELILNIKI</t>
  </si>
  <si>
    <t>OPOMBE: V vseh postavkah točke RAZDELILNIKI v nadaljevanju se upoštevajo vsi stroški dobave opreme, sestava in vezava razdelilnika, montaža in priklop ter ves pripadajoči montažni in spojni material, če le ta ni podan v ločeni postavki!</t>
  </si>
  <si>
    <t>5.4.1.</t>
  </si>
  <si>
    <t>RAZDELILNIK RGM1</t>
  </si>
  <si>
    <t>Prostostoječa omara - 1-krilna omara, IP55, dimenzij: 2000x600x400mm, zaščitni razred I, z vsem potrebnim pritrdilnim spojnim in montažnim materialom. prostostoječa omara proizvajalca, kot npr. Schrack ali enakovredno.</t>
  </si>
  <si>
    <t>Odvodnik prenapetosti - odvodnik prenapetosti/toka strele 4+0 TNS I+II, 12,5 kA, 300VAC, odvodnik prenapetosti proizvajalca, kot npr. Schrack ali enakovredno.</t>
  </si>
  <si>
    <t>Varovalčni ločilnik - D02 varovalčni ločilnik, 63A, 3-polni z vgrajenimi tokovnimi omejevalci-vložki 63A, varovalčni ločilnik proizvajalca, kot npr. Schrack ali enakovredno</t>
  </si>
  <si>
    <t>Inštalacijski odklopnik, karak. B, 16A, 3-polni, 10kA, inštalacijski odklopnik proizvajalca, kot npr. Schrack ali enakovredno</t>
  </si>
  <si>
    <t>Inštalacijski odklopnik, karak. B, 16A, 2-polni, 10kA, inštalacijski odklopnik proizvajalca, kot npr. Schrack ali enakovredno</t>
  </si>
  <si>
    <t>Inštalacijski odklopnik, karak. B, 16A, 1-polni, 10kA, inštalacijski odklopnik proizvajalca, kot npr. Schrack ali enakovredno</t>
  </si>
  <si>
    <t>Inštalacijski odklopnik, karak. B, 10A, 1-polni, 10kA, inštalacijski odklopnik proizvajalca, kot npr. Schrack ali enakovredno</t>
  </si>
  <si>
    <t>Merilni sistem:</t>
  </si>
  <si>
    <t>OPOMBA: Merilni sistme je vgrajen v razdelilnik ter povezan na skupni sistem CNS, kot del nadzora na kvaliteto in porabo električne energije.</t>
  </si>
  <si>
    <t>Dobava in montaža - merilnik multimeter (modbus com.) univerzalni merilnik (I, U, P, cos fi …) za polindirektne meritve - upoštevati vse potrebno za montažo in priklop</t>
  </si>
  <si>
    <t>Dobava in montaža - tokovniki 250/5 - žigosani za interne meritve - upoštevati vse potrebno za montažo in priklop</t>
  </si>
  <si>
    <t>Priklop, nastavitev ter parametrirtanje komunikacija s sitemom CNS</t>
  </si>
  <si>
    <t>5.4.2.</t>
  </si>
  <si>
    <t>RAZDELILNIK RGM2</t>
  </si>
  <si>
    <t>Podometni razdelilnik- CM 4x24TE + vrata, podometni razdelilnik dimenzij 588x770x136mm (ŠxVxG), IP30, IK08, z vsem potrebnim pritrdilnim spojnim in montažnim materialom. Razdelilnik proizvajalca, kot npr. Schrack ali enakovredno.</t>
  </si>
  <si>
    <t>5.4.3.</t>
  </si>
  <si>
    <t>RAZDELILNIK RPM2</t>
  </si>
  <si>
    <t>5.4.4.</t>
  </si>
  <si>
    <t>RAZDELILNIK R1NM2</t>
  </si>
  <si>
    <t>5.4.5.</t>
  </si>
  <si>
    <t>RAZDELILNIK RPR</t>
  </si>
  <si>
    <t>Inštalacijski odklopnik, karak. C, 16A, 3-polni, 10kA, inštalacijski odklopnik proizvajalca, kot npr. Schrack ali enakovredno</t>
  </si>
  <si>
    <t>Inštalacijski odklopnik, karak. C, 10A, 1-polni, 10kA, inštalacijski odklopnik proizvajalca, kot npr. Schrack ali enakovredno</t>
  </si>
  <si>
    <t>Kontaktor 20A/230VAC - inštalacijski za montažo na DIN letev</t>
  </si>
  <si>
    <t>Dobava in montaža - Sikalo izbirno 1-0-2, odmično, 20A, za montažo na vrata omare - upoštevati vse potrebno za montažo in priklop</t>
  </si>
  <si>
    <t>Dobava in montaža - Lučka, signalna, LED, monoblock 230V AC, rdeča - upoštevati vse potrebno za montažo in priklop</t>
  </si>
  <si>
    <t>OPOMBA: Merilni sistem je vgrajen v razdelilnik ter povezan na skupni sistem CNS, kot del nadzora na kvaliteto in porabo električne energije.</t>
  </si>
  <si>
    <t>Dobava in montaža - tokovniki 200/5 - žigosani za interne meritve - upoštevati vse potrebno za montažo in priklop</t>
  </si>
  <si>
    <t>Dobava in montaža - tokovniki 100/5 - žigosani za interne meritve - upoštevati vse potrebno za montažo in priklop</t>
  </si>
  <si>
    <t>5.4.6.</t>
  </si>
  <si>
    <t>RAZDELILNIK RGA1</t>
  </si>
  <si>
    <t>5.4.7.</t>
  </si>
  <si>
    <t>RAZDELILNIK RGA2</t>
  </si>
  <si>
    <t>5.4.8.</t>
  </si>
  <si>
    <t>RAZDELILNIK RPA2</t>
  </si>
  <si>
    <t>Podometni razdelilnik- CM 3x24TE + vrata, podometni razdelilnik dimenzij 588x620x136mm (ŠxVxG), IP30, IK08, z vsem potrebnim pritrdilnim spojnim in montažnim materialom. Razdelilnik proizvajalca, kot npr. Schrack ali enakovredno.</t>
  </si>
  <si>
    <t>5.4.9.</t>
  </si>
  <si>
    <t>RAZDELILNIK R1NA2</t>
  </si>
  <si>
    <t>5.5.</t>
  </si>
  <si>
    <t xml:space="preserve">OGREVANJE TALNIH POŽIRALNIKOV </t>
  </si>
  <si>
    <t>5.5.1.</t>
  </si>
  <si>
    <t>RAZDELILNIK ROG</t>
  </si>
  <si>
    <t>OPOMBA: Krmilno regulacijska oprema za ogrevanje požiralnikov je podana v ločeni postavki OGREVANJE TALNIH POŽIRALNIKOV STREHE ter ogrevanje cevnih povezav v postavki OGREVANJE CEVNIH POVEZAV VODE DO VLAŽILNIKOV NA STREHI.</t>
  </si>
  <si>
    <t>Dobava in montaža - Omara, zidna, kovinska, enokrilna, IP65 V=600 Š=600 G=210mmjeklena pločevina, RAL7035, z montažno ploščo, 2x ključavnica z dvojno brado, 1x prirobnica Š=505 G=119mm - upoštevati vse potrebno za dobavo in montažo</t>
  </si>
  <si>
    <t>Stikalo - glavno Stikalo, glavno, za izklop v sili, 3-polno, 40A, 16kW, vgradnja na letev, z ročico rumeno rdeče barve - upoštevati vse potrebno za dobavo,  montažo in priklop</t>
  </si>
  <si>
    <t>Varovalčni odklopnik - varovalčni odklopnik za D0 taljive vložke do 63A, 3-polni, 50kA, kot npr. TYTAN II, Schrack z vgrajenimi varovalčnimi vložki D0 - 3 x 20A - upoštevati vse potrebno za dobavo,  montažo in priklop</t>
  </si>
  <si>
    <t>Zaščitno stikalo - Zaščitno stikalo na diferenčni tok, RCD 10kA, 25A, 4-polno, 30mA, G, tip A, kot npr. Schrack - upoštevati vse potrebno za dobavo, montažo in priklop</t>
  </si>
  <si>
    <t>Inštalacijski odklopnik, karak. B, 13A, 1-polni, 10kA, inštalacijski odklopnik proizvajalca, kot npr. Schrack ali enakovredno</t>
  </si>
  <si>
    <t>stikalo - odmično za vklop, 20A, za montažo na letev - upoštevati vse potrebno za dobavo, montažo in priklop</t>
  </si>
  <si>
    <t>Drobni in pritrdilni material za montažo opreme (vrstne sponke, N in PE zbiralke, izolacijski/zaščitni pokrovi, vijaki, spojniki, votlice, term.skrčljive bužirke, oznake razdelilnika elementov in kablov ...)</t>
  </si>
  <si>
    <t>5.5.2.</t>
  </si>
  <si>
    <t xml:space="preserve">OPREMA IN EL.INST ZA OGREVANJE TALNIH POŽIRALNIKOV </t>
  </si>
  <si>
    <t>Dobava in montaža ATESTIRANE grelne instalacije v žlebove in odtočne cevi do peskolova s pritrdilno in obesno opremo z grelnimi kabli kot npr. Egro GD, 18W/m - dolžine 2m ali enakovredno</t>
  </si>
  <si>
    <t>Dobava in montaža - priključni vodotesni spoj grelnikov in tipal - kot npr. raychem ali enakovredno</t>
  </si>
  <si>
    <t>Dobava in montaža - temperaturni regulator za ročni vklop in testiranje, Egro ali enakovredno</t>
  </si>
  <si>
    <t>Elektronski sklop kot npr. Eberle EM 52489 samodejni vklop ob prisotnosti snega ali ledu ali enakovredno</t>
  </si>
  <si>
    <t>Dobava in montaža - strešno tipalo vlage kot npr. ESD 524 003 ali enakovredno</t>
  </si>
  <si>
    <t>Dobava in montaža - tipalo temperature TFD 524 004 ali enakovredno</t>
  </si>
  <si>
    <t>Drobni, vezni in pritrdilni material, meritve, atesti, puščanje v pogon, tehnična dokumentacija</t>
  </si>
  <si>
    <t>OPOMBA: Pri spremembi opreme za ogrevanje je potrebno upoštevati vse potrebno, da se zagotovi zahtevana funkcionalnost sistema ogrevanja talnih požiralnikov na strehi.</t>
  </si>
  <si>
    <t>5.6.</t>
  </si>
  <si>
    <t>SISTEM CENTRALNE BATERIJE</t>
  </si>
  <si>
    <t>OPOMBA: Sistem centralne baterija mora zagotavljati vsaj 3 urno avtonomijo delovanja!
Vsa oprema svetilke in centralna baterijska naprava morajo biti uskljene, da bo vzpostavljen sistem za napajanje in krmiljenje ter nadzor delovanja, praznenja in polnjenja sistema varnostne razsvetljave.
V ceni upoštevati dobavo, montažo, priklop, zagon in izobraževanje uporabnikov. Za celotni spodnji popis je predvidena dobava in montaža!</t>
  </si>
  <si>
    <t>Centralni baterijski sistemi baterijski sistem (CPS) za mešano delovanje način vseh preklopnih načinov znotraj enega kroga.  Za vsako svetilko je mogoče določiti lokacijo, ki je jasno prikazana  besedilo v primeru okvare, da se zagotovi jasna lokalizacija povezanih svetilke. Za komunikacijo se uporablja Powerline komunikacija med sistemom in svetilkami.</t>
  </si>
  <si>
    <t>Samodejno ustvarjanje podrobnega dnevnika testiranja sistema. 8 prosto programabilni vhodi in 4 signalni releji za centralno krmiljenje tehnologija (pripravljen, napaka, delovanje na baterije in prosto nastavljiv), 1 bus izhod za zunanje module, 230 VAC vgrajena vtičnica. Kombinacija omarica za elektroniko in baterije. Ohišje iz jeklene pločevine, siva (RAL 7035). Tečaj vrat: desno. Kabelski vhod od zgoraj. 2 baterijska predalnika, vsak (ŠxGxV) 850x550x370 mm. Do 2 vtičnici za poddistributerji. Kot npr. RZB 985688</t>
  </si>
  <si>
    <t>Baterijski komplet sestavljen iz Aku 18 x 12 V. Visokokakovostna dolga življenjska doba 12 let. Svinčeno-kislinska baterija OGIV v preizkušeni AGM (netkani) tehnologiji. Zapečateno
in brez vzdrževanja za stacionarne aplikacije, zlasti na področjih sistemi zasilne razsvetljave in UPS. Vključno s priključki za baterije, oštevilčene nalepke in podatkovni list baterije z varnostnimi informacijami. Dimenzije Dolžina L 229 mm, širina B 138 mm, višina H 213 mm, teža 339 kg
Kot npr. RZB 67000.0.159SET</t>
  </si>
  <si>
    <t>Dodatni polnilec 5 amp
Kot npr.: RZB 985856</t>
  </si>
  <si>
    <t>Senzor za temperaturno krmiljenje polnenja, za RZB LUXIFAIR centralno baterijski sistem. Temperaturni senzor prilagaja polnilno napetost centralnega akumulatorskega sistema na temperaturo okolja, kar zagotavlja optimizirano življenjsko dobo svinčenih akumulatorjev. En senzor je lahko povezan na sistem za merjenje temperature okolja. Senzor tipa Pt100. Dolžina napajalnega kabla: 5 m. Merjenje temperature območje -100 do 200°C. ,kot npr: RZB 985854</t>
  </si>
  <si>
    <t>3-fazni modul za nadzor omrežja s funkcijo testiranja. Primerno za vgradnjo v sisteme v skladu z DIN VDE 0108. Za vgradnjo v podrazdelilniki za odkrivanje prenizke napetosti in izpadov električne energije v enofaznih ali trifaznih napajalnih sistemih. Konstrukcijska širina: 18mm. S funkcijo testiranja in statusno LED za vsako vhodno fazo. Kot npr: 09-6302.0177</t>
  </si>
  <si>
    <t>Sporočilna in stikalna plošča se uporabljajo za ovrednotenje informacij o stanju iz naših sistemov LPS in CPS iz serije RZB LUXIFAIR. plošča oceni in prikaže stanja stikala izoliranih kontaktov.
Prikažejo se lahko naslednja stanja:
- Sistem pripravljen (LED zelena)
- Napajanje baterije (rdeča LED)
- Okvara (utripajoča rdeča LED)
- plus prosto dodeljen zaslon</t>
  </si>
  <si>
    <t>Integrirano brenčalo tudi signalizira okvare in te so lahko potrjen z gumbom. Stikalo na ključ lahko uporabite za sprožitev različne preklopne operacije glede na sistem, npr. nujnost
funkcija onemogočanja osvetlitve ali vklop/izklop DS. Uporabite lahko tipko "LED Test". da preverite, ali zaslon deluje pravilno (LED diode v redu). 
Barva siva
Dimenzije
Dolžina L 131 mm
Širina B 30 mm
Višina H 240 mm
Kot npr. RZB 985402.1</t>
  </si>
  <si>
    <t>Modul za vizualizacijo preko TCP/IP, nameščen v RZB LUXIFAIR centrali baterijski sistem. Z WEB modulom je lahko sistem Luxifair
vizualiziran prek interneta na poljubnem številu osebnih računalnikov z operacijskim sistemom Windows. Vse to potreben je standardni spletni brskalnik. WEB modul ima svojega
operacijski sistem in zaslon. Izberete lahko uporabniški jezik med nemščino in angleščino. S pomočjo trajno dodeljenega IP-ja naslovu, je centralni akumulatorski sistem lahko dostopen in priročno
spremljati iz katerega koli računalnika z operacijskim sistemom Windows.</t>
  </si>
  <si>
    <t>Poleg tega je mogoče imeti posamezna e-poštna sporočila, poslana v primeru napake. Po želji tudi do 32 sisteme je mogoče vizualizirati in spremljati skupaj na enem vmesniku z uporabo izbirne programske opreme PROvisu. Kot npr: RZB 985849</t>
  </si>
  <si>
    <t>Programiranje, krmlijenje in zagon sistema</t>
  </si>
  <si>
    <t>5.6.1.</t>
  </si>
  <si>
    <t>RAZDELILNIK RVR2</t>
  </si>
  <si>
    <r>
      <rPr>
        <b/>
        <sz val="11"/>
        <color indexed="8"/>
        <rFont val="Arial"/>
        <family val="2"/>
        <charset val="238"/>
      </rPr>
      <t>OPOMBA: Upoštevati vso potrebno opremo in pripadajoča dela po priloženem načrtu razdelilnik</t>
    </r>
    <r>
      <rPr>
        <sz val="11"/>
        <color indexed="8"/>
        <rFont val="Arial"/>
        <family val="2"/>
        <charset val="238"/>
      </rPr>
      <t>a.</t>
    </r>
  </si>
  <si>
    <t>Dobava in montaža - Sistemska omara, 1‑krilna, IP55 V=2000 Š=800 G=4000mm jekl. ploč. RAL7035, z montažno ploščo, 4-točkovno zapiranje z vrtljivim ročajem, 1x izrez za prirobnico Š=300 G=115 mm, tip B - 1 kpl z naslednjo vgrajeno opremo:
- Varovalčni ločilnik 2‑pol., 10x38mm, 32A - z vgrjenimi varovalčnimi vložki 2x6A - 5 kpl
- Drobni in spojni material (vrstne sponke, votlice, kabelski čevlji, izolacijski material, uvodnice ...) - 1 kpl</t>
  </si>
  <si>
    <t>5.6.2.</t>
  </si>
  <si>
    <t>RAZDELILNIK RVR1</t>
  </si>
  <si>
    <t>Dobava in montaža - Podometna omara, 1‑krilna, IP30 V=470 Š=588 G=136mm jekl. ploč. RAL9016, z montažno ploščo,1 ključavnica za ključ, z naslednjo vgrajeno opremo:
- Varovalčni ločilnik 2‑pol., 10x38mm, 32A - z vgrjenimi varovalčnimi vložki 2x6A - 4 kpl
- Drobni in spojni material (vrstne sponke, votlice, kabelski čevlji, izolacijski material, uvodnice ...) - 1 kpl</t>
  </si>
  <si>
    <t>5.6.3.</t>
  </si>
  <si>
    <t>5.7.</t>
  </si>
  <si>
    <t>RAZSVETLJAVA</t>
  </si>
  <si>
    <t>Dobava in montaža - Svetilka S1 - nadgradni LED panel, 220-230 V, 50 Hz, max. 32 W, max. 4000K, 5.000 lm (omejitev svetlobnega toka na 3.300 lm ), steklo PMMA mikroprizmatika, DALI napajalnik, vsaj IP20, vsaj ZR I, vsaj IK02, dimenzij: 602x602x75 mm (s pripadajočim okvirjem), kot npr. Kaleea, proizvajalca RZB ali enakovredno</t>
  </si>
  <si>
    <t>Dobava in montaža -Svetilka S1.1 - vgradni LED panel, 220-230 V, 50 Hz, max. 32 W, max. 4000K, 5.000 lm (omejitev svetlobnega toka na 3.300 lm ), steklo PMMA mikroprizmatika, DALI napajalnik, vsaj IP20, vsaj ZR I, vsaj IK02, dimenzij: 595x595x33 mm, kot npr. Kaleea, proizvajalca RZB ali enakovredno.</t>
  </si>
  <si>
    <t>Dobava in montaža -Svetilka S2 - vgradni LED panel, 220-230 V, 50 Hz, max. 32 W, max. 4000K, 5.000 lm (omejitev svetlobnega toka na 4.500 lm ), steklo PMMA mikroprizmatika, DALI napajalnik, vsaj IP20, vsaj ZR I, vsaj IK02, dimenzij: 595x595x33 mm, kot npr. Kaleea, proizvajalca RZB ali enakovredno.</t>
  </si>
  <si>
    <t>Dobava in montaža - Svetilka S3.1 - vgradna LED svetilka, 220-230 V, 50 Hz, max. 9,5 W, max. 4000K, 1.150 lm, vsaj IP40, vsaj ZR II, vsaj IK02, dimenzij: 165x35 mm, kot npr. Toledo flat+ round, proizvajalca RZB ali enakovredno.</t>
  </si>
  <si>
    <t>Dobava in montaža - Svetilka S4 - nadgradna LED svetilka, 220-230 V, 50 Hz, max. 15 W, max. 4000K, 2.100 lm (multilumen - omejitev svetlobnega toka na 2.100 lm ), vsaj IP66, vsaj ZR II, vsaj IK08, dimenzij: 799x62x50 mm, kot npr. Planox ECO, proizvajalca RZB ali enakovredno</t>
  </si>
  <si>
    <t>Dobava in montaža - Svetilka S5 - nadgradna LED svetilka, 220-230 V, 50 Hz, max. 34 W, max. 4000K, 4.950 lm (multilumen - omejitev svetlobnega toka na 4.950 lm ), vsaj IP66, vsaj ZR II, vsaj IK08, dimenzij: 1399x62x50 mm, kot npr. Planox ECO, proizvajalca RZB ali enakovredno</t>
  </si>
  <si>
    <t>Dobava in montaža - Svetilka S5.1 - nadgradna LED svetilka, 220-230 V, 50 Hz, max. 34 W, max. 4000K, 5.000 lm (multilumen - omejitev svetlobnega toka na 5.000 lm ), vsaj IP66, vsaj ZR II, vsaj IK08, dimenzij: 1349x62x50 mm, kot npr. Planox ECO, proizvajalca RZB ali enakovredno
OPOMBA: Svetilka ima baterijski sistem, ki omogoča vsaj 3 urno avtonomijo delovanja</t>
  </si>
  <si>
    <t>Dobava in montaža - Svetilka S6.1 - vgradni LED panel, 220-230 V, 50 Hz, max. 32 W, max. 4000K, 5.000 lm (omejitev svetlobnega toka na 3.900 lm ), steklo PMMA mikroprizmatika, DALI napajalnik, vsaj IP20, vsaj ZR I, vsaj IK02, dimenzij: 595x595x33 mm, kot npr. Kaleea, proizvajalca RZB ali enakovredno.</t>
  </si>
  <si>
    <t>Dobava in montaža - Svetilka S7.1 vgradni LED panel, 220-230 V, 50 Hz, max. 36 W, max. 4000K, 5.000 lm (omejitev svetlobnega toka na 3.050 lm), steklo PMMA mikroprizmatika, DALI napajalnik, vsaj IP20, vsaj ZR I, vsaj IK02, dimenzij:  595x595x33, kot npr. Parledo, proizvajalca RZB ali enakovredno.</t>
  </si>
  <si>
    <t>Dobava in montaža - Svetilka S8 vgradni LED panel, 220-230 V, 50 Hz, max. 36 W, max. 4000K, 5.000 lm (omejitev svetlobnega toka na 2.440 lm), steklo PMMA mikroprizmatika, DALI napajalnik, vsaj IP20, vsaj ZR I, vsaj IK02, dimenzij:  595x595x33, kot npr. Parledo, proizvajalca RZB ali enakovredno.</t>
  </si>
  <si>
    <t>Dobava in montaža - Svetilka S9 vgradni LED panel, 220-230 V, 50 Hz, max. 36 W, max. 4000K, 5.000 lm (omejitev svetlobnega toka na 3.660 lm), steklo PMMA mikroprizmatika, DALI napajalnik, vsaj IP20, vsaj ZR I, vsaj IK02, dimenzij:  595x595x33, kot npr. Parledo, proizvajalca RZB ali enakovredno.</t>
  </si>
  <si>
    <t>Dobava in montaža - Svetilka S10 - vgradni LED panel, 220-230 V, 50 Hz, max. 32 W, max. 4000K, 5.000 lm (omejitev svetlobnega toka na 3.500 lm ), steklo PMMA mikroprizmatika, DALI napajalnik, vsaj IP20, vsaj ZR I, vsaj IK02, dimenzij: 595x595x33 mm, kot npr. Kaleea, proizvajalca RZB ali enakovredno.</t>
  </si>
  <si>
    <t>Dobava in montaža - Svetilka S11 - vgradni LED panel, 220-230 V, 50 Hz, max. 20 W, max.  4000K, 1.600 lm, vsaj IP55, vsaj ZR I, vsaj IK07, dimenzij: fi180 mm (s pripadajočim okvirjem), kot npr. LEDONA ECO round, proizvajalca RZB.</t>
  </si>
  <si>
    <t>Dobava in montaža - Svetilka S15.1 - nadgradni LED panel, 220-230 V, 50 Hz, max. 15 W, max.  4000K, 1.650 lm (multilumen - omejitev sveetlobnega toka na 1.110lm), vsaj IP40, vsaj ZR II, vsaj IK03, dimenzij: fi235 mm (s pripadajočim okvirjem), kot npr. trixy round, proizvajalca RZB.</t>
  </si>
  <si>
    <t>Dobava in montaža - Svetilka S-LED trak 12V, 4,8W/m, 4000K, vsaj 350lm/m - (možnost reguliranja )posamezni segment LED traku ne sme presegati dolžine 5m - montiran v predhodno montirane Al profile z mlečnim PVC pokrovom na pred pripravljene utore ali kaskade – utore in vgradnjo izvede inštalater v sodelovanju z izvajalcem stropa – upoštevati vse potrebno za montažo Led traku (LED trak, Al profil, potrebni pritrdilni material, po potrebi ureditev pleskarskih del – ureditve utora oz. robov Al profila)</t>
  </si>
  <si>
    <t>Dobava in montaža - N- - Napajalniki za LED trak 230VAC/12VDC, vsaj 60W - predvidemo za napajanje  LED traku v skupni dolžini 10m (2x5 metrov) - v primeru, da so napajalniki vgrajeni v mavčno kartonskem zidu/stropu, potrebno upoštevati dodatno revizijsko odprtnino dimenzij 250x250mm!</t>
  </si>
  <si>
    <t>Dobava in montaža - Svetilka ZS1 - Zunanja svetilka, 220-240 V, 50 Hz, 3-30 W, max 4000K, 300-4200 lm, ZR II. Svetilka kot npr. Atriva KSM-4N PRAVOKOTNA L NIZKA, proizvajalca Atriva, d.o.o.
OPOMBA: Vklop/izklop preko astro ure</t>
  </si>
  <si>
    <t>5.8.</t>
  </si>
  <si>
    <t>ZASILNA IN EVAKUACIJSKA RAZSVETLJAVA</t>
  </si>
  <si>
    <t>Dobava in montaža - Varnostna svetilka z oznako VS-1 - vgradna varnostna svetilka moči 5,2W - 230V/50Hz, vsaj IP20, vsaj ZR I, vsaj IK03, 4000K, CRI ≥70, napajalnik s funkcijo nadzora delovanja - predviden za priklop na centralni baterijski sistem, ki omogoča vsaj 3 urno avtonomijo delovanja - svetilka kot npr.  Lucio 2 (672528.002.89), RZB ali enakovredno.
OPOMBA: Svetilke v prirpavnem spoju - izjema so svetilke v energetskih in tehničnih prostorih, te so v trajnem spoju - na teh lokacijah je ob oznaki svetilke prirpisana oznaka "TS"!</t>
  </si>
  <si>
    <t>Dobava in montaža - Varnostna svetilka z oznako VS-2 - nadgradna varnostna svetilka moči 5,2W - 230V/50Hz, vsaj IP20, vsaj ZR I, vsaj IK03, 4000K, CRI ≥70, napajalnik s funkcijo nadzora delovanja - predviden za priklop na centralni baterijski sistem, ki omogoča vsaj 3 urno avtonomijo delovanja - svetilka kot npr.  Lucio 2 (672529.002.89), RZB ali enakovredno.
OPOMBA: Svetilke v prirpavnem spoju - izjema so svetilke v energetskih in tehničnih prostorih, te so v trajnem spoju - na teh lokacijah je ob oznaki svetilke prirpisana oznaka "TS"!</t>
  </si>
  <si>
    <t>Dobava in montaža - Osvetljen znak - piktogram za usmerjanje evakuacije - enostranska oznaka - (napajalni del vgrajen) osvetljen znak moči 4,8W - 230V/50Hz, vsaj IP20, vsaj ZR I, vsaj IK03, vsaj 5500K, CRI ≥70, napajalnik s funkcijo nadzora delovanja - predviden za priklop na centralni baterijski sistem, ki omogoča vsaj 3 urno avtonomijo delovanja - svetilka kot npr.  Tenuo (672030.004.89), RZB ali enakovredno.
OPOMBA: Svetilke v trajnem spoju!</t>
  </si>
  <si>
    <t>Dobava in montaža - Osvetljen znak - piktogram za usmerjanje evakuacije - dvostranska oznaka - (napajalni del vgrajen) osvetljen znak moči 4,8W - 230V/50Hz, vsaj IP20, vsaj ZR I, vsaj IK03, vsaj 5500K, CRI ≥70, napajalnik s funkcijo nadzora delovanja - predviden za priklop na centralni baterijski sistem, ki omogoča vsaj 3 urno avtonomijo delovanja - svetilka kot npr.  Tenuo (671940.004.89), RZB ali enakovredno.
OPOMBA: Svetilke v trajnem spoju!</t>
  </si>
  <si>
    <t>Dobava in montaža - Osvetljen znak - piktogram za usmerjanje evakuacije - dvostranska oznaka - (nadgradni napajalni del) osvetljen znak moči 4,8W - 230V/50Hz, vsaj IP20, vsaj ZR I, vsaj IK03, vsaj 5500K, CRI ≥70, napajalnik s funkcijo nadzora delovanja - predviden za priklop na centralni baterijski sistem, ki omogoča vsaj 3 urno avtonomijo delovanja - svetilka kot npr.  Tenuo (671939.004.89), RZB ali enakovredno.
OPOMBA: Svetilke v trajnem spoju!</t>
  </si>
  <si>
    <t>Dobava in montaža - oznaka piktogram - LEVO</t>
  </si>
  <si>
    <t>Dobava in montaža - oznaka piktogram - NARAVNOST</t>
  </si>
  <si>
    <t>Dobava in montaža - oznaka piktogram - DESNO</t>
  </si>
  <si>
    <t>5.9.</t>
  </si>
  <si>
    <t>PRIKLOPI STROJNOTEHNOLOŠKE OPREME OGEVALNEGA IN HLADILNEGA TER PREZRAČEVALNEGA SISTEMA</t>
  </si>
  <si>
    <t>OPOMBE: Oprema se priklopi skladno z navodili proizvajalca opreme, obratovalni parametri so definirani v projektu strojnih inštalacij. Zagoni se koordinirajo med izvajalci.</t>
  </si>
  <si>
    <t>Priklop električnih napajalnih komponente strojnotehnološke opreme ogrevanja in prezračevanja (toplotne črpalke, krmiljenje regulacija, regulacija, črpalke, tipala, motorni pogoni  prezračevalne naprave, ERP, požarne lopute …) - upoštevati vse potrebno za priklop</t>
  </si>
  <si>
    <t>Prisotnost pri zagonu - ogrevalnega, prezračevalnega sistema ter pri zagonu sisitmea konvektorjev in talnega ogrevanja</t>
  </si>
  <si>
    <t>5.10.</t>
  </si>
  <si>
    <t>IZENAČITVE POTENCIALA KOVINSKIH MAS - NOTRANJOST</t>
  </si>
  <si>
    <t>Dobava in montaža - vodnik H07ZZ-K 1x6mm2 - ozemljitev kovinskih mas - upoštevati vse potrebno za polaganje in priklop na konstrukcijo elementov stavbenga pohištva, kovinskih konstrukcij, prezračevalna oprema, električna oprema …</t>
  </si>
  <si>
    <t>Dobava in montaža - vodnik H07ZZ-K 1x16mm2 - ozemljitev kovinskih mas - upoštevati vse potrebno za polaganje in priklop na konstrukcijo elementov stavbenga pohištva, kovinskih konstrukcij, prezračevalna oprema, električna oprema …</t>
  </si>
  <si>
    <t>Dobava in vgradnja - kontaktna sponka  (galvanski spoj) za pritrditev vodnika na prevodno maso (Rf) - spoj kovinske prevodne mase z ozemljitvijo, kot npr. kontaktna sponka, franzi strelovodi ali enakovredno po potrebi se kontaktni spoj izvede direktno na kovinsko maso, skladno z navodili proizvajalca</t>
  </si>
  <si>
    <t>Drobni in spojni material za izvedbo predpisnega galvanskega spoja - upoštevati vse potrebno za izvedbo predpisnega spoja na kovinsko maso</t>
  </si>
  <si>
    <t>5.11.</t>
  </si>
  <si>
    <t>IZENAČITVE POTENCIALA KOVINSKIH MAS - KOTLOVNICA+TOPLOTNA POST.</t>
  </si>
  <si>
    <t>Dobava in montaža - vodnik H07ZZ-K 1x6mm2 - ozemljitev kovinskih mas - upoštevati vse potrebno za polaganje in priklop na konstrukcijo elementov stavbenga pohištva na fasadi</t>
  </si>
  <si>
    <t>Dobava in vgradnja - kontaktna sponka ali odjemka različnih dimenzij - za izvedbo galvanskega spoja - pritrditev vodnika na prevodno maso (Rf) -  po potrebi se kontaktni spoj izvede direktno na kovinsko maso, skladno z navodili proizvajalca</t>
  </si>
  <si>
    <t>5.12.</t>
  </si>
  <si>
    <t>KOMPENZACIJSKA NAPRAVA</t>
  </si>
  <si>
    <t xml:space="preserve">Dobava in montaža - filterska
kompenzacijska naprava moči 100kvar/400V - </t>
  </si>
  <si>
    <t>kot npr. ali enakovredno - NN Avtomatska filterska kompenzacija ENRA 5104-100 kvar/400V, 50 Hz:
Avtomatska filterska kompenzacija moči 100, kvar/400V,50Hz z filtrom p=5,67% (210Hz) - z naslednjimi karakteristikami:</t>
  </si>
  <si>
    <t>• Nazivna napetost - 400V
• Nazivna frekvenca - 50Hz
• Nazivna moč pri napetosti 400V- 2x12,5kvar+1x25+1x50=100kvar/400V
• Sekvenca vklapljanja – 1:1:2:4
• Nazivni tok naprave – 145A
• Faktor dušenja – 210 Hz / p = 5,67%
• Nazivna napetost kondenzatorjev – 525,480V</t>
  </si>
  <si>
    <t>• Regulator z 6 stopnjami
• Tokovni izhod na regulatorju – 1A, 5A
• Krmilna napetost – 230V
• Vgrajeni kondenzatorji – plinski ali poliuretanska smola v strjenem stanju
• Praznjenje – z praznilno dušilko t&lt;8 sec.
• Filterska dušilka – izdelana po standardu IEC 1000-2-4, class2
• Kompenzacijski Kontaktorji – ETI ali Benedict&amp;Jager
• Design – Panelski sistem, na vratih vgrajen regulator
• Zaščita – IP 40
• Gabaricdi: Višina 2100 x širina 600 x globina 600
Dovod kablov iz spodnje strani
• Prisilno hlajenje
• Teža – 210 kg
• Barva - RAL 7035</t>
  </si>
  <si>
    <t>SKUPAJ KOMPENZACIJSKA NAPRAVA</t>
  </si>
  <si>
    <t>Zagon in nastavitve naprave ter izobraževanje uporabnikov ter predaja vseh dokunetov, certifikatov opreme ter sistemskih obratovalnih navodil</t>
  </si>
  <si>
    <t>Kontrolne meritve z analizo omrežja pred in po vgradnji kompenzacijske naprave - meritve kakovosti električne energije po standardu SIST EN50160</t>
  </si>
  <si>
    <t>5.13.</t>
  </si>
  <si>
    <t>STRELOVODNA INŠTALACIJA</t>
  </si>
  <si>
    <t>V sklopu sanacije obsotoječega dela in izdelave prizidka ZD Medvode se bodo naredile navezave nove ozemljitvene mreže na obstoječo ozemljitveno mrežo. Točke navezav so označene na tlorisu. 
OPOMBA:
Preden se na obstoječo mrežo naveže nova ozemljitvena mreža se izvedejo kontrolne meritve. Neustrezne odvode se dodatno sondira (globina sondiranja se določi z meritvami). Prekinjene povezave zanke se izvede nadometno po potrebi z izoliranim vodnikom, ki bo zagotavljal požarno in izolacijsko ločljivost z ostalimi kovinskimi masami.</t>
  </si>
  <si>
    <t>Dobava in montaža - Trak nerjavni -  trak/valjanec za izvedbo ozemljitvene mreže (kot npr. trak nerjavni, Rf, 30x3,5mm, Franzi strel.)</t>
  </si>
  <si>
    <t xml:space="preserve">OPOMBA:
ročni in strojni izkop je upoštevan v sami izgradnji prizidka ter pri izvajanju hidroizolacije objekta.
</t>
  </si>
  <si>
    <t>Dobava in vgradnja - križni spoj - sponka križna 60x60/III, M8, Rf (za spajanje valjanca 30x3,5 mm)  (kot npr. sponka križna 60x60/III, M8, Rf, proizvajalca Franzi strel.) - upoštevati vse potrebno za spoj in zaščito spoja</t>
  </si>
  <si>
    <t>OPOMBA:
Povezava na obstoječe ozemljilo - mesto spoja se očisti ter spoji z križno sponko, celotni spoj se zaščiti z betumenskim premazom.</t>
  </si>
  <si>
    <t>Dobava in montaža - odvodni vodniki od ozemljitvene mreže v zemlji do merilnega stika - Trak nerjavni -  trak/valjanec za izvedbo ozemljitvene mreže (kot npr. trak nerjavni, Rf, 30x3,5mm, Franzi strel.)</t>
  </si>
  <si>
    <t>Dobava in vgradnja - križni spoj - sponka križna 60x60/III, M8, Rf , A2-nemagnetna (za spajanje valjanca 30x3,5 mm)  (kot npr. sponka križna 60x60/III, M8, Rf, proizvajalca Franzi strel.)</t>
  </si>
  <si>
    <t>Obračun po kos</t>
  </si>
  <si>
    <t>Dobava in vgradnja - merilna omarica dimenzij vsaj 200x150x70mm, kpl z merilnim stikom - kot npr. merilna omarica (komplet), proizvajalca Franzi strel. - kompletno z označevalno tablico odvoda (številka odvoda)</t>
  </si>
  <si>
    <t>Obračun po kpl</t>
  </si>
  <si>
    <t>Odvodni vodniki od merilnega stika do lovilne mreže - dobava in montaža  - okrogli vodnik Al-legura Ø 8mm (kot npr. vodnik Al-legura, Franzi strel.) - ki se uvleče v samougasno cev brez halogenov fi 23 mm - pritrjena na steno z objemkami PVC ali perforiranim trakom</t>
  </si>
  <si>
    <t>Obračun po m</t>
  </si>
  <si>
    <t>Lovilna mreža - dobava in montaža  - okrogli vodnik Al-legura Ø 8mm (kot npr. vodnik Al-legura, Franzi strel.) - ki se polaga na strešne nosilce iz nerjavečega jekla.</t>
  </si>
  <si>
    <t>Dobava in montaža - Odepi lovilne mreže med FVE moduli - izolirna vodnik fi 8mm (50mm2) z zaključnimi končniki - ki bodo omogočali direktno navezavo na ostalo lovilno mrežo iz AL-legure fi 8mm (50mm2), - povezave različnih dolžin se na streho pritrdijo na podporne  - kot npr. izoliran vodnik z končniki vsaj 50mm2, proizvajalacev Franzi, Hermi ali enakovredno</t>
  </si>
  <si>
    <t>- izoliran strelovodni vodnik - dolžine 7m</t>
  </si>
  <si>
    <t>Dobava in vgradnja - strešni nosilec (CLIP) okroglega ALU vodnika fi 8mm, namenjen pritrditvi lovilne mreže (kot npr. nosilec strešni CLIP, Rf, proizvajalca Franzi strel.) z vsem potrebnim pritrdilnim materialom.</t>
  </si>
  <si>
    <t>Dobava in vgradnja - sponka vezna B - Sponka vezna iz nerjeveče pločevine (Rf) - za spajanje vodnikov lovilne mreže, sponka za spajanje dveh vodnikov Al-∅8mm (50mm2) - kot npr. sponka vario - simple, Franzi strelovodi ali enakovredno.</t>
  </si>
  <si>
    <t>Dobava in vgradnja - kontaktna sponka C - Kontaktna sponka (galvanski spoj) za pritrditev vodnika na prevodno maso (Rf) - spoj kovinske prevodne mase z ozemljitvijo, kot npr. kontaktna sponka, franzi strelovodi ali enakovredno</t>
  </si>
  <si>
    <t>Dobava in montaža - Lovilna palica L2 -  višine 2 m - kot npr. STNO-10 - višine 2 m, Franzi Strelovodi ali enakovredno - lovilna palica se pritrdi na nosilec za ravne strehe z možnostjo nastavitve kota  iz nerjavečega jekla (Rf) - kot npr. podstavke lovilne palice kateremu nastavljate kot, Franzi strelovodi ali enakovredno.</t>
  </si>
  <si>
    <t>KONTROLA:</t>
  </si>
  <si>
    <t>NADZIDAVA</t>
  </si>
  <si>
    <t>RAZLIKA:</t>
  </si>
  <si>
    <t>STATIČNA SANACIJA</t>
  </si>
  <si>
    <t>6.1.</t>
  </si>
  <si>
    <t>KOMUNIKACIJSKO OPTIČNO OMREŽJE</t>
  </si>
  <si>
    <t>6.1.1.</t>
  </si>
  <si>
    <t>OPTIČNI KABLI</t>
  </si>
  <si>
    <t>OPOMBE:
Odpornost kablov na požar skladno z EN50575:
B2ca, s1a,d1,a1.
Vsi optičn kabli se polagajo po komunikacijskih trasah - izvede se dodatna mehanska zaščita kabla z zaščitno samougasno cevjo brez halogenov kot npr. Prizma Flex RFSS.</t>
  </si>
  <si>
    <t>Dobava in montaža - Optični univerzalni kabel A/I‑DQ(ZN)BH 8x9/125µm OS2
Klasifikacija: B2ca, s1a,d1,a1, LSZH, ne kovinska zaščita pred glodalci, črn, 9mm, 1500N - upoštevati vse potrebno za polaganje po komunikacijskih trasah, v zaščitno samougasno cev brez halogenov</t>
  </si>
  <si>
    <t>Dobava in montaža - Optični univerzalni kabel A/I‑DQ(ZN)BH 4x9/125µm OS2
Klasifikacija: B2ca, s1a,d1,a1, LSZH, ne kovinska zaščita pred glodalci, črn, 9mm, 1500N - upoštevati vse potrebno za polaganje po komunikacijskih trasah, v zaščitno samougasno cev brez halogenov</t>
  </si>
  <si>
    <t>Zaključevanje optičnih kablov 8x9/125 - na optičnih razdelilnikih - upoštevati vse potrebno za zaključevanje optičnih kablov - vkljućno z vsem spojnim in zaščitnim materialom</t>
  </si>
  <si>
    <t>Zaključevanje optičnih kablov 4x9/125 - na optičnih razdelilnikih - upoštevati vse potrebno za zaključevanje optičnih kablov - vkljućno z vsem spojnim in zaščitnim materialom</t>
  </si>
  <si>
    <t>6.2.</t>
  </si>
  <si>
    <t>KOMUNIKACIJSKO UNIVERZALNO OŽIČENJE</t>
  </si>
  <si>
    <t>OPOMBA:
Univerzali priključki/vtičnice RJ45 so obdelane v popis splošnih inštalacij.</t>
  </si>
  <si>
    <t xml:space="preserve">Dobava in montaža - dvojne komunikacijske vtičnice RJ45 - montirana v parapetni kanal, kpl z nosilno dozo ter nosilnim in  okrasnim okvirjem. Kpl z vsem potrebnim montažnim in priključnim materialom. Kot npr. ELBA ali enakovredno ( vtičnice in ostalo potrebno opremo za vgradnjo prilagoditi dobavljenemu kanalu) </t>
  </si>
  <si>
    <t>Zaključevanje in priklop priključkov  komunikacijskih vtičnic - upoštevati vse potrebno za priklop vtičnice</t>
  </si>
  <si>
    <t>6.3.</t>
  </si>
  <si>
    <t>KOMUNIKACIJSKE OMARE</t>
  </si>
  <si>
    <t>6.3.1.</t>
  </si>
  <si>
    <t>KOMUNIKACIJSKA OMARA TK/P - OBSTOJEČA GLAVNA KOM. OMARA</t>
  </si>
  <si>
    <t>OPOMBA: Obstoječa komunikacijska omara se prestavi na novo lokacijo - označeno na načrtu. Rekonstrukcija omre zajema odklop in delno ponovni priklop obstoječe opreme ter dogradnja pasivne opreme</t>
  </si>
  <si>
    <t>OBSTOJEČA OMARA - odklop, prestavilo in postavitev na novi lokaciji ter delno ponovni priklop izvodov za videonadzor</t>
  </si>
  <si>
    <t>Dodatna oz. nadomestna oprema v obstoječi komunikacijski omari:</t>
  </si>
  <si>
    <t>Dobava in montaža - Teleskopski optični priključni panel 19" - 2U (največja kapaciteta 8 kaset) - za vsaj 48 opt. priključkov, kpl z vsem potrebnim materialom in optičnimi konektorji za zaključevanje optičnih povezav do lokalnik komunikacijskih omar (ohišje 2U za vsaj 8 kaset, vijaki za pritrditev, kaseta za priklop kablov - vsaj 2x24, nosilec za ranžiranje povezav med priključki ...)</t>
  </si>
  <si>
    <t>Dobava in montaža - Spajalna plošča za univerzalno ožičenje (Cat.6 - RJ45), 24xRJ45 UTP, 19", 1H</t>
  </si>
  <si>
    <t>Dobava in montaža - Organizator kablov za univerzalno ožičenje - horizontalni - 19" kabelska vodila, plošča, 1HE, 5 kovinskih obročev, 63mm - kot npr. DTBC105R-B, Schrack ali enakovredno</t>
  </si>
  <si>
    <t>Dobava in montaža - Seti za ozemljitev, letvijo z vtičnicami 9x230V s stikalom</t>
  </si>
  <si>
    <t>Drobni spojni in vezni material (vijaki, izolacijski materiali in okrovi, izolacijske bužirke ...).</t>
  </si>
  <si>
    <t>Delo (montaža, vezava, zaključevanje optičnih in kablov univerzalnega ožičenja, ureditev in označevanje omare).</t>
  </si>
  <si>
    <t>6.3.2.</t>
  </si>
  <si>
    <t>KOMUNIKACIJSKA OMARA TK/P/KP - GLAVNA KOM. OMARA ZA POTREBE KONTROLE PRISTOPA</t>
  </si>
  <si>
    <t xml:space="preserve">Dobava in montaža - Omara, omrežna, S-RACK, Š=600 V=2010 G=600, 19", 42HE - kpl s ključavnico - kot npr. DT426060, Schrack ali enakovredno, kpl s podstavkom V100mm, strešnim ventilatorjem dvojnim z analognim termostatom, krtačo za kabelske uvode, vijaki za spajanje in pritrditev, LEd svetilka magnetna s senzorjem, seti za ozemljitev, 3x letvijo z vtičnicami 9x230V s stikalom ... </t>
  </si>
  <si>
    <t>Dobava in montaža - Optični priključni panel za montažo na steno omare - za vsaj 8 opt. priključke, 
kpl z vsem potrebnim materialom in optičnimi konektorji za zaključevanje 
optičnih povezav (ohišje, vijaki za pritrditev, kaseta za priklop kablov - 
vsaj 4x2 ...)</t>
  </si>
  <si>
    <t>6.3.3.</t>
  </si>
  <si>
    <t>KOMUNIKACIJSKA OMARA TK/P1</t>
  </si>
  <si>
    <t>Dobava in montaža - Omara, omrežna, S-RACK, Š=600 V=2010 G=600, 19", 42HE - kpl s ključavnico - kot npr. DT426060, Schrack ali enakovredno, kpl s podstavkom V100mm, strešnim ventilatorjem dvojnim z analognim termostatom, krtačo za kabelske uvode, vijaki za spajanje in pritrditev, LEd svetilka magnetna s senzorjem, seti za ozemljitev, 1x letvijo z vtičnicami 9x230V s stikalom ...</t>
  </si>
  <si>
    <t>Dobava in montaža - Teleskopski optični priključni panel 19" - 2U (največja kapaciteta 4 kaset) - za vsaj 
24 opt. priključkov, kpl z vsem potrebnim materialom in optičnimi konektorji za 
zaključevanje optičnih povezav do lokalnik komunikacijskih omar (ohišje 2U za vsaj 
4 kaset, vijaki za pritrditev, kaseta za priklop kablov - vsaj 1x24, nosilec za 
ranžiranje povezav med priključki ...)</t>
  </si>
  <si>
    <t>6.3.4.</t>
  </si>
  <si>
    <t>KOMUNIKACIJSKA OMARA TK/N1</t>
  </si>
  <si>
    <t>Dobava in montaža - Omara, omrežna, S-RACK, Š=600 V=1566 G=600, 19", 32HE - kpl s ključavnico - kot npr. DT326060, Schrack ali enakovredno, kpl s podstavkom V100mm, strešnim ventilatorjem dvojnim z analognim termostatom, krtačo za kabelske uvode, vijaki za spajanje in pritrditev, LEd svetilka magnetna s senzorjem, seti za ozemljitev, letvijo z vtičnicami 9x230V s stikalom ... )</t>
  </si>
  <si>
    <t>Dobava in montaža - Optični priključni panel za montažo na steno omare - za vsaj 4 opt. priključke, 
kpl z vsem potrebnim materialom in optičnimi konektorji za zaključevanje 
optičnih povezav (ohišje, vijaki za pritrditev, kaseta za priklop kablov - 
vsaj 2x2 ...)</t>
  </si>
  <si>
    <t>6.3.5.</t>
  </si>
  <si>
    <t>KOMUNIKACIJSKA OMARA TK/P1/KP</t>
  </si>
  <si>
    <t>Dobava in montaža - Teleskopski optični priključni panel 19" - 2U (največja kapaciteta 4 kaset) - za vsaj 24 opt. priključkov, kpl z vsem potrebnim materialom in optičnimi konektorji za zaključevanje optičnih povezav do lokalnik komunikacijskih omar (ohišje 2U za vsaj 
4 kasete, vijaki za pritrditev, kaseta za priklop kablov - vsaj 1x24, nosilec za ranžiranje povezav med priključki ...)</t>
  </si>
  <si>
    <t>6.3.6.</t>
  </si>
  <si>
    <t>KOMUNIKACIJSKA OMARA TK/N1/KP</t>
  </si>
  <si>
    <t>6.4.</t>
  </si>
  <si>
    <t>Meritve optičnega omrežja, kpl z merilnim elaboratom.</t>
  </si>
  <si>
    <t>Meritve univerzačnega omrežja, kpl z merilnim elaboratom.</t>
  </si>
  <si>
    <t>Posnetek izvedenega stanja z detajli ter predaja projektantu faze PID.</t>
  </si>
  <si>
    <t>7.1.</t>
  </si>
  <si>
    <t>CNS</t>
  </si>
  <si>
    <t>7.1.1.</t>
  </si>
  <si>
    <t>SISTEMSKA OMARA R-CNS</t>
  </si>
  <si>
    <t>OPOMBA: Sistemska omara R-CNS vgrajena v kotlovnici v kleti obstoječega dela ZD Medvode. Sistemska omara za komunikacijo prezračevalne, ogrevalne in hladilne opreme ter prirpadajoče toplotne postaje v obstoječem delu in prizidavi.</t>
  </si>
  <si>
    <t xml:space="preserve">Dobava in montaža - </t>
  </si>
  <si>
    <t>Močnostna in krmilna elektro omara, opleskana z osnovno in končno barvo - prašni nanos, barva RAL 7035:</t>
  </si>
  <si>
    <t xml:space="preserve">
- ustreza standardu SIST EN 61439-1,2;
- testirana po standardu SIST EN 60439-1;
- v zaščiti IP55;
- primernih dimenzij na predvideno vgrajeno opremo
- vsebuje vso potrebno zaščitno, krmilno in ostalo elektro instalacijsko opremo (komplet s pomožnim elektro instalacijskim in montažnim materialom, ožičenjem, izenačevanjem potencialov, napisnimi nalepkami, ...) glede na strojne tehnološke zahteve, PZI sheme ter vezalnih shem avtomatike;
- elektro instalacijska oprema zagotavlja predpisano funkcionalnost</t>
  </si>
  <si>
    <r>
      <rPr>
        <b/>
        <sz val="11"/>
        <rFont val="Arial"/>
        <family val="2"/>
        <charset val="238"/>
      </rPr>
      <t>Vsebuje elemente elektro instalacije za avtomatizacijo</t>
    </r>
    <r>
      <rPr>
        <sz val="11"/>
        <rFont val="Arial"/>
        <family val="2"/>
        <charset val="238"/>
      </rPr>
      <t>:
- zaščitni in krmilni elementi električnih instalacij (motorska zaščitna stikala, avtomatski inštalacijski odklopniki, releji, tipkala, stikala, signalne lučke, sponke, varovalčne sponke, povezovalni kabli, zbiralke, prenapetostna zaščita, napajalniki, transformatorji, ...)
     - PLC krmilnike
     - izvedba napajanja in krmiljenja močnostnih porabnikov (motorski pogoni, frekvenčni regulatorji, ...)
     - izvedba napajanja in krmiljenja merilno regulacijske opreme (senzorika, regulacijski pogoni, ...)</t>
    </r>
  </si>
  <si>
    <t>kot npr. T3 TECH (EKO-SIMP_1)</t>
  </si>
  <si>
    <t>Dobava in montaža - OT1210 TOUCH PANEL 10inch (1280x800) kapacitivni ekran - Freescale ARM® Cortex®-A9 i.MX6Dual+ (2x 1.2 GHz); 2 GB DDR3 RAM; 2x Eth 10/100; 2x USB2.0; 4GB eMMC onboard; CFast Slot; OS: Linux Embedded; Operating Temp. 0 .. +60 °C
* vključeno atvise® scada 150CCD,
* omejeno z 2 klientoma, 
* 250 logičnih funkcij
* vključeno atvise connect SMALL.</t>
  </si>
  <si>
    <t>kot npr. OT1210 TOUCH PANEL 10inch (1280x800) kapacitivni ekran; BACHMANN; 00033345-00</t>
  </si>
  <si>
    <t>Dobava in montaža - Atvise CONNECT STANDARD (20 naprav) - Podpira različne industrijske protokole za OPC UA:
20 naprav / 20.000 elementov
• Modbus TCP
• MQTT</t>
  </si>
  <si>
    <t>kot npr. Atvise CONNECT STANDARD (20 naprav); BACHMANN; 00036261-00</t>
  </si>
  <si>
    <t>Dobava in montaža - vmesnik za RS-422/485 aplikacije</t>
  </si>
  <si>
    <t>kot npr. MOXA DB9 vmesnik; MOXA; DB9F-to-TB</t>
  </si>
  <si>
    <t>Dobava in montaža - MOXA DK35A DIN kit</t>
  </si>
  <si>
    <t>kot npr. MOXA DK35A DIN kit; MOXA; DK35A</t>
  </si>
  <si>
    <t>Dobava in montaža - MOXA pretvornik RS485 na TCP/IP (MODBUS) - 2 portni - 2 port RS-232/422/485 Modbus TCP to Serial communication gateway</t>
  </si>
  <si>
    <t>kot npr. MOXA pretvornik RS485 na TCP/IP (MODBUS) - 2 portni; MOXA; MGATE MB3280</t>
  </si>
  <si>
    <t>Dobava in montaža - Ethernet stikalo 8 port - 8-Port Entry-level
Unmanaged Switch, 
8 Fast TP ports, 
-10 to 60°C</t>
  </si>
  <si>
    <t>kot npr. MOXA ethernet stikalo , 8 port; MOXA; EDS-2008-ELP</t>
  </si>
  <si>
    <t>Dobava in montaža - Pretvornik M-BUS/MODBUS TCP Server - 20 naprav</t>
  </si>
  <si>
    <t>kot npr. INMBSMEB0200100</t>
  </si>
  <si>
    <t>Dobava in montaža - Krmilnik c.PCO Mini z vgrajenim displajem 1, 10 UI, 6 DO:
- ethernet port (TCP/IP),
- USB port</t>
  </si>
  <si>
    <t>kot npr. Krmilnik c.PCO Mini z vgrajenim displajem 1, 10 UI, 6 DO; CAREL; P+D000NH1DEF0</t>
  </si>
  <si>
    <t>Dobava in montaža - Sponke za c.pCO mini in c.pCOe;</t>
  </si>
  <si>
    <t>kot npr. CAREL; P+D0CON0E0</t>
  </si>
  <si>
    <t>Dobava in montaža - Tulka potopna, nerjaveče jeklo, 200mm, G1/2'';</t>
  </si>
  <si>
    <t>kot npr. BELIMO; A-22P-A12</t>
  </si>
  <si>
    <t>Dobava in montaža - Tipalo temperature potopno PT1000 l=200mm, fi 6mm, brez tulke;</t>
  </si>
  <si>
    <t>kot npr. BELIMO; 01DT-1BP</t>
  </si>
  <si>
    <t>Programiranje sistema SCADA:</t>
  </si>
  <si>
    <t>- izdelava ekranskih grafičnih slik naprav in sistemov
- posluževanje naprav, večnivojsko: administrator, uporabnik
- nastavitev parametrov napravam in sistemom (urniki, konforno/ekonomično delovanje, želene vrednosti...)
- izdelava in beleženje zgodovine podatkov za vsaj 24 mesecev
- analiza, izdelava in izvoz zgodovine podatkov
- beleženje alarmov in obveščanje (email, sms)
- izmenjava podatkov med napravami za energetsko učinkovito delovanje celotne stavbe
- DALJINSKI DOSTOP DO SCADE PREKO www ALI PAMETNEGA TELEFONA
- navodila za uporabnika</t>
  </si>
  <si>
    <t>DELOVANJE:
PREZRAČEVALNE NAPRAVE:
Regulacija prezračevalnih naprav je zajeta v strojnem popisu naprave. Dobavitelj zagotavlja pravilno delovanje prezračevalne naprave in integracijo na CNS.</t>
  </si>
  <si>
    <t>OGREVANJE / HLAJENJE:
Za pripravo tople/hladne vode skrbi elektronika WEISHAUPT, pravtako tudi za regulacijo porabniških vej in uporabo energije iz plinske kotlovnice ali kotlovnice TOPLOTNIH ČRPALK. WEISHAUPT elektronika omogoča priklop na CNS po protokolu ModBUS RTU in omogoča nastavitev parametrov:
- urniki delovanja vej porabnikov
- komfortni/ekonomični režim
- prikaz vrednosti temperature dvižnih vodov
- prikaz stanja toplotnih črpalk in plinskih peči (delovanje/okvara)
- splošno stanje sistema (delovanje/okvara)
- ročno posluževanje
Dodatni patrametri, ki jih omogoča proizvajalec po protokolu ModBUS</t>
  </si>
  <si>
    <t>STV - sanitarna topla voda:
Za potrebe spremljanja sanitarne tople vode je v novi kotlovnici predvidena kompakta toplotna črpalka, ki sama izvaja ogrevanje in pregrevanje (legionela) sanitarne tople vode. CNS spremlja temperaturo vode v zgornjem delu zalogovnika, za potrebe monitoringa tople vode in prikazovanja pregrevanja. V obstoječi plinski kotlovnici, skrbi za ogrevanje sanitarne tople vode plinska peč. CNS spremlja temperaturo vode v zgornjem delu zalogovnika, za potrebe monitoringa tople vode in prikazovanja pregrevanja.
Integracija električnih števcev in kalorimetrov, služi za potrebe uvedbe energetskega monitoringa objekta in ga je možno razširiti.</t>
  </si>
  <si>
    <t>ENERGETSKI MONITORING DO 20 NAPRAV; kot npr. T3 TECH; EM20_EL</t>
  </si>
  <si>
    <t>-	dostop iz lokalnega omrežja preko spletnega brskalnika,
-	število sočasnih uporabnikov: 3,
-	skladnost z zahtevami sistema za upravljanje z energijo ISO 50001,
-	prikaz trenutnega stanja števcev – energija skupna, tarifa 1, tarifa 2, moč, faktor moči,
-	Prikaz porabe energije na urnem, dnevnem, mesečnem in letnem časovnem intervalu za vsako tarifo,
-	arhiviranje trenutnih stanj števcev v .csv tabelo v urnem in dnevnem intervalu;</t>
  </si>
  <si>
    <t>-	mesečno pošiljanje .csv tabele z dnevnimi stanji porabe energije za vsako merilno mesto,
-	grafični prikaz moči za vsako merilno mesto ,
-	vnos površine/prostornine objekta in prikaz specifične porabe energije,
-	analiza potrebe po hlajenju in ogrevanju glede na zunanji temperaturni primanjkljaj in presežek,
-	alarmiranje v trenutkih izrednih stanj – izpadi, prekoračitve mejnih vrednosti,
-	vnos stroškov energije in informativni izračun za zadnji mesec</t>
  </si>
  <si>
    <t>MINIMALNE ZAHTEVE MERILNIKOV IN ANALIZATORJEV PORABE ELEKTRIČNE ENERGIJE:</t>
  </si>
  <si>
    <r>
      <rPr>
        <u/>
        <sz val="11"/>
        <rFont val="Arial"/>
        <family val="2"/>
        <charset val="238"/>
      </rPr>
      <t xml:space="preserve">Povezljivost:
</t>
    </r>
    <r>
      <rPr>
        <sz val="11"/>
        <rFont val="Arial"/>
        <family val="2"/>
        <charset val="238"/>
      </rPr>
      <t>-	Mbus ali Modbus povezljivost</t>
    </r>
    <r>
      <rPr>
        <u/>
        <sz val="11"/>
        <rFont val="Arial"/>
        <family val="2"/>
        <charset val="238"/>
      </rPr>
      <t xml:space="preserve">
Merjene veličine:</t>
    </r>
    <r>
      <rPr>
        <sz val="11"/>
        <rFont val="Arial"/>
        <family val="2"/>
        <charset val="238"/>
      </rPr>
      <t xml:space="preserve">
-	Meritve napetosti treh faz L1, L2 in L3
-	Meritve toka I1, I2 in I3
-	Faktor moči vseh treh faz in skupni
-	Moč vseh treh faz in skupni
-	Delovna, jalova in navidezna porabljena in generirana električna energija treh faz in skupna
</t>
    </r>
    <r>
      <rPr>
        <u/>
        <sz val="11"/>
        <rFont val="Arial"/>
        <family val="2"/>
        <charset val="238"/>
      </rPr>
      <t>Tarfne delitve:</t>
    </r>
    <r>
      <rPr>
        <sz val="11"/>
        <rFont val="Arial"/>
        <family val="2"/>
        <charset val="238"/>
      </rPr>
      <t xml:space="preserve">
-	Možnost vsaj 2 različni tarifi
-	Preklop tarif – časovno z upoštevanjem datumov</t>
    </r>
  </si>
  <si>
    <t>Zagon EMS do 20 naprav</t>
  </si>
  <si>
    <t>- integracija prenosnih tabel naprav za potrebe EMS
- nastavitve naslovov števcev, kalorimetrov
- nastavitev hitrosti prenosa podatkov celotne mreže
- testiranje mrežnih prenosov podatkov kot celota
- testiranje prenosa podatkov merilnih naprav z EMS</t>
  </si>
  <si>
    <t>Zagon CNS</t>
  </si>
  <si>
    <t>- integracija prenosnih tabel naprav za potrebe CNS
- nastavitve naslovov naprav povezanih v omrežje CNS
- nastavitev hitrosti prenosa podatkov celotne mrteže
- testiranje mrežnih prenosov podatkov kot celota
- testiranje prenosa podatkov s CNS sistemom</t>
  </si>
  <si>
    <t>Programska oprema za SMS alarmiranje</t>
  </si>
  <si>
    <t>- neomejeno število uporabnikov
- urejanje uporabnikov
- varnostno SMS alarmiranje
- alarmiranje po prioritetah
- alarmiranje po prioritetah in uporabnikih</t>
  </si>
  <si>
    <t>Primopredajna dokumentacija</t>
  </si>
  <si>
    <t>- navodila za uporabnika o rokovanju z regulatorjem
- izjave o skladnosti vgrajene opreme
- tehnični podatki in karakteristike vgrajene opreme</t>
  </si>
  <si>
    <t>Podučitev vzdrževalnega osebja</t>
  </si>
  <si>
    <t>- podučitev vzdrževalnega osebja za rokovanje z avtomatiko/napravo</t>
  </si>
  <si>
    <t>Vodenje projekta</t>
  </si>
  <si>
    <t>* operativno vodenje
* usklajevanje strojnih in elektro inštralacij
* komunikacija z naročnikom
* usklajevanje z vsemi izvajalci na objektu</t>
  </si>
  <si>
    <t>7.1.2.</t>
  </si>
  <si>
    <t>VZPOSTAVITEV KOMUNIKACIJE S STROJNO OPREMO TOPLOTNIH POSTAJ IN KOTLOVNICE</t>
  </si>
  <si>
    <t xml:space="preserve">Merilnik toplote - </t>
  </si>
  <si>
    <t>kot npr. Belimo Energy Valve, Electrical, 2 potni, DN50, 15m3/h, AC/DC 24 V, BACnet IP, BACnet MS/TP, Modbus TCP, Modbus RTU, MP-Bus</t>
  </si>
  <si>
    <t>Cena vključuje:
- nastavitev protokola in parametrov komunikacije (programska oprema BELIMO),
- nastavitev parametrov regulacije (programska oprema BELIMO), 
- zagon.</t>
  </si>
  <si>
    <t>Priključek navojni za Belimo Energy Valve, DN50</t>
  </si>
  <si>
    <t>Priključki navojni BE ZR2350, DN50, za ventile z notranjim navojem</t>
  </si>
  <si>
    <t>kot npr. Belimo Energy Valve, Electrical, 2 potni, DN80, AC/DC 24 V, BACnet IP, BACnet MS/TP, Modbus TCP, Modbus RTU, MP-Bus</t>
  </si>
  <si>
    <t>7.2.</t>
  </si>
  <si>
    <t>Dobava in polaganje - Kabel NHXMH-J 5x6mm2, položen v kabelski kanal ali instalacijsko cev</t>
  </si>
  <si>
    <t>Dobava in polaganje - kabel H07ZZ-F 3G1,5mm2, položen v kabelski kanal ali cev</t>
  </si>
  <si>
    <t>Dobava in polaganje - kabel H(ST)H 4x2x0,8mm2, položen v kabelski kanal ali cev</t>
  </si>
  <si>
    <t>Dobava in polaganje - kabel H(ST)H 2x2x0,8mm2, položen v kabelski kanal ali cev</t>
  </si>
  <si>
    <t>Dobava in polaganje - kabel H(ST)H 1x2x0,8mm2, položen v kabelski kanal ali cev</t>
  </si>
  <si>
    <t>Dobava in polaganje - Kabel U/UTP Cat.6 - 4x2xAWG24, položen v kabelski kanal ali instalacijsko cev brez halogenov</t>
  </si>
  <si>
    <t>Dobava in polaganje - kabel LIHCH 4x2x0,25mm2, položen v kabelski kanal ali cev</t>
  </si>
  <si>
    <t>Dobava in polaganje - Kabel S/UTP Cat.6 - 4x2xAWG24, položen v kabelski kanal ali instalacijsko cev brez halogenov</t>
  </si>
  <si>
    <t>8.1.</t>
  </si>
  <si>
    <t>AVTOMATSKO JAVLJANJE POŽARA</t>
  </si>
  <si>
    <t>Dobava in montaža</t>
  </si>
  <si>
    <t>Analogna adresabilna požarna centrala z ohišjem, uporabniškim vmesnikom, napajalnikom, z 8 adresabilnimi zankami s 127 elementi (nadaljna širitev ni možna). EN54 parts 2, 4 and 13. Kot npr. Advanced SIMx-5808</t>
  </si>
  <si>
    <t>Oddaljeni prikazovalnik stanja z vgrajenim uporabniškim vmesnikom in brez napajalnika 24V za centrale. Kot npr. Advanced SIMx-5020</t>
  </si>
  <si>
    <t>Mrežna kartica za povezovanje vec central tipa Advanced Mx5xxx. Kot npr. Advanced Mxp-503</t>
  </si>
  <si>
    <t>Adresibilni optični javljalnik . Kot npr. Hochiki ALN-E (HFP) WHT</t>
  </si>
  <si>
    <t>Adresibilni termicni maksimalnidiferencialni javljalnik . Kot npr. Hochiki ACB-E</t>
  </si>
  <si>
    <t>Podnožje za adresibilne javljalnike požara . Kot npr. Hochiki YBN-R/3 (WHT)</t>
  </si>
  <si>
    <t>Vzorčna komora s cevjo brez javljalnika. Kot npr. Hochiki SDP-3</t>
  </si>
  <si>
    <t>Adresibilni vmesnik 1 izhod 230V5A1 vhod nadzorovan in izolatorjem . Kot npr. Hochiki CHQ-MRC2(SCI)</t>
  </si>
  <si>
    <t>Adresibilni vmesnik 2 vhoda (nenadz.)  ter izolatorjem . Kot. Npr. Hochiki CHQ-DIM2(SCI)</t>
  </si>
  <si>
    <t>Adresibilna sirena in bliskavka za montažo v podnožje avtomatskega javljalnika . Kot. npr. Hochiki YBO-BSB2 (WHT)</t>
  </si>
  <si>
    <t>Adresibilna sirena z bliskavko za samostojno montažo v zanko. Kot. Npr.Hochiki CHQ-WSB2</t>
  </si>
  <si>
    <t>Podnožje adresibilne sirena . Kot. npr. Hochiki YBO-R/3(Red)</t>
  </si>
  <si>
    <t>Javljalnik plina metan, 2 relejska izhoda, napajalna napetost 24V, Alarm 1=20% LEL, Alarm 2= 50% LEL. Kot. npr. Hanwei CP01-A(CH4)</t>
  </si>
  <si>
    <t>Napajalnik za požarne sisteme LED serija  vhodna napetost  220 Vac  izhodna napetost  276 Vdc  izhodni tok 2A protisabotažna zašita  zašcita baterije  tehnicni izhod  javljanje izpada 220 V  javljanje napake na usmerniku  javljanje napake na bateriji brez akumulatorjaCertifikat EN544. Kot npr. Pulsar EN54-2A17</t>
  </si>
  <si>
    <t>Akumulator 12V/17 -18 Ah</t>
  </si>
  <si>
    <t>Označevalna ploščica 20x30</t>
  </si>
  <si>
    <t>Označevalna nalepka požarna sirena  po SIST 1013</t>
  </si>
  <si>
    <t>Označevalna nalepka ročni javljalnik po SIST 1013</t>
  </si>
  <si>
    <t>Svetlobno zvočni tablo z enostranskim napisom POZOR PLIN in nalepko 1030Vdc. Kot. Npr. S-ISS021+S-INTAO</t>
  </si>
  <si>
    <t>Trojni univerzalni komunikator Omogocena nadzirana kumunikacija preko LAN in GPRS kanala v SIAIP formatu Enigma II IP sprejemnik ter backup GSM contact ID prenos Kompatibilen s katerokoli centralo s PSTN komunikatorjem in Contact ID formatom komunikacije Na komunikatorju se nahajata tudi dve dodatni kontrolni coni. Kot. npr. Villbau VBIP-G</t>
  </si>
  <si>
    <t>Akumulator 12V  7 Ah</t>
  </si>
  <si>
    <t>Pretvornik 24V DC/12V DC</t>
  </si>
  <si>
    <t>Drobni material</t>
  </si>
  <si>
    <t>Finomontaža - centrale, oddaljenega prikazovalnika, napajalnika,.</t>
  </si>
  <si>
    <t>Koordinacija na objektu (arhitektom, projektantom, naročnikom, nadzorom, drugimi izvajalci,...)</t>
  </si>
  <si>
    <t>Finomontaža javljalnikov požara (avtomatskih, ročnih, siren), vezava, adresiranje na položene instalacije.</t>
  </si>
  <si>
    <t>Programiranje sistema</t>
  </si>
  <si>
    <t>Zagon sistema in poizkusno delovanje.</t>
  </si>
  <si>
    <t>Kpl</t>
  </si>
  <si>
    <t>Poučitev uporabnika in primopredaja</t>
  </si>
  <si>
    <t>Sodelovanje tehnika na pregledu s strani pooblaščene osebe (Ekosystem, IVD,...)</t>
  </si>
  <si>
    <t>Ostali stroški (potni, manipulativni,...) - delo</t>
  </si>
  <si>
    <t>Pregled sistema avtomatskega javljanja požara in izdaja potrdila o brezhibnem delovanju</t>
  </si>
  <si>
    <t>Kabel JE-H(ST)H E30 1x2x0,8mm2</t>
  </si>
  <si>
    <t>PN cev 16 3 kabli</t>
  </si>
  <si>
    <t>Objemka za PN cev 16</t>
  </si>
  <si>
    <t>PVC zašc za instkanal  NIK samolepljiv 3017</t>
  </si>
  <si>
    <t>Dobava in polaganje - Cev fleksi 16  rebrasta 3 kabli</t>
  </si>
  <si>
    <t>Dobava in polaganje NIK kanala ali PN cevi - lepljenje ali vijačenje</t>
  </si>
  <si>
    <t>Dobava in polaganje kabla-v tubaflex cev, PN cev,…</t>
  </si>
  <si>
    <t>Preboji - opeka do 30 cm, do fi 15,-izdelava novih prebojev</t>
  </si>
  <si>
    <t>Ostali stroški (potni, manipulativni,..) - instal.</t>
  </si>
  <si>
    <t>8.2.</t>
  </si>
  <si>
    <t>AVTOMATSKO JAVLJANJE VLOMA</t>
  </si>
  <si>
    <t>Alarmna centrala 8 žicnih con 8 particij 999 uporabniških šifer razširitev do 192 žicnih con možnost priklopa do 254 adresabilnih BUS naprav oz modulov podpira pristopno kontrolo vgrajen modem za poziv na sprejemni center avtomatska menjava zimskoletnega casa 5 PGM Winload arhiv za 2048 dogodkov, kot npr. Paradox PAR EVO192</t>
  </si>
  <si>
    <t>LCD tipkovnica obcutljiva na dotik v beli barvi 1777 cm 7 Vivid prikazovalnik kompatibilno z EVO SPECTRA in MAGELLAN alarmnimi centralami dodaten conski vhod nastavljivi opisi con particij uporabnikov vrat in PGM izhodov zunanja SD kartica za nalaganje slik vgrajen notranji temperaturni senzor vgrajeno sabotažno stikalo proti odpiranju pokrova in odstranjevanju s stene, kot npr. Paradox PAR TM70</t>
  </si>
  <si>
    <t>Modul žicne conske razširitve za alarmne centrale , 8 con 16 con s podvajanjem GRADE 3, kot. npr. Paradox PAR ZX8</t>
  </si>
  <si>
    <t>Izolator komunikacijske zanke  za  alarmne centrale 1 vhod 2 izhoda vsak izhod omogoča podaljšanje BUS linije za 900 m, kot. npr. Paradox PAR HUB 2</t>
  </si>
  <si>
    <t>Kombinirani digitalni senzor MW+PIR EN 50131-2-4  /  GRADE 2, kot.npr.AMC DT1</t>
  </si>
  <si>
    <t>NOSILČEK ZA SENZOR  , kot. pr.AMC SN4</t>
  </si>
  <si>
    <t>Trojni univerzalni komunikator .Omogocena nadzirana kumunikacija preko LAN in GPRS kanala v SIAIP formatu Enigma II IP sprejemnik ter backup GSM contact ID prenos Kompatibilen s katerokoli centralo s PSTN komunikatorjem in Contact ID formatom komunikacije Na komunikatorju se nahajata tudi dve dodatni kontrolni coni, kot. npr.Villbau VBIP-G</t>
  </si>
  <si>
    <t>Kovinski nadgradni magnetni kontakt, razmak 40 mm, NC kontakt, 25 cm kabla v armirani/ kovinski cevi v kompletu, kot npr.  SL-MGSM-A16 II AR</t>
  </si>
  <si>
    <t>Kovinsko ohišje za  centrale 320 x 400 x 90mm vgrajen trafo 40VA varovalka in tamper stikalo prikljucena ozemljitev vrat in ohišja plasticni distancniki za hitro montažo Izhod napajanja22 A  16 V AC2 A  18 V AC Dimenzije prostora za baterije1 x 7Ah  1 x 17Ah, kot.npr.Paradox AWO214  BOX 2 40VA</t>
  </si>
  <si>
    <t>Stabilizirani napajalnik s polnilcem za akumulatorja izhodna napetost 138Vdc17A, kot.npr.PAR PS817</t>
  </si>
  <si>
    <t>Dobava in polaganje - alarmni kagel (AF) 4x0,22+2x0,5mm2, položen v kabelski kanal ali instalacijsko cev</t>
  </si>
  <si>
    <t>Finomontaža centrale, razširitvenih modulov, napajalnika,...</t>
  </si>
  <si>
    <t>Finomontaža elementov sistemov vl,vi,kp, ...</t>
  </si>
  <si>
    <t>8.3.</t>
  </si>
  <si>
    <t>NARAVNI ODVOD DIMA IN TOPLOTE TER NARAVNA VENTILACIJA</t>
  </si>
  <si>
    <r>
      <rPr>
        <u/>
        <sz val="11"/>
        <rFont val="Arial"/>
        <family val="2"/>
        <charset val="238"/>
      </rPr>
      <t>Dobava in montaža sistema za naravni odvod dima in toplote ter naravno ventilacijo</t>
    </r>
    <r>
      <rPr>
        <sz val="11"/>
        <rFont val="Arial"/>
        <family val="2"/>
        <charset val="238"/>
      </rPr>
      <t xml:space="preserve"> - 
Krmilna centrala za proženje 24V DC elementov namenjena odvodu dima in toplote.
Avtonomija sekundarne močnostne podpore 72ur, avtomatski preklop na rezervno napajanje in nazaj.
Vse linije kontrolirane.</t>
    </r>
  </si>
  <si>
    <r>
      <rPr>
        <b/>
        <u/>
        <sz val="11"/>
        <rFont val="Arial"/>
        <family val="2"/>
        <charset val="238"/>
      </rPr>
      <t>kot npr. ali enakovredno:</t>
    </r>
    <r>
      <rPr>
        <b/>
        <sz val="11"/>
        <rFont val="Arial"/>
        <family val="2"/>
        <charset val="238"/>
      </rPr>
      <t xml:space="preserve">
Krmilna centrala RZN 44xx-K/-M; 
- 1x ohišje
- 1x identifikacija napake; stanje krmilja, kontrola linij, izpad omrežja, napaka Akku, itd.
- 1x požarna linija
- 1x grupa motornih pogonov 24Vdc
- Akku
- Vds certifikat EN 12101-10
Proizvajalec: D+H Mechatronic AG
Dobavitelj: ZIP inženiring d.o.o. Tolmin
Skladno s standardom EN 12101-10; Oskrba z energijo
Vsi krmilni elementi so medsebojno usklajeni na krmilno omarico dobavitelja ZIP inženiring</t>
    </r>
  </si>
  <si>
    <r>
      <rPr>
        <u/>
        <sz val="11"/>
        <rFont val="Arial"/>
        <family val="2"/>
        <charset val="238"/>
      </rPr>
      <t>Opis krmilnih funkcij:</t>
    </r>
    <r>
      <rPr>
        <sz val="11"/>
        <rFont val="Arial"/>
        <family val="2"/>
        <charset val="238"/>
      </rPr>
      <t xml:space="preserve">
. 72 ur podpore rezervnega napajanja;
. požarno proženje po požarnih sektorjih;
. proženje preko vmesnika požarne centrale in večfunkcijskega ročnega javljalnika 
. svetlobno javljanje napak (napaka centrale, izpad omrežja, napaka akku, prekinitev linije do motornih pogonov in 
  ročnih javljalnikov), se identificira na ročnih javljalnikih in na osnovni centralni plošči
. sistem prenosa za javljanje požarnega alarma in javljanje napake centrale na nadzorni center
. sistem se lahko koristi tudi za dnevno zračenje preko ventilacijskih tipk 
. samodejno zapiranje v primeru dežja / vetra
(kabliranje izvedeno skladno z navodili proizvajalca ali dobavitelja)</t>
    </r>
  </si>
  <si>
    <t>OPOMBA: NODT centrala se poveže v zanko AJP - na centralo AJP prek modula MRC, ki se montira ob lokaciji NODT centrale. Krmilna centrala proži požar preko vmesnika požarne centrale ter ročnega javljalnika v enem požarnem sektorju, signalizira stanje krmilja in napake
le-tega ter zagotavlja 72ur rezervnega napajanja pri izpadu 230V!</t>
  </si>
  <si>
    <t>Dobava in montaža - ročni javljalnik ODT - kot npr. ali enakovredno - SHEV ročni javljalnik RT45/G; funkcija - normalno, napaka, požar, reset</t>
  </si>
  <si>
    <t>Dobava in montaža - ventilacijska tipka ODT - kot npr. ali enakovredno - Ventilacijska tipka LT 84-U; funkcija - odpira, stop, zapira</t>
  </si>
  <si>
    <t>Dobava in montaža - dežni/vetrni senzor - kot npr. ali enakovredno - Dežni / veterni senzor WRS-S</t>
  </si>
  <si>
    <t>Dobava in polaganje - kabel JE-H(St)H FE180 E60 2x2x0,8 mm2 , za ožičenje elementov požarne zaščite.</t>
  </si>
  <si>
    <t>Dobava in polaganje - kabel NHXH E180/E90 3x2,5mm2, za napajanje centrale ODT (odpornost vsaj EI60)</t>
  </si>
  <si>
    <t>Dobava in polaganje - kabel NHXH FE180/E90 2x4mm2, za napajanje pogona okna (odpornost vsaj EI60)</t>
  </si>
  <si>
    <t>Drobni, spojni, montažni material ter prirpadajoči inšatalacijski material (ognjevarna doza EI60, vijaki, povezovalni vodniki …)</t>
  </si>
  <si>
    <t>Testiranje, zagon sistema, predaja in šolanje uporabnika</t>
  </si>
  <si>
    <t>8.4.</t>
  </si>
  <si>
    <t>LOKALNI KLIC V SILI V SANITARIJAH INVALIDI</t>
  </si>
  <si>
    <t>OPOMBA: Klic v sili se prenaša na lokalno servisno enoto z vizualnim in akustičnim signalom v prostoru informatorja v prizidavi (prostor informator 0.05) - oz. na lokacijo delovnega mesta s stalno prisotnostjo.</t>
  </si>
  <si>
    <t>Dobava in montaža - Signal klic v sili (vizualni in akustični signal) - višina montaže po navodilih proizvajalca 1,5-2,0m od gotovih tal - vgrajeno v dozo fi60mm - upoštevati vse potrebno za montažo in priklop</t>
  </si>
  <si>
    <t>Dobava in montaža - Tipkalo za razrešitev (reset) - višina montaže 1,25m od gotovih tal - vgrajeno ob obstoječih stikalih v dozo fi60mm - upoštevati vse potrebno za montažo in priklop</t>
  </si>
  <si>
    <t>Dobava in montaža - Tipkalo s potezno vrvico za klic v slili - višina montaže po navodilih proizvajalca 1,5-2,0m od gotovih tal - vgrajeno v dozo fi60mm - upoštevati vse potrebno za montažo in priklop</t>
  </si>
  <si>
    <t>Dobava in montaža - Napajalna enota 230VAC/24VDC - višina montaže 1,25m od gotovih tal - vgrajeno ob obstoječih stikalih v dozo fi60mm - upoštevati vse potrebno za montažo in priklop</t>
  </si>
  <si>
    <t>Dobava in montaža - Servisna enota z vizualnim in akustičnim signalom klica v sili ter razrešitveno tipko (reset) - višina montaže 1,25m od gotovih tal - vgrajeno ob obstoječih stikalih v dozo fi60mm - upoštevati vse potrebno za montažo in priklop</t>
  </si>
  <si>
    <t>Drobni montažni in spojni material</t>
  </si>
  <si>
    <t>Parametriranje (nastavitve in preizkus) sistema</t>
  </si>
  <si>
    <t>8.5.</t>
  </si>
  <si>
    <t>KONTROLA PRISTOPA</t>
  </si>
  <si>
    <t>Dobava in montaža - Kombinirana IP kontrola dostopa, čitalec z vgrajenim kontrolerjem in web vmesnikom  -  125kHz, secured 13.56MHz, NFC, PICard compatible, kompakten dizajn, možnost podometne ali nadometne vgradnje, kovinski odlitek, IP54, IK8 antivandal, v srebrni ali črni barvi, EU certifikati, možnost avtomatizacije procesov,časovnih profilov po koledarju, SIPs, 802.1x, upravljanje preko https, kot na primer 2N AccessUnit 2.0</t>
  </si>
  <si>
    <t>kot npr. ali enakovredno -  2N® Access Unit 2.0 Bluetooth &amp; RFID - 125kHz, secured 13.56MHz, NFC, PICard compatible    </t>
  </si>
  <si>
    <t>Dobava in montaža - Doza za podometno montažo 108 (W) x 131 (H) x 45 (D) mm</t>
  </si>
  <si>
    <t>Dobava in montaža - Okvir za podometno montažo 130 (W) x 153 (H) x 5 (D) mm</t>
  </si>
  <si>
    <t>Dobava in montaža - Profesionalna programska oprema za kontrolo dostopa, vključuje 1000 uporabnikov, 100 naprav, neomejeno število administratorjev, osnovni dostop in logi, uporabniško določene pravice, obvestila, pregled prisotnosti ob določenem trenutku, logi iz kamere, povezava z dvigalom, podpora za aplikacijo v oblaku, samodejna nadgradnja, sihronizacija (LDAP &amp; CSV), Anti-passbackProfesionalna programska oprema za kontrolo dostopa, vključuje 1000 uporabnikov, 100 naprav, neomejeno število administratorjev, osnovni dostop in logi, uporabniško določene pravice, obvestila, pregled prisotnosti ob določenem trenutku, logi iz kamere, povezava z dvigalom, podpora za aplikacijo v oblaku, samodejna nadgradnja, sihronizacija (LDAP &amp; CSV), Anti-passback</t>
  </si>
  <si>
    <t>kot npr. ali enakovredno -  2N Access Commander – Pro licence</t>
  </si>
  <si>
    <t>Dobava in montaža doze za napajlnike, vključno z vsem potrebnim spojnim in priključnim materialom - montirana v ali ob komunikacijski omari - za potrebe napajanja in krmiljenja klučavnic vrat na lokacijah kontrole pristopa</t>
  </si>
  <si>
    <t>SPLOŠNA DOLOČILA ZA ELEKTRIČNE INŠTALACIJE</t>
  </si>
  <si>
    <t>PRIRPAVLJALNA IN SPLOŠNA DELA</t>
  </si>
  <si>
    <t>PRESTAVILO TKO</t>
  </si>
  <si>
    <t>REKONSTRUKCIJA ZUNANJIH ELEKTRIČNIH INŠTALACIJ</t>
  </si>
  <si>
    <t>REKONSTRUKCIJA PMO TER REZERVNO IN BREZPREKINITVENO NAPAJANJE</t>
  </si>
  <si>
    <t>SPLOŠNE NN ELEKTRIČNE INŠTALACIJE</t>
  </si>
  <si>
    <t>ŠIBKI TOK - KOMUNIKACIJSKE INŠTALACIJE</t>
  </si>
  <si>
    <t>CENTRALNI NADZORNI SISTEM</t>
  </si>
  <si>
    <t>TEHNIČNO VAROVANJE</t>
  </si>
  <si>
    <t>zajeto v cenah po enoti mere</t>
  </si>
  <si>
    <t>E0.0</t>
  </si>
  <si>
    <t>E1.0</t>
  </si>
  <si>
    <t>E2.0</t>
  </si>
  <si>
    <t>E3.0</t>
  </si>
  <si>
    <t>E4.0</t>
  </si>
  <si>
    <t>E5.0</t>
  </si>
  <si>
    <t>E6.0</t>
  </si>
  <si>
    <t>E7.0</t>
  </si>
  <si>
    <t>E8.0</t>
  </si>
  <si>
    <t>NEPREDVIDENA DELA (8%)</t>
  </si>
  <si>
    <t>Dobava in montaža - nova kabelska povezava od DEA do nove komandne omare KMO za potrebe lastne rabe DEA, N2XH-J 5x2,5mm2, kabelska povezava med omarama po podstavku - upoštevati vse potrebno za dobavo, polaganje in priklop</t>
  </si>
  <si>
    <t>Prevezava obstoječih dovodnih kablov v zaklonišču - predelava obstoječih električnih inštalacij. Novi dovodni kabli se povlečejo iz RGA1 ter povežejo na obstoječe el. inštalacije.</t>
  </si>
  <si>
    <t>Razna elektromontažna pomoč v delu pri gradbenih, obrtniških in instalacijskih delih ter razna dodatna dela. Obračun izvršiti na podlagi efektivnih ur po predhodnem vpisu nadzornega organa v gradbeni dnevnik, ocena števila ur</t>
  </si>
  <si>
    <t>Prostostoječa omara - 1-krilna omara, IP55, dimenzij: 2000x800x400mm, zaščitni razred I, z vsem potrebnim pritrdilnim spojnim in montažnim materialom. prostostoječa omara proizvajalca, kot npr. Schrack ali enakovredno.</t>
  </si>
  <si>
    <t>Odklopnik -MC3, 250A, 3 polni, kratkostična zmogljivost- 50kA, odklopnik proizvajalca, kot npr. Schrack ali enakovredno.</t>
  </si>
  <si>
    <t>Varovalčni ločilnik - varovalčni ločilnik vel. 000, 160A, 3-polni z vgrajenimi tokovnimi omejevalci-vložki 160A, varovalčni ločilnik proizvajalca, kot npr. Schrack ali enakovredno</t>
  </si>
  <si>
    <t>Varovalčni ločilnik - varovalčni ločilnik vel. 000, 160A, 3-polni z vgrajenimi tokovnimi omejevalci-vložki 25A, varovalčni ločilnik proizvajalca, kot npr. Schrack ali enakovredno</t>
  </si>
  <si>
    <t>Varovalčni ločilnik - varovalčni ločilnik vel. 000, 160A, 3-polni z vgrajenimi tokovnimi omejevalci-vložki 35A, varovalčni ločilnik proizvajalca, kot npr. Schrack ali enakovredno</t>
  </si>
  <si>
    <t>Varovalčni ločilnik - varovalčni ločilnik vel. 000, 160A, 3-polni z vgrajenimi tokovnimi omejevalci-vložki 50A, varovalčni ločilnik proizvajalca, kot npr. Schrack ali enakovredno</t>
  </si>
  <si>
    <t>Varovalčni ločilnik - varovalčni ločilnik vel. 000, 160A, 3-polni z vgrajenimi tokovnimi omejevalci-vložki 63A, varovalčni ločilnik proizvajalca, kot npr. Schrack ali enakovredno</t>
  </si>
  <si>
    <t>Inštalacijski odklopnik, karak. C, 25A, 3-polni, 10kA, inštalacijski odklopnik proizvajalca, kot npr. Schrack ali enakovredno</t>
  </si>
  <si>
    <t>Inštalacijski odklopnik, karak. C, 16A, 2-polni, 10kA, inštalacijski odklopnik proizvajalca, kot npr. Schrack ali enakovredno</t>
  </si>
  <si>
    <t>Odklopnik -MC1, 63A, 3 polni, kratkostična zmogljivost- 50kA, odklopnik proizvajalca, kot npr. Schrack ali enakovredno.</t>
  </si>
  <si>
    <t>Varovalčni ločilnik - D02 varovalčni ločilnik, 63A, 3-polni z vgrajenimi tokovnimi omejevalci-vložki 25A, varovalčni ločilnik proizvajalca, kot npr. Schrack ali enakovredno</t>
  </si>
  <si>
    <t>Varovalčni ločilnik - D02 varovalčni ločilnik, 63A, 3-polni z vgrajenimi tokovnimi omejevalci-vložki 35A, varovalčni ločilnik proizvajalca, kot npr. Schrack ali enakovredno</t>
  </si>
  <si>
    <t>Odklopnik -MB1, 40A, 3 polni, kratkostična zmogljivost- 25kA (nastavitev In*0,6=25A), odklopnik proizvajalca, kot npr. Schrack ali enakovredno.</t>
  </si>
  <si>
    <t>Odklopnik -MB1, 40A, 3 polni, kratkostična zmogljivost- 25kA (nastavitev In*0,9=35A), odklopnik proizvajalca, kot npr. Schrack ali enakovredno.</t>
  </si>
  <si>
    <t>Odklopnik -MC1, 160A, 3 polni, kratkostična zmogljivost- 50kA (nastavitev In*0,5=80A), odklopnik proizvajalca, kot npr. Schrack ali enakovredno.</t>
  </si>
  <si>
    <t>Varovalčni ločilnik - varovalčni ločilnik vel. 00, 160A, 3-polni z vgrajenimi tokovnimi omejevalci-vložki 80A, varovalčni ločilnik proizvajalca, kot npr. Schrack ali enakovredno</t>
  </si>
  <si>
    <t>Varovalčni ločilnik - varovalčni ločilnik za D0 talilne vložke, 63A, z vgrajenimi tokovnimi omejevalci-vložki 50A, varovalčni ločilnik proizvajalca, kot npr. Schrack ali enakovredno</t>
  </si>
  <si>
    <t>Odklopnik -MB1, 100A, 3 polni, kratkostična zmogljivost- 25kA (nastavitev In*0,80=80A), odklopnik proizvajalca, kot npr. Schrack ali enakovredno.</t>
  </si>
  <si>
    <t>Varovalčni ločilnik - varovalčni ločilnik vel. 00, 160A, 3-polni z vgrajenimi tokovnimi omejevalci-vložki 50A, varovalčni ločilnik proizvajalca, kot npr. Schrack ali enakovredno</t>
  </si>
  <si>
    <t>Varovalčni ločilnik - varovalčni ločilnik za D0 talilne vložke, 63A, z vgrajenimi tokovnimi omejevalci-vložki 20A, varovalčni ločilnik proizvajalca, kot npr. Schrack ali enakovredno</t>
  </si>
  <si>
    <t>Varovalčni ločilnik - varovalčni ločilnik za D0 talilne vložke, 63A, z vgrajenimi tokovnimi omejevalci-vložki 35A, varovalčni ločilnik proizvajalca, kot npr. Schrack ali enakovredno</t>
  </si>
  <si>
    <t>Inštalacijski odklopnik, karak. B, 6A, 1-polni, 10kA, inštalacijski odklopnik proizvajalca, kot npr. Schrack ali enakovredno</t>
  </si>
  <si>
    <t>Preklopno stikalo 1-0-2 (preklop mreža - 0 - brezprekinitveno napajanje UPS, 20A - 2p stikalo za preklop faznega in nevtralnega vodnika - kot npr. Schrack ali enakovredno</t>
  </si>
  <si>
    <t>Odklopnik -MB1, 16A, 3 polni, kratkostična zmogljivost- 25kA (nastavitev In*0,8=50A), odklopnik proizvajalca, kot npr. Schrack ali enakovredno.</t>
  </si>
  <si>
    <t>Varovalčni ločilnik - D02 varovalčni ločilnik, 16A, 3-polni z vgrajenimi tokovnimi omejevalci-vložki 50A, varovalčni ločilnik proizvajalca, kot npr. Schrack ali enakovredno</t>
  </si>
  <si>
    <t>Odklopnik -MB1, 40A, 3 polni, kratkostična zmogljivost- 25kA, (nastavitev In*0,65=25A), odklopnik proizvajalca, kot npr. Schrack ali enakovredno.</t>
  </si>
  <si>
    <t>Varovalčni ločilnik - D02 varovalčni ločilnik, 16A, 3-polni z vgrajenimi tokovnimi omejevalci-vložki 25A, varovalčni ločilnik proizvajalca, kot npr. Schrack ali enakovredno</t>
  </si>
  <si>
    <t>Odklopnik -MB1, 40A, 3 polni, kratkostična zmogljivost- 25kA  (nastavitev In*0,5=20A), odklopnik proizvajalca, kot npr. Schrack ali enakovredno.</t>
  </si>
  <si>
    <t>Varovalčni ločilnik - D02 varovalčni ločilnik, 16A, 3-polni z vgrajenimi tokovnimi omejevalci-vložki 20A, varovalčni ločilnik proizvajalca, kot npr. Schrack ali enakovredno</t>
  </si>
  <si>
    <t>OPOMBA: Sistemska omara se izdela skladno z podanim načrtom centralne omare R_EKO CNS, ki je podana v načrtu E-30 ter prirapdajočih zahtevah v tehničnem poročilu - opis funkcionalnosti CNS. R_EKO CNS ima vgrajeno še brezprekinitveno napajanje - napravo UPS, ki je podana v ločeni postavki "Brezprekinitveno napajanje".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</si>
</sst>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0_-;\-* #,##0_-;_-* &quot;-&quot;_-;_-@_-"/>
    <numFmt numFmtId="44" formatCode="_-* #,##0.00\ &quot;€&quot;_-;\-* #,##0.00\ &quot;€&quot;_-;_-* &quot;-&quot;??\ &quot;€&quot;_-;_-@_-"/>
    <numFmt numFmtId="164" formatCode="_-* #,##0.00\ _€_-;\-* #,##0.00\ _€_-;_-* &quot;-&quot;??\ _€_-;_-@_-"/>
    <numFmt numFmtId="165" formatCode="_-* #,##0.00\ &quot;SIT&quot;_-;\-* #,##0.00\ &quot;SIT&quot;_-;_-* &quot;-&quot;??\ &quot;SIT&quot;_-;_-@_-"/>
    <numFmt numFmtId="166" formatCode="_-* #,##0.00\ _S_I_T_-;\-* #,##0.00\ _S_I_T_-;_-* &quot;-&quot;??\ _S_I_T_-;_-@_-"/>
    <numFmt numFmtId="167" formatCode="#,##0.00\ [$€-1]"/>
    <numFmt numFmtId="168" formatCode="#,##0.00\ &quot;€&quot;"/>
    <numFmt numFmtId="169" formatCode="_-* #,##0.00\ [$€-1]_-;\-* #,##0.00\ [$€-1]_-;_-* &quot;-&quot;??\ [$€-1]_-"/>
    <numFmt numFmtId="170" formatCode="_-* #,##0.00\ [$€-1]_-;\-* #,##0.00\ [$€-1]_-;_-* &quot;-&quot;??\ [$€-1]_-;_-@_-"/>
    <numFmt numFmtId="171" formatCode="_-* #,##0.00\ _S_k_-;\-* #,##0.00\ _S_k_-;_-* &quot;-&quot;??\ _S_k_-;_-@_-"/>
    <numFmt numFmtId="172" formatCode="0.0"/>
    <numFmt numFmtId="173" formatCode="0000"/>
    <numFmt numFmtId="174" formatCode="&quot;C/&quot;0.0"/>
  </numFmts>
  <fonts count="201">
    <font>
      <sz val="11"/>
      <color indexed="8"/>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charset val="238"/>
    </font>
    <font>
      <sz val="11"/>
      <name val="Arial Narrow"/>
      <family val="2"/>
    </font>
    <font>
      <b/>
      <sz val="14"/>
      <color indexed="8"/>
      <name val="Arial Narrow"/>
      <family val="2"/>
    </font>
    <font>
      <sz val="11"/>
      <color indexed="8"/>
      <name val="Arial Narrow"/>
      <family val="2"/>
    </font>
    <font>
      <b/>
      <sz val="10"/>
      <color indexed="8"/>
      <name val="Arial Narrow"/>
      <family val="2"/>
    </font>
    <font>
      <b/>
      <sz val="11"/>
      <color indexed="8"/>
      <name val="Arial Narrow"/>
      <family val="2"/>
    </font>
    <font>
      <sz val="10"/>
      <name val="Arial Narrow"/>
      <family val="2"/>
    </font>
    <font>
      <b/>
      <sz val="16"/>
      <color indexed="8"/>
      <name val="Arial Narrow"/>
      <family val="2"/>
    </font>
    <font>
      <sz val="10"/>
      <color indexed="8"/>
      <name val="Arial Narrow"/>
      <family val="2"/>
    </font>
    <font>
      <sz val="11"/>
      <color indexed="8"/>
      <name val="Arial Narrow"/>
      <family val="2"/>
      <charset val="238"/>
    </font>
    <font>
      <b/>
      <sz val="11"/>
      <color indexed="8"/>
      <name val="Arial Narrow"/>
      <family val="2"/>
      <charset val="238"/>
    </font>
    <font>
      <b/>
      <sz val="14"/>
      <color indexed="8"/>
      <name val="Arial Narrow"/>
      <family val="2"/>
      <charset val="238"/>
    </font>
    <font>
      <sz val="14"/>
      <color indexed="8"/>
      <name val="Arial Narrow"/>
      <family val="2"/>
      <charset val="238"/>
    </font>
    <font>
      <sz val="10"/>
      <name val="Arial CE"/>
      <family val="2"/>
      <charset val="238"/>
    </font>
    <font>
      <b/>
      <sz val="9"/>
      <name val="Times New Roman"/>
      <family val="1"/>
      <charset val="238"/>
    </font>
    <font>
      <sz val="10"/>
      <name val="Arial"/>
      <family val="2"/>
      <charset val="238"/>
    </font>
    <font>
      <b/>
      <sz val="11"/>
      <name val="Arial Narrow"/>
      <family val="2"/>
    </font>
    <font>
      <sz val="9"/>
      <color indexed="8"/>
      <name val="Arial Narrow"/>
      <family val="2"/>
    </font>
    <font>
      <sz val="9"/>
      <name val="Arial Narrow"/>
      <family val="2"/>
    </font>
    <font>
      <sz val="10"/>
      <name val="Arial CE"/>
      <charset val="238"/>
    </font>
    <font>
      <b/>
      <sz val="9"/>
      <name val="Arial Narrow"/>
      <family val="2"/>
    </font>
    <font>
      <sz val="11"/>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sz val="11"/>
      <color indexed="10"/>
      <name val="Calibri"/>
      <family val="2"/>
      <charset val="238"/>
    </font>
    <font>
      <sz val="9"/>
      <name val="Courier New CE"/>
      <charset val="238"/>
    </font>
    <font>
      <sz val="5"/>
      <name val="Courier New CE"/>
      <family val="3"/>
      <charset val="238"/>
    </font>
    <font>
      <b/>
      <sz val="10"/>
      <name val="Courier New CE"/>
      <family val="3"/>
      <charset val="238"/>
    </font>
    <font>
      <sz val="9"/>
      <name val="Courier New"/>
      <family val="3"/>
      <charset val="238"/>
    </font>
    <font>
      <u/>
      <sz val="10"/>
      <color indexed="12"/>
      <name val="Trebuchet MS"/>
      <family val="2"/>
    </font>
    <font>
      <sz val="9"/>
      <name val="Arial CE"/>
      <charset val="238"/>
    </font>
    <font>
      <sz val="10"/>
      <name val="Arial CE"/>
    </font>
    <font>
      <b/>
      <sz val="15"/>
      <color indexed="56"/>
      <name val="Calibri"/>
      <family val="2"/>
      <charset val="238"/>
    </font>
    <font>
      <b/>
      <sz val="18"/>
      <color indexed="56"/>
      <name val="Cambria"/>
      <family val="2"/>
      <charset val="238"/>
    </font>
    <font>
      <sz val="12"/>
      <name val="Courier"/>
      <family val="3"/>
    </font>
    <font>
      <sz val="10"/>
      <name val="SL Dutch"/>
    </font>
    <font>
      <sz val="11"/>
      <name val="Arial Narrow CE"/>
      <family val="2"/>
      <charset val="238"/>
    </font>
    <font>
      <sz val="11"/>
      <color indexed="60"/>
      <name val="Calibri"/>
      <family val="2"/>
      <charset val="238"/>
    </font>
    <font>
      <sz val="8"/>
      <name val="Calibri"/>
      <family val="2"/>
      <charset val="238"/>
    </font>
    <font>
      <i/>
      <sz val="10"/>
      <name val="Arial Narrow"/>
      <family val="2"/>
    </font>
    <font>
      <sz val="11"/>
      <color theme="1"/>
      <name val="Calibri"/>
      <family val="2"/>
      <charset val="238"/>
      <scheme val="minor"/>
    </font>
    <font>
      <sz val="10"/>
      <color theme="1"/>
      <name val="Arial"/>
      <family val="2"/>
      <charset val="238"/>
    </font>
    <font>
      <sz val="11"/>
      <color theme="1"/>
      <name val="Calibri"/>
      <family val="2"/>
      <scheme val="minor"/>
    </font>
    <font>
      <sz val="10"/>
      <color rgb="FF000000"/>
      <name val="Arial Narrow"/>
      <family val="2"/>
    </font>
    <font>
      <sz val="10"/>
      <color rgb="FFFF0000"/>
      <name val="Arial Narrow"/>
      <family val="2"/>
    </font>
    <font>
      <sz val="11"/>
      <color rgb="FFFF0000"/>
      <name val="Arial Narrow"/>
      <family val="2"/>
    </font>
    <font>
      <b/>
      <sz val="11"/>
      <color rgb="FFFF0000"/>
      <name val="Arial Narrow"/>
      <family val="2"/>
    </font>
    <font>
      <i/>
      <sz val="10"/>
      <name val="Arial CE"/>
      <charset val="238"/>
    </font>
    <font>
      <sz val="10"/>
      <color theme="1"/>
      <name val="Verdana"/>
      <family val="2"/>
      <charset val="238"/>
    </font>
    <font>
      <sz val="10"/>
      <name val="Verdana"/>
      <family val="2"/>
      <charset val="238"/>
    </font>
    <font>
      <b/>
      <sz val="11"/>
      <color indexed="81"/>
      <name val="Tahoma"/>
      <family val="2"/>
      <charset val="238"/>
    </font>
    <font>
      <b/>
      <sz val="14"/>
      <name val="Arial Narrow"/>
      <family val="2"/>
    </font>
    <font>
      <b/>
      <sz val="12"/>
      <name val="Arial Narrow"/>
      <family val="2"/>
    </font>
    <font>
      <sz val="12"/>
      <name val="Arial Narrow"/>
      <family val="2"/>
    </font>
    <font>
      <b/>
      <u/>
      <sz val="10"/>
      <name val="Arial Narrow"/>
      <family val="2"/>
    </font>
    <font>
      <sz val="10"/>
      <name val="Arial Narrow"/>
      <family val="2"/>
      <charset val="238"/>
    </font>
    <font>
      <b/>
      <sz val="10"/>
      <name val="Arial Narrow"/>
      <family val="2"/>
    </font>
    <font>
      <b/>
      <sz val="13"/>
      <color indexed="8"/>
      <name val="Arial Narrow"/>
      <family val="2"/>
      <charset val="238"/>
    </font>
    <font>
      <b/>
      <i/>
      <u/>
      <sz val="10"/>
      <name val="Arial Narrow"/>
      <family val="2"/>
    </font>
    <font>
      <i/>
      <u/>
      <sz val="10"/>
      <name val="Arial Narrow"/>
      <family val="2"/>
    </font>
    <font>
      <i/>
      <sz val="9"/>
      <name val="Arial Narrow"/>
      <family val="2"/>
    </font>
    <font>
      <sz val="9"/>
      <name val="Times New Roman"/>
      <family val="1"/>
      <charset val="238"/>
    </font>
    <font>
      <sz val="10"/>
      <color theme="3" tint="-0.249977111117893"/>
      <name val="Arial Narrow"/>
      <family val="2"/>
      <charset val="238"/>
    </font>
    <font>
      <sz val="10"/>
      <color theme="1"/>
      <name val="Arial Narrow"/>
      <family val="2"/>
      <charset val="238"/>
    </font>
    <font>
      <sz val="10"/>
      <name val="Arial"/>
      <family val="2"/>
    </font>
    <font>
      <sz val="10"/>
      <color indexed="8"/>
      <name val="Calibri"/>
      <family val="2"/>
      <charset val="238"/>
    </font>
    <font>
      <i/>
      <u/>
      <sz val="10"/>
      <name val="Arial Narrow"/>
      <family val="2"/>
      <charset val="238"/>
    </font>
    <font>
      <sz val="8"/>
      <color indexed="8"/>
      <name val="Arial Narrow"/>
      <family val="2"/>
    </font>
    <font>
      <i/>
      <sz val="8"/>
      <name val="Arial Narrow"/>
      <family val="2"/>
      <charset val="238"/>
    </font>
    <font>
      <u/>
      <sz val="10"/>
      <name val="Arial Narrow"/>
      <family val="2"/>
    </font>
    <font>
      <u/>
      <sz val="10"/>
      <name val="Arial Narrow"/>
      <family val="2"/>
      <charset val="238"/>
    </font>
    <font>
      <b/>
      <u/>
      <sz val="9"/>
      <name val="Arial Narrow"/>
      <family val="2"/>
    </font>
    <font>
      <sz val="10"/>
      <color indexed="8"/>
      <name val="Arial Narrow"/>
      <family val="2"/>
      <charset val="238"/>
    </font>
    <font>
      <sz val="10"/>
      <color theme="1"/>
      <name val="Arial Narrow"/>
      <family val="2"/>
    </font>
    <font>
      <u/>
      <sz val="9"/>
      <name val="Arial Narrow"/>
      <family val="2"/>
    </font>
    <font>
      <sz val="14"/>
      <color indexed="8"/>
      <name val="Arial Narrow"/>
      <family val="2"/>
    </font>
    <font>
      <sz val="9"/>
      <color indexed="8"/>
      <name val="Calibri"/>
      <family val="2"/>
      <charset val="238"/>
    </font>
    <font>
      <b/>
      <sz val="10"/>
      <name val="Arial Narrow"/>
      <family val="2"/>
      <charset val="238"/>
    </font>
    <font>
      <u/>
      <sz val="10"/>
      <color indexed="8"/>
      <name val="Arial Narrow"/>
      <family val="2"/>
      <charset val="238"/>
    </font>
    <font>
      <b/>
      <sz val="10"/>
      <color indexed="8"/>
      <name val="Arial Narrow"/>
      <family val="2"/>
      <charset val="238"/>
    </font>
    <font>
      <b/>
      <sz val="10"/>
      <color theme="4"/>
      <name val="Arial Narrow"/>
      <family val="2"/>
    </font>
    <font>
      <b/>
      <sz val="10"/>
      <color rgb="FF000000"/>
      <name val="Arial Narrow"/>
      <family val="2"/>
    </font>
    <font>
      <b/>
      <u/>
      <sz val="10"/>
      <color rgb="FF000000"/>
      <name val="Arial Narrow"/>
      <family val="2"/>
    </font>
    <font>
      <u/>
      <sz val="10"/>
      <color indexed="8"/>
      <name val="Arial Narrow"/>
      <family val="2"/>
    </font>
    <font>
      <u/>
      <sz val="10"/>
      <color rgb="FF000000"/>
      <name val="Arial Narrow"/>
      <family val="2"/>
    </font>
    <font>
      <b/>
      <sz val="11"/>
      <name val="Arial Narrow"/>
      <family val="2"/>
      <charset val="238"/>
    </font>
    <font>
      <sz val="11"/>
      <color rgb="FF9C6500"/>
      <name val="Calibri"/>
      <family val="2"/>
      <charset val="238"/>
      <scheme val="minor"/>
    </font>
    <font>
      <sz val="10"/>
      <color rgb="FFFF0000"/>
      <name val="Arial Narrow"/>
      <family val="2"/>
      <charset val="238"/>
    </font>
    <font>
      <sz val="11"/>
      <color rgb="FFFF0000"/>
      <name val="Arial Narrow"/>
      <family val="2"/>
      <charset val="238"/>
    </font>
    <font>
      <sz val="11"/>
      <name val="Arial Narrow"/>
      <family val="2"/>
      <charset val="238"/>
    </font>
    <font>
      <sz val="11"/>
      <color theme="1"/>
      <name val="Arial Narrow"/>
      <family val="2"/>
    </font>
    <font>
      <sz val="10"/>
      <color rgb="FFFF0000"/>
      <name val="Calibri"/>
      <family val="2"/>
      <charset val="238"/>
    </font>
    <font>
      <sz val="8"/>
      <name val="Arial Narrow"/>
      <family val="2"/>
      <charset val="238"/>
    </font>
    <font>
      <sz val="10"/>
      <name val="Calibri"/>
      <family val="2"/>
      <charset val="238"/>
    </font>
    <font>
      <b/>
      <i/>
      <sz val="9"/>
      <name val="Arial Narrow"/>
      <family val="2"/>
    </font>
    <font>
      <b/>
      <i/>
      <u/>
      <sz val="9"/>
      <name val="Arial Narrow"/>
      <family val="2"/>
    </font>
    <font>
      <i/>
      <sz val="8"/>
      <name val="Arial Narrow"/>
      <family val="2"/>
    </font>
    <font>
      <sz val="36"/>
      <name val="Arial Narrow"/>
      <family val="2"/>
    </font>
    <font>
      <b/>
      <sz val="10"/>
      <color rgb="FFFF0000"/>
      <name val="Arial Narrow"/>
      <family val="2"/>
    </font>
    <font>
      <sz val="8"/>
      <name val="Arial Narrow"/>
      <family val="2"/>
    </font>
    <font>
      <b/>
      <sz val="11"/>
      <color theme="1"/>
      <name val="Calibri"/>
      <family val="2"/>
      <charset val="238"/>
      <scheme val="minor"/>
    </font>
    <font>
      <sz val="10"/>
      <color indexed="30"/>
      <name val="Arial Narrow"/>
      <family val="2"/>
    </font>
    <font>
      <sz val="10"/>
      <color theme="4"/>
      <name val="Arial Narrow"/>
      <family val="2"/>
      <charset val="238"/>
    </font>
    <font>
      <b/>
      <sz val="10"/>
      <name val="Arial"/>
      <family val="2"/>
      <charset val="238"/>
    </font>
    <font>
      <b/>
      <sz val="10"/>
      <name val="Arial CE"/>
      <family val="2"/>
      <charset val="238"/>
    </font>
    <font>
      <sz val="11"/>
      <color rgb="FF000000"/>
      <name val="Arial Narrow"/>
      <family val="2"/>
    </font>
    <font>
      <b/>
      <sz val="11"/>
      <color theme="1"/>
      <name val="Arial Narrow"/>
      <family val="2"/>
      <charset val="238"/>
    </font>
    <font>
      <sz val="11"/>
      <color theme="1"/>
      <name val="Arial Narrow"/>
      <family val="2"/>
      <charset val="238"/>
    </font>
    <font>
      <b/>
      <sz val="11"/>
      <color theme="1"/>
      <name val="Calibri"/>
      <family val="2"/>
      <scheme val="minor"/>
    </font>
    <font>
      <b/>
      <sz val="12"/>
      <color theme="1"/>
      <name val="Arial Narrow"/>
      <family val="2"/>
    </font>
    <font>
      <sz val="12"/>
      <color theme="1"/>
      <name val="Calibri"/>
      <family val="2"/>
      <charset val="238"/>
      <scheme val="minor"/>
    </font>
    <font>
      <b/>
      <u/>
      <sz val="10"/>
      <name val="Arial Narrow"/>
      <family val="2"/>
      <charset val="238"/>
    </font>
    <font>
      <u/>
      <sz val="10"/>
      <color indexed="10"/>
      <name val="Arial Narrow"/>
      <family val="2"/>
      <charset val="238"/>
    </font>
    <font>
      <b/>
      <u/>
      <sz val="11"/>
      <name val="Arial Narrow"/>
      <family val="2"/>
      <charset val="238"/>
    </font>
    <font>
      <u/>
      <sz val="9"/>
      <color rgb="FF000000"/>
      <name val="Arial Narrow"/>
      <family val="2"/>
    </font>
    <font>
      <sz val="9"/>
      <color theme="1"/>
      <name val="Calibri"/>
      <family val="2"/>
      <charset val="238"/>
      <scheme val="minor"/>
    </font>
    <font>
      <b/>
      <sz val="11"/>
      <color theme="1"/>
      <name val="Arial Narrow"/>
      <family val="2"/>
    </font>
    <font>
      <b/>
      <sz val="9"/>
      <color rgb="FF000000"/>
      <name val="Arial Narrow"/>
      <family val="2"/>
    </font>
    <font>
      <sz val="10"/>
      <name val="Arial"/>
      <family val="2"/>
    </font>
    <font>
      <sz val="11"/>
      <color rgb="FF000000"/>
      <name val="Arial Narrow"/>
      <family val="2"/>
      <charset val="238"/>
    </font>
    <font>
      <sz val="12"/>
      <name val="Arial Narrow"/>
      <family val="2"/>
      <charset val="238"/>
    </font>
    <font>
      <sz val="12"/>
      <color rgb="FF000000"/>
      <name val="Arial Narrow"/>
      <family val="2"/>
      <charset val="238"/>
    </font>
    <font>
      <sz val="12"/>
      <color theme="1"/>
      <name val="Arial Narrow"/>
      <family val="2"/>
      <charset val="238"/>
    </font>
    <font>
      <b/>
      <sz val="11"/>
      <color rgb="FF000000"/>
      <name val="Arial Narrow"/>
      <family val="2"/>
      <charset val="238"/>
    </font>
    <font>
      <b/>
      <sz val="11"/>
      <color indexed="9"/>
      <name val="Arial Narrow"/>
      <family val="2"/>
      <charset val="238"/>
    </font>
    <font>
      <u/>
      <sz val="11"/>
      <color theme="1"/>
      <name val="Arial Narrow"/>
      <family val="2"/>
      <charset val="238"/>
    </font>
    <font>
      <i/>
      <sz val="11"/>
      <color theme="1"/>
      <name val="Arial Narrow"/>
      <family val="2"/>
      <charset val="238"/>
    </font>
    <font>
      <sz val="11"/>
      <name val="Times New Roman CE"/>
      <family val="1"/>
      <charset val="238"/>
    </font>
    <font>
      <sz val="11"/>
      <name val="Times New Roman"/>
      <family val="1"/>
      <charset val="238"/>
    </font>
    <font>
      <sz val="11"/>
      <color theme="1"/>
      <name val="Times New Roman"/>
      <family val="1"/>
    </font>
    <font>
      <sz val="11"/>
      <color indexed="8"/>
      <name val="Times New Roman CE"/>
      <family val="1"/>
      <charset val="238"/>
    </font>
    <font>
      <b/>
      <i/>
      <sz val="11"/>
      <color theme="1"/>
      <name val="Arial Narrow"/>
      <family val="2"/>
      <charset val="238"/>
    </font>
    <font>
      <i/>
      <u/>
      <sz val="11"/>
      <color theme="1"/>
      <name val="Arial Narrow"/>
      <family val="2"/>
      <charset val="238"/>
    </font>
    <font>
      <b/>
      <i/>
      <u/>
      <sz val="11"/>
      <color theme="1"/>
      <name val="Arial Narrow"/>
      <family val="2"/>
      <charset val="238"/>
    </font>
    <font>
      <b/>
      <i/>
      <sz val="11"/>
      <name val="Arial Narrow"/>
      <family val="2"/>
      <charset val="238"/>
    </font>
    <font>
      <i/>
      <sz val="11"/>
      <name val="Arial Narrow"/>
      <family val="2"/>
      <charset val="238"/>
    </font>
    <font>
      <sz val="11"/>
      <color theme="1"/>
      <name val="Symbol"/>
      <family val="1"/>
      <charset val="2"/>
    </font>
    <font>
      <u/>
      <sz val="10"/>
      <color indexed="12"/>
      <name val="Arial CE"/>
      <charset val="238"/>
    </font>
    <font>
      <vertAlign val="superscript"/>
      <sz val="11"/>
      <color theme="1"/>
      <name val="Arial Narrow"/>
      <family val="2"/>
      <charset val="238"/>
    </font>
    <font>
      <sz val="11"/>
      <color theme="1"/>
      <name val="Aptos Narrow"/>
      <family val="2"/>
    </font>
    <font>
      <b/>
      <i/>
      <sz val="10"/>
      <name val="Arial Narrow"/>
      <family val="2"/>
      <charset val="238"/>
    </font>
    <font>
      <b/>
      <sz val="9"/>
      <name val="Arial"/>
      <family val="2"/>
      <charset val="238"/>
    </font>
    <font>
      <b/>
      <sz val="10"/>
      <color theme="1"/>
      <name val="Arial"/>
      <family val="2"/>
      <charset val="238"/>
    </font>
    <font>
      <sz val="10"/>
      <color indexed="8"/>
      <name val="Arial"/>
      <family val="2"/>
      <charset val="238"/>
    </font>
    <font>
      <b/>
      <sz val="10"/>
      <color indexed="8"/>
      <name val="Arial"/>
      <family val="2"/>
      <charset val="238"/>
    </font>
    <font>
      <b/>
      <u/>
      <sz val="11"/>
      <color theme="1"/>
      <name val="Arial Narrow"/>
      <family val="2"/>
      <charset val="238"/>
    </font>
    <font>
      <u/>
      <sz val="11"/>
      <name val="Arial Narrow"/>
      <family val="2"/>
      <charset val="238"/>
    </font>
    <font>
      <sz val="11"/>
      <color rgb="FFFF0000"/>
      <name val="Times New Roman CE"/>
      <family val="1"/>
      <charset val="238"/>
    </font>
    <font>
      <sz val="11"/>
      <color rgb="FFFF0000"/>
      <name val="Times New Roman"/>
      <family val="1"/>
      <charset val="238"/>
    </font>
    <font>
      <sz val="9"/>
      <name val="Arial Narrow"/>
      <family val="2"/>
      <charset val="238"/>
    </font>
    <font>
      <sz val="8"/>
      <name val="Arial CE"/>
      <charset val="238"/>
    </font>
    <font>
      <b/>
      <sz val="11"/>
      <name val="Aptos Narrow"/>
      <family val="2"/>
    </font>
    <font>
      <b/>
      <sz val="11"/>
      <color indexed="8"/>
      <name val="Aptos Narrow"/>
      <family val="2"/>
    </font>
    <font>
      <sz val="11"/>
      <name val="Aptos Narrow"/>
      <family val="2"/>
    </font>
    <font>
      <sz val="9.9"/>
      <name val="Arial Narrow"/>
      <family val="2"/>
      <charset val="238"/>
    </font>
    <font>
      <sz val="11"/>
      <name val="Times New Roman"/>
      <family val="1"/>
    </font>
    <font>
      <sz val="11"/>
      <color indexed="8"/>
      <name val="Times New Roman"/>
      <family val="1"/>
      <charset val="238"/>
    </font>
    <font>
      <sz val="10"/>
      <color rgb="FF000000"/>
      <name val="Arial Narrow"/>
      <family val="2"/>
      <charset val="238"/>
    </font>
    <font>
      <sz val="14"/>
      <color theme="1"/>
      <name val="Calibri"/>
      <family val="2"/>
      <charset val="238"/>
      <scheme val="minor"/>
    </font>
    <font>
      <b/>
      <sz val="16"/>
      <color theme="1"/>
      <name val="Calibri"/>
      <family val="1"/>
      <charset val="238"/>
      <scheme val="minor"/>
    </font>
    <font>
      <b/>
      <sz val="20"/>
      <color theme="1"/>
      <name val="Calibri"/>
      <family val="1"/>
      <charset val="238"/>
      <scheme val="minor"/>
    </font>
    <font>
      <b/>
      <sz val="16"/>
      <color theme="1"/>
      <name val="Calibri"/>
      <family val="1"/>
      <scheme val="minor"/>
    </font>
    <font>
      <b/>
      <sz val="14"/>
      <color theme="1"/>
      <name val="Calibri"/>
      <family val="1"/>
      <scheme val="minor"/>
    </font>
    <font>
      <sz val="14"/>
      <color theme="1"/>
      <name val="Calibri"/>
      <family val="1"/>
      <charset val="238"/>
      <scheme val="minor"/>
    </font>
    <font>
      <b/>
      <sz val="14"/>
      <color theme="1"/>
      <name val="Calibri"/>
      <family val="2"/>
      <charset val="238"/>
      <scheme val="minor"/>
    </font>
    <font>
      <sz val="12"/>
      <name val="Calibri"/>
      <family val="2"/>
      <charset val="238"/>
      <scheme val="minor"/>
    </font>
    <font>
      <sz val="14"/>
      <name val="Calibri"/>
      <family val="2"/>
      <charset val="238"/>
      <scheme val="minor"/>
    </font>
    <font>
      <sz val="16"/>
      <color theme="1"/>
      <name val="Calibri"/>
      <family val="1"/>
      <charset val="238"/>
      <scheme val="minor"/>
    </font>
    <font>
      <sz val="12"/>
      <name val="Times New Roman"/>
      <family val="1"/>
      <charset val="238"/>
    </font>
    <font>
      <sz val="14"/>
      <name val="Times New Roman"/>
      <family val="1"/>
      <charset val="238"/>
    </font>
    <font>
      <b/>
      <sz val="12"/>
      <name val="Arial"/>
      <family val="2"/>
      <charset val="238"/>
    </font>
    <font>
      <sz val="12"/>
      <name val="Arial"/>
      <family val="2"/>
      <charset val="238"/>
    </font>
    <font>
      <sz val="11"/>
      <color indexed="8"/>
      <name val="Arial"/>
      <family val="2"/>
      <charset val="238"/>
    </font>
    <font>
      <b/>
      <sz val="11"/>
      <name val="Arial"/>
      <family val="2"/>
      <charset val="238"/>
    </font>
    <font>
      <sz val="11"/>
      <name val="Arial"/>
      <family val="2"/>
      <charset val="238"/>
    </font>
    <font>
      <b/>
      <u/>
      <sz val="10"/>
      <name val="Arial"/>
      <family val="2"/>
      <charset val="238"/>
    </font>
    <font>
      <u/>
      <sz val="10"/>
      <color indexed="10"/>
      <name val="Arial"/>
      <family val="2"/>
      <charset val="238"/>
    </font>
    <font>
      <b/>
      <u/>
      <sz val="11"/>
      <name val="Arial"/>
      <family val="2"/>
      <charset val="238"/>
    </font>
    <font>
      <u/>
      <sz val="10"/>
      <name val="Arial"/>
      <family val="2"/>
      <charset val="238"/>
    </font>
    <font>
      <sz val="11"/>
      <color theme="1"/>
      <name val="Arial"/>
      <family val="2"/>
      <charset val="238"/>
    </font>
    <font>
      <sz val="8"/>
      <name val="Arial"/>
      <family val="2"/>
      <charset val="238"/>
    </font>
    <font>
      <sz val="8"/>
      <color theme="1"/>
      <name val="Arial"/>
      <family val="2"/>
      <charset val="238"/>
    </font>
    <font>
      <b/>
      <sz val="11"/>
      <color indexed="8"/>
      <name val="Arial"/>
      <family val="2"/>
      <charset val="238"/>
    </font>
    <font>
      <b/>
      <sz val="11"/>
      <color theme="1"/>
      <name val="Arial"/>
      <family val="2"/>
      <charset val="238"/>
    </font>
    <font>
      <sz val="11"/>
      <name val="Arial"/>
      <family val="2"/>
    </font>
    <font>
      <sz val="11"/>
      <color indexed="8"/>
      <name val="Arial"/>
      <family val="2"/>
    </font>
    <font>
      <b/>
      <sz val="11"/>
      <name val="Arial"/>
      <family val="2"/>
    </font>
    <font>
      <sz val="11"/>
      <color theme="1"/>
      <name val="Arial"/>
      <family val="2"/>
    </font>
    <font>
      <b/>
      <sz val="11"/>
      <color indexed="8"/>
      <name val="Arial"/>
      <family val="2"/>
    </font>
    <font>
      <sz val="10"/>
      <name val="Arial"/>
      <family val="2"/>
      <charset val="238"/>
    </font>
    <font>
      <u/>
      <sz val="11"/>
      <name val="Arial"/>
      <family val="2"/>
      <charset val="238"/>
    </font>
    <font>
      <sz val="11"/>
      <color rgb="FFFF0000"/>
      <name val="Arial"/>
      <family val="2"/>
      <charset val="238"/>
    </font>
    <font>
      <b/>
      <sz val="8"/>
      <color theme="1"/>
      <name val="Arial"/>
      <family val="2"/>
      <charset val="238"/>
    </font>
  </fonts>
  <fills count="39">
    <fill>
      <patternFill patternType="none"/>
    </fill>
    <fill>
      <patternFill patternType="gray125"/>
    </fill>
    <fill>
      <patternFill patternType="solid">
        <fgColor indexed="31"/>
      </patternFill>
    </fill>
    <fill>
      <patternFill patternType="solid">
        <fgColor indexed="47"/>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26"/>
        <bgColor indexed="43"/>
      </patternFill>
    </fill>
    <fill>
      <patternFill patternType="solid">
        <fgColor indexed="22"/>
        <bgColor indexed="31"/>
      </patternFill>
    </fill>
    <fill>
      <patternFill patternType="solid">
        <fgColor indexed="22"/>
        <bgColor indexed="64"/>
      </patternFill>
    </fill>
    <fill>
      <patternFill patternType="solid">
        <fgColor theme="9" tint="0.59996337778862885"/>
        <bgColor indexed="64"/>
      </patternFill>
    </fill>
    <fill>
      <patternFill patternType="solid">
        <fgColor theme="6" tint="0.3999450666829432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rgb="FFFFEB9C"/>
      </patternFill>
    </fill>
    <fill>
      <patternFill patternType="solid">
        <fgColor theme="9" tint="0.59999389629810485"/>
        <bgColor indexed="64"/>
      </patternFill>
    </fill>
    <fill>
      <patternFill patternType="solid">
        <fgColor indexed="9"/>
        <bgColor indexed="64"/>
      </patternFill>
    </fill>
    <fill>
      <patternFill patternType="solid">
        <fgColor indexed="22"/>
        <bgColor indexed="22"/>
      </patternFill>
    </fill>
    <fill>
      <patternFill patternType="solid">
        <fgColor theme="0"/>
        <bgColor indexed="64"/>
      </patternFill>
    </fill>
    <fill>
      <patternFill patternType="solid">
        <fgColor indexed="47"/>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rgb="FFFFFFCC"/>
        <bgColor indexed="64"/>
      </patternFill>
    </fill>
  </fills>
  <borders count="47">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right/>
      <top/>
      <bottom style="double">
        <color indexed="8"/>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thin">
        <color indexed="64"/>
      </bottom>
      <diagonal/>
    </border>
    <border>
      <left/>
      <right style="double">
        <color indexed="64"/>
      </right>
      <top/>
      <bottom style="thin">
        <color indexed="64"/>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top style="medium">
        <color indexed="8"/>
      </top>
      <bottom style="double">
        <color indexed="8"/>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s>
  <cellStyleXfs count="169">
    <xf numFmtId="0" fontId="0" fillId="0" borderId="0"/>
    <xf numFmtId="0" fontId="7" fillId="2"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3" borderId="0" applyNumberFormat="0" applyBorder="0" applyAlignment="0" applyProtection="0"/>
    <xf numFmtId="0" fontId="7" fillId="2"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3"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2" borderId="0" applyNumberFormat="0" applyBorder="0" applyAlignment="0" applyProtection="0"/>
    <xf numFmtId="0" fontId="7" fillId="6" borderId="0" applyNumberFormat="0" applyBorder="0" applyAlignment="0" applyProtection="0"/>
    <xf numFmtId="0" fontId="7" fillId="9" borderId="0" applyNumberFormat="0" applyBorder="0" applyAlignment="0" applyProtection="0"/>
    <xf numFmtId="0" fontId="7" fillId="13"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2" borderId="0" applyNumberFormat="0" applyBorder="0" applyAlignment="0" applyProtection="0"/>
    <xf numFmtId="0" fontId="7" fillId="6" borderId="0" applyNumberFormat="0" applyBorder="0" applyAlignment="0" applyProtection="0"/>
    <xf numFmtId="0" fontId="7" fillId="9" borderId="0" applyNumberFormat="0" applyBorder="0" applyAlignment="0" applyProtection="0"/>
    <xf numFmtId="0" fontId="7" fillId="13" borderId="0" applyNumberFormat="0" applyBorder="0" applyAlignment="0" applyProtection="0"/>
    <xf numFmtId="0" fontId="29" fillId="15" borderId="0" applyNumberFormat="0" applyBorder="0" applyAlignment="0" applyProtection="0"/>
    <xf numFmtId="0" fontId="29" fillId="10" borderId="0" applyNumberFormat="0" applyBorder="0" applyAlignment="0" applyProtection="0"/>
    <xf numFmtId="0" fontId="29" fillId="12" borderId="0" applyNumberFormat="0" applyBorder="0" applyAlignment="0" applyProtection="0"/>
    <xf numFmtId="0" fontId="29" fillId="16" borderId="0" applyNumberFormat="0" applyBorder="0" applyAlignment="0" applyProtection="0"/>
    <xf numFmtId="0" fontId="29" fillId="14" borderId="0" applyNumberFormat="0" applyBorder="0" applyAlignment="0" applyProtection="0"/>
    <xf numFmtId="0" fontId="29" fillId="17" borderId="0" applyNumberFormat="0" applyBorder="0" applyAlignment="0" applyProtection="0"/>
    <xf numFmtId="0" fontId="29" fillId="15" borderId="0" applyNumberFormat="0" applyBorder="0" applyAlignment="0" applyProtection="0"/>
    <xf numFmtId="0" fontId="29" fillId="10" borderId="0" applyNumberFormat="0" applyBorder="0" applyAlignment="0" applyProtection="0"/>
    <xf numFmtId="0" fontId="29" fillId="12" borderId="0" applyNumberFormat="0" applyBorder="0" applyAlignment="0" applyProtection="0"/>
    <xf numFmtId="0" fontId="29" fillId="16" borderId="0" applyNumberFormat="0" applyBorder="0" applyAlignment="0" applyProtection="0"/>
    <xf numFmtId="0" fontId="29" fillId="14" borderId="0" applyNumberFormat="0" applyBorder="0" applyAlignment="0" applyProtection="0"/>
    <xf numFmtId="0" fontId="29" fillId="17" borderId="0" applyNumberFormat="0" applyBorder="0" applyAlignment="0" applyProtection="0"/>
    <xf numFmtId="4" fontId="49" fillId="21" borderId="0">
      <alignment horizontal="right" wrapText="1"/>
      <protection locked="0"/>
    </xf>
    <xf numFmtId="164" fontId="33" fillId="0" borderId="0" applyFont="0" applyFill="0" applyBorder="0" applyAlignment="0" applyProtection="0"/>
    <xf numFmtId="166" fontId="26"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0" fontId="30" fillId="5" borderId="0" applyNumberFormat="0" applyBorder="0" applyAlignment="0" applyProtection="0"/>
    <xf numFmtId="0" fontId="22" fillId="0" borderId="0"/>
    <xf numFmtId="0" fontId="22" fillId="0" borderId="0"/>
    <xf numFmtId="0" fontId="30" fillId="5" borderId="0" applyNumberFormat="0" applyBorder="0" applyAlignment="0" applyProtection="0"/>
    <xf numFmtId="0" fontId="37" fillId="0" borderId="0" applyNumberFormat="0" applyFill="0" applyBorder="0" applyAlignment="0" applyProtection="0">
      <alignment vertical="top"/>
      <protection locked="0"/>
    </xf>
    <xf numFmtId="0" fontId="31" fillId="8" borderId="1" applyNumberFormat="0" applyAlignment="0" applyProtection="0"/>
    <xf numFmtId="0" fontId="36" fillId="22" borderId="0">
      <protection locked="0"/>
    </xf>
    <xf numFmtId="0" fontId="40" fillId="0" borderId="2" applyNumberFormat="0" applyFill="0" applyAlignment="0" applyProtection="0"/>
    <xf numFmtId="4" fontId="35" fillId="0" borderId="0">
      <alignment horizontal="left" vertical="top"/>
      <protection locked="0"/>
    </xf>
    <xf numFmtId="0" fontId="41" fillId="0" borderId="0" applyNumberFormat="0" applyFill="0" applyBorder="0" applyAlignment="0" applyProtection="0"/>
    <xf numFmtId="0" fontId="22" fillId="0" borderId="0"/>
    <xf numFmtId="0" fontId="26" fillId="0" borderId="0"/>
    <xf numFmtId="0" fontId="48" fillId="0" borderId="0"/>
    <xf numFmtId="0" fontId="48" fillId="0" borderId="0"/>
    <xf numFmtId="0" fontId="26" fillId="0" borderId="0"/>
    <xf numFmtId="0" fontId="7" fillId="0" borderId="0"/>
    <xf numFmtId="0" fontId="22" fillId="0" borderId="0"/>
    <xf numFmtId="0" fontId="7" fillId="0" borderId="0"/>
    <xf numFmtId="0" fontId="26" fillId="0" borderId="0"/>
    <xf numFmtId="0" fontId="26" fillId="0" borderId="0"/>
    <xf numFmtId="0" fontId="20" fillId="0" borderId="0"/>
    <xf numFmtId="0" fontId="48" fillId="0" borderId="0"/>
    <xf numFmtId="0" fontId="48" fillId="0" borderId="0"/>
    <xf numFmtId="0" fontId="22" fillId="0" borderId="0"/>
    <xf numFmtId="169" fontId="48" fillId="0" borderId="0"/>
    <xf numFmtId="0" fontId="22" fillId="0" borderId="0"/>
    <xf numFmtId="0" fontId="26" fillId="0" borderId="0"/>
    <xf numFmtId="0" fontId="44" fillId="0" borderId="0"/>
    <xf numFmtId="0" fontId="38" fillId="0" borderId="0"/>
    <xf numFmtId="0" fontId="22" fillId="0" borderId="0"/>
    <xf numFmtId="0" fontId="33" fillId="0" borderId="0"/>
    <xf numFmtId="0" fontId="39" fillId="0" borderId="0"/>
    <xf numFmtId="0" fontId="22" fillId="0" borderId="0"/>
    <xf numFmtId="0" fontId="28" fillId="0" borderId="0"/>
    <xf numFmtId="0" fontId="22" fillId="0" borderId="0"/>
    <xf numFmtId="0" fontId="50" fillId="0" borderId="0"/>
    <xf numFmtId="0" fontId="49" fillId="0" borderId="0"/>
    <xf numFmtId="0" fontId="20" fillId="0" borderId="0"/>
    <xf numFmtId="0" fontId="45" fillId="11" borderId="0" applyNumberFormat="0" applyBorder="0" applyAlignment="0" applyProtection="0"/>
    <xf numFmtId="0" fontId="45" fillId="11" borderId="0" applyNumberFormat="0" applyBorder="0" applyAlignment="0" applyProtection="0"/>
    <xf numFmtId="0" fontId="33" fillId="0" borderId="0"/>
    <xf numFmtId="0" fontId="22" fillId="0" borderId="0"/>
    <xf numFmtId="166" fontId="42" fillId="0" borderId="0"/>
    <xf numFmtId="0" fontId="26" fillId="0" borderId="0"/>
    <xf numFmtId="0" fontId="22" fillId="0" borderId="0"/>
    <xf numFmtId="0" fontId="22" fillId="0" borderId="0"/>
    <xf numFmtId="0" fontId="22" fillId="0" borderId="0"/>
    <xf numFmtId="0" fontId="22" fillId="0" borderId="0"/>
    <xf numFmtId="0" fontId="22" fillId="0" borderId="0"/>
    <xf numFmtId="0" fontId="22" fillId="0" borderId="0"/>
    <xf numFmtId="0" fontId="26" fillId="0" borderId="0"/>
    <xf numFmtId="9" fontId="33" fillId="0" borderId="0" applyFont="0" applyFill="0" applyBorder="0" applyAlignment="0" applyProtection="0"/>
    <xf numFmtId="9" fontId="33" fillId="0" borderId="0" applyFont="0" applyFill="0" applyBorder="0" applyAlignment="0" applyProtection="0"/>
    <xf numFmtId="9" fontId="7" fillId="0" borderId="0" applyFill="0" applyBorder="0" applyAlignment="0" applyProtection="0"/>
    <xf numFmtId="9" fontId="48" fillId="0" borderId="0" applyFont="0" applyFill="0" applyBorder="0" applyAlignment="0" applyProtection="0"/>
    <xf numFmtId="9" fontId="7" fillId="0" borderId="0" applyFont="0" applyFill="0" applyBorder="0" applyAlignment="0" applyProtection="0"/>
    <xf numFmtId="9" fontId="26" fillId="0" borderId="0" applyFont="0" applyFill="0" applyBorder="0" applyAlignment="0" applyProtection="0"/>
    <xf numFmtId="9" fontId="7" fillId="0" borderId="0" applyFont="0" applyFill="0" applyBorder="0" applyAlignment="0" applyProtection="0"/>
    <xf numFmtId="9" fontId="48"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7" fillId="18" borderId="3" applyNumberFormat="0" applyAlignment="0" applyProtection="0"/>
    <xf numFmtId="0" fontId="32" fillId="0" borderId="0" applyNumberFormat="0" applyFill="0" applyBorder="0" applyAlignment="0" applyProtection="0"/>
    <xf numFmtId="0" fontId="31" fillId="8" borderId="1" applyNumberFormat="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4" fontId="34" fillId="0" borderId="0">
      <alignment vertical="top"/>
      <protection hidden="1"/>
    </xf>
    <xf numFmtId="4" fontId="35" fillId="0" borderId="0" applyProtection="0">
      <alignment horizontal="left"/>
      <protection locked="0"/>
    </xf>
    <xf numFmtId="0" fontId="20" fillId="0" borderId="0"/>
    <xf numFmtId="4" fontId="36" fillId="23" borderId="0">
      <alignment horizontal="right"/>
      <protection locked="0"/>
    </xf>
    <xf numFmtId="0" fontId="20" fillId="0" borderId="0"/>
    <xf numFmtId="0" fontId="41" fillId="0" borderId="0" applyNumberFormat="0" applyFill="0" applyBorder="0" applyAlignment="0" applyProtection="0"/>
    <xf numFmtId="4" fontId="35" fillId="0" borderId="0">
      <alignment horizontal="left" vertical="top"/>
      <protection locked="0"/>
    </xf>
    <xf numFmtId="165" fontId="33" fillId="0" borderId="0" applyFont="0" applyFill="0" applyBorder="0" applyAlignment="0" applyProtection="0"/>
    <xf numFmtId="44" fontId="49" fillId="0" borderId="0" applyFont="0" applyFill="0" applyBorder="0" applyAlignment="0" applyProtection="0"/>
    <xf numFmtId="44" fontId="26" fillId="0" borderId="0" applyFont="0" applyFill="0" applyBorder="0" applyAlignment="0" applyProtection="0"/>
    <xf numFmtId="166" fontId="33" fillId="0" borderId="0" applyFont="0" applyFill="0" applyBorder="0" applyAlignment="0" applyProtection="0"/>
    <xf numFmtId="166" fontId="26" fillId="0" borderId="0" applyFont="0" applyFill="0" applyBorder="0" applyAlignment="0" applyProtection="0"/>
    <xf numFmtId="166" fontId="33" fillId="0" borderId="0" applyFont="0" applyFill="0" applyBorder="0" applyAlignment="0" applyProtection="0"/>
    <xf numFmtId="166" fontId="38" fillId="0" borderId="0" applyFont="0" applyFill="0" applyBorder="0" applyAlignment="0" applyProtection="0"/>
    <xf numFmtId="164" fontId="49" fillId="0" borderId="0" applyFont="0" applyFill="0" applyBorder="0" applyAlignment="0" applyProtection="0"/>
    <xf numFmtId="0" fontId="32" fillId="0" borderId="0" applyNumberFormat="0" applyFill="0" applyBorder="0" applyAlignment="0" applyProtection="0"/>
    <xf numFmtId="0" fontId="56" fillId="0" borderId="0"/>
    <xf numFmtId="0" fontId="43" fillId="0" borderId="0"/>
    <xf numFmtId="0" fontId="72" fillId="0" borderId="0"/>
    <xf numFmtId="0" fontId="6" fillId="0" borderId="0"/>
    <xf numFmtId="0" fontId="94" fillId="30" borderId="0" applyNumberFormat="0" applyBorder="0" applyAlignment="0" applyProtection="0"/>
    <xf numFmtId="0" fontId="5" fillId="0" borderId="0"/>
    <xf numFmtId="164" fontId="5" fillId="0" borderId="0" applyFont="0" applyFill="0" applyBorder="0" applyAlignment="0" applyProtection="0"/>
    <xf numFmtId="164" fontId="72" fillId="0" borderId="0" applyFill="0" applyBorder="0" applyAlignment="0" applyProtection="0"/>
    <xf numFmtId="169" fontId="4" fillId="0" borderId="0"/>
    <xf numFmtId="0" fontId="4" fillId="0" borderId="0"/>
    <xf numFmtId="0" fontId="3" fillId="0" borderId="0"/>
    <xf numFmtId="0" fontId="26" fillId="0" borderId="0"/>
    <xf numFmtId="0" fontId="126" fillId="0" borderId="0"/>
    <xf numFmtId="171" fontId="22" fillId="0" borderId="0" applyFont="0" applyFill="0" applyBorder="0" applyAlignment="0" applyProtection="0"/>
    <xf numFmtId="171" fontId="22" fillId="0" borderId="0" applyFont="0" applyFill="0" applyBorder="0" applyAlignment="0" applyProtection="0"/>
    <xf numFmtId="0" fontId="72" fillId="0" borderId="0"/>
    <xf numFmtId="0" fontId="145" fillId="0" borderId="0" applyNumberFormat="0" applyFill="0" applyBorder="0" applyAlignment="0" applyProtection="0">
      <alignment vertical="top"/>
      <protection locked="0"/>
    </xf>
    <xf numFmtId="0" fontId="26" fillId="0" borderId="0"/>
    <xf numFmtId="0" fontId="22" fillId="0" borderId="0"/>
    <xf numFmtId="171" fontId="22" fillId="0" borderId="0" applyFont="0" applyFill="0" applyBorder="0" applyAlignment="0" applyProtection="0"/>
    <xf numFmtId="0" fontId="158" fillId="0" borderId="0"/>
    <xf numFmtId="0" fontId="22" fillId="0" borderId="0"/>
    <xf numFmtId="0" fontId="22" fillId="0" borderId="0"/>
    <xf numFmtId="171" fontId="22" fillId="0" borderId="0" applyFont="0" applyFill="0" applyBorder="0" applyAlignment="0" applyProtection="0"/>
    <xf numFmtId="41" fontId="22" fillId="0" borderId="0" applyFont="0" applyFill="0" applyBorder="0" applyAlignment="0" applyProtection="0"/>
    <xf numFmtId="171" fontId="22" fillId="0" borderId="0" applyFont="0" applyFill="0" applyBorder="0" applyAlignment="0" applyProtection="0"/>
    <xf numFmtId="171" fontId="22" fillId="0" borderId="0" applyFont="0" applyFill="0" applyBorder="0" applyAlignment="0" applyProtection="0"/>
    <xf numFmtId="0" fontId="22" fillId="0" borderId="0"/>
    <xf numFmtId="0" fontId="2" fillId="0" borderId="0"/>
    <xf numFmtId="164" fontId="72" fillId="0" borderId="0" applyFill="0" applyBorder="0" applyAlignment="0" applyProtection="0"/>
    <xf numFmtId="169" fontId="1" fillId="0" borderId="0"/>
    <xf numFmtId="0" fontId="1" fillId="0" borderId="0"/>
    <xf numFmtId="169" fontId="1" fillId="0" borderId="0"/>
    <xf numFmtId="164" fontId="197" fillId="0" borderId="0" applyFill="0" applyBorder="0" applyAlignment="0" applyProtection="0"/>
    <xf numFmtId="0" fontId="1" fillId="0" borderId="0"/>
    <xf numFmtId="9" fontId="197" fillId="0" borderId="0" applyFill="0" applyBorder="0" applyAlignment="0" applyProtection="0"/>
  </cellStyleXfs>
  <cellXfs count="2107">
    <xf numFmtId="0" fontId="0" fillId="0" borderId="0" xfId="0"/>
    <xf numFmtId="10" fontId="57" fillId="28" borderId="33" xfId="133" applyNumberFormat="1" applyFont="1" applyFill="1" applyBorder="1" applyAlignment="1" applyProtection="1">
      <alignment vertical="center"/>
      <protection locked="0"/>
    </xf>
    <xf numFmtId="0" fontId="10" fillId="0" borderId="0" xfId="0" applyFont="1" applyProtection="1">
      <protection locked="0"/>
    </xf>
    <xf numFmtId="167" fontId="13" fillId="0" borderId="0" xfId="0" applyNumberFormat="1" applyFont="1" applyAlignment="1" applyProtection="1">
      <alignment horizontal="right"/>
      <protection locked="0"/>
    </xf>
    <xf numFmtId="167" fontId="13" fillId="0" borderId="0" xfId="0" applyNumberFormat="1" applyFont="1" applyAlignment="1" applyProtection="1">
      <alignment horizontal="right" vertical="top"/>
      <protection locked="0"/>
    </xf>
    <xf numFmtId="0" fontId="133" fillId="0" borderId="0" xfId="149" applyFont="1" applyBorder="1" applyAlignment="1" applyProtection="1"/>
    <xf numFmtId="0" fontId="10" fillId="0" borderId="0" xfId="0" applyFont="1"/>
    <xf numFmtId="0" fontId="10" fillId="0" borderId="18" xfId="0" applyFont="1" applyBorder="1"/>
    <xf numFmtId="0" fontId="12" fillId="0" borderId="19" xfId="0" applyFont="1" applyBorder="1" applyAlignment="1">
      <alignment horizontal="left"/>
    </xf>
    <xf numFmtId="0" fontId="10" fillId="0" borderId="21" xfId="0" applyFont="1" applyBorder="1"/>
    <xf numFmtId="0" fontId="10" fillId="0" borderId="0" xfId="0" applyFont="1" applyAlignment="1">
      <alignment horizontal="left" vertical="top"/>
    </xf>
    <xf numFmtId="0" fontId="10" fillId="0" borderId="8" xfId="0" applyFont="1" applyBorder="1"/>
    <xf numFmtId="0" fontId="10" fillId="0" borderId="5" xfId="0" applyFont="1" applyBorder="1"/>
    <xf numFmtId="0" fontId="17" fillId="0" borderId="0" xfId="0" applyFont="1"/>
    <xf numFmtId="0" fontId="10" fillId="0" borderId="19" xfId="0" applyFont="1" applyBorder="1"/>
    <xf numFmtId="0" fontId="12" fillId="0" borderId="0" xfId="0" applyFont="1"/>
    <xf numFmtId="0" fontId="10" fillId="0" borderId="6" xfId="0" applyFont="1" applyBorder="1"/>
    <xf numFmtId="0" fontId="12" fillId="0" borderId="6" xfId="0" applyFont="1" applyBorder="1"/>
    <xf numFmtId="2" fontId="115" fillId="24" borderId="18" xfId="148" applyNumberFormat="1" applyFont="1" applyFill="1" applyBorder="1" applyAlignment="1">
      <alignment horizontal="left" vertical="top"/>
    </xf>
    <xf numFmtId="2" fontId="115" fillId="24" borderId="20" xfId="148" applyNumberFormat="1" applyFont="1" applyFill="1" applyBorder="1"/>
    <xf numFmtId="2" fontId="115" fillId="24" borderId="0" xfId="148" applyNumberFormat="1" applyFont="1" applyFill="1"/>
    <xf numFmtId="1" fontId="115" fillId="24" borderId="0" xfId="148" applyNumberFormat="1" applyFont="1" applyFill="1" applyAlignment="1">
      <alignment horizontal="left"/>
    </xf>
    <xf numFmtId="1" fontId="16" fillId="32" borderId="0" xfId="148" applyNumberFormat="1" applyFont="1" applyFill="1" applyAlignment="1">
      <alignment horizontal="left"/>
    </xf>
    <xf numFmtId="49" fontId="97" fillId="32" borderId="0" xfId="148" applyNumberFormat="1" applyFont="1" applyFill="1"/>
    <xf numFmtId="2" fontId="16" fillId="32" borderId="0" xfId="148" applyNumberFormat="1" applyFont="1" applyFill="1"/>
    <xf numFmtId="2" fontId="115" fillId="24" borderId="21" xfId="148" applyNumberFormat="1" applyFont="1" applyFill="1" applyBorder="1" applyAlignment="1">
      <alignment horizontal="left" vertical="top"/>
    </xf>
    <xf numFmtId="2" fontId="115" fillId="24" borderId="22" xfId="148" applyNumberFormat="1" applyFont="1" applyFill="1" applyBorder="1"/>
    <xf numFmtId="2" fontId="115" fillId="24" borderId="23" xfId="148" applyNumberFormat="1" applyFont="1" applyFill="1" applyBorder="1" applyAlignment="1">
      <alignment horizontal="left" vertical="top"/>
    </xf>
    <xf numFmtId="2" fontId="115" fillId="24" borderId="24" xfId="148" applyNumberFormat="1" applyFont="1" applyFill="1" applyBorder="1"/>
    <xf numFmtId="1" fontId="16" fillId="0" borderId="0" xfId="64" applyNumberFormat="1" applyFont="1" applyAlignment="1">
      <alignment horizontal="left"/>
    </xf>
    <xf numFmtId="49" fontId="97" fillId="0" borderId="0" xfId="64" applyNumberFormat="1" applyFont="1" applyAlignment="1">
      <alignment horizontal="right"/>
    </xf>
    <xf numFmtId="2" fontId="17" fillId="0" borderId="0" xfId="64" applyNumberFormat="1" applyFont="1"/>
    <xf numFmtId="0" fontId="93" fillId="0" borderId="0" xfId="64" applyFont="1" applyAlignment="1">
      <alignment horizontal="center"/>
    </xf>
    <xf numFmtId="49" fontId="93" fillId="0" borderId="0" xfId="64" applyNumberFormat="1" applyFont="1" applyAlignment="1">
      <alignment horizontal="center"/>
    </xf>
    <xf numFmtId="49" fontId="97" fillId="0" borderId="0" xfId="64" applyNumberFormat="1" applyFont="1"/>
    <xf numFmtId="1" fontId="17" fillId="0" borderId="0" xfId="64" applyNumberFormat="1" applyFont="1" applyAlignment="1">
      <alignment horizontal="left"/>
    </xf>
    <xf numFmtId="2" fontId="93" fillId="0" borderId="42" xfId="64" applyNumberFormat="1" applyFont="1" applyBorder="1" applyAlignment="1">
      <alignment wrapText="1"/>
    </xf>
    <xf numFmtId="0" fontId="93" fillId="0" borderId="42" xfId="64" applyFont="1" applyBorder="1" applyAlignment="1">
      <alignment horizontal="center" wrapText="1"/>
    </xf>
    <xf numFmtId="0" fontId="93" fillId="32" borderId="42" xfId="148" applyFont="1" applyFill="1" applyBorder="1" applyAlignment="1">
      <alignment horizontal="center" wrapText="1"/>
    </xf>
    <xf numFmtId="1" fontId="17" fillId="32" borderId="42" xfId="148" applyNumberFormat="1" applyFont="1" applyFill="1" applyBorder="1" applyAlignment="1">
      <alignment horizontal="left" wrapText="1"/>
    </xf>
    <xf numFmtId="49" fontId="93" fillId="32" borderId="42" xfId="148" applyNumberFormat="1" applyFont="1" applyFill="1" applyBorder="1" applyAlignment="1">
      <alignment horizontal="center" wrapText="1"/>
    </xf>
    <xf numFmtId="2" fontId="17" fillId="32" borderId="42" xfId="148" applyNumberFormat="1" applyFont="1" applyFill="1" applyBorder="1" applyAlignment="1">
      <alignment horizontal="center" wrapText="1"/>
    </xf>
    <xf numFmtId="49" fontId="93" fillId="0" borderId="42" xfId="64" applyNumberFormat="1" applyFont="1" applyBorder="1" applyAlignment="1">
      <alignment horizontal="center" wrapText="1"/>
    </xf>
    <xf numFmtId="2" fontId="17" fillId="0" borderId="42" xfId="64" applyNumberFormat="1" applyFont="1" applyBorder="1" applyAlignment="1">
      <alignment horizontal="center" wrapText="1"/>
    </xf>
    <xf numFmtId="0" fontId="97" fillId="0" borderId="0" xfId="64" applyFont="1" applyAlignment="1">
      <alignment horizontal="center" wrapText="1"/>
    </xf>
    <xf numFmtId="49" fontId="97" fillId="0" borderId="0" xfId="64" applyNumberFormat="1" applyFont="1" applyAlignment="1">
      <alignment wrapText="1"/>
    </xf>
    <xf numFmtId="2" fontId="97" fillId="0" borderId="0" xfId="64" applyNumberFormat="1" applyFont="1"/>
    <xf numFmtId="49" fontId="97" fillId="0" borderId="0" xfId="64" applyNumberFormat="1" applyFont="1" applyAlignment="1">
      <alignment horizontal="left" wrapText="1"/>
    </xf>
    <xf numFmtId="49" fontId="97" fillId="0" borderId="0" xfId="152" applyNumberFormat="1" applyFont="1" applyBorder="1" applyAlignment="1" applyProtection="1">
      <alignment horizontal="center"/>
    </xf>
    <xf numFmtId="2" fontId="16" fillId="0" borderId="0" xfId="64" applyNumberFormat="1" applyFont="1" applyAlignment="1">
      <alignment horizontal="right"/>
    </xf>
    <xf numFmtId="0" fontId="97" fillId="0" borderId="0" xfId="64" applyFont="1" applyAlignment="1">
      <alignment horizontal="center"/>
    </xf>
    <xf numFmtId="49" fontId="97" fillId="0" borderId="0" xfId="64" applyNumberFormat="1" applyFont="1" applyAlignment="1">
      <alignment horizontal="center"/>
    </xf>
    <xf numFmtId="2" fontId="97" fillId="0" borderId="0" xfId="64" applyNumberFormat="1" applyFont="1" applyAlignment="1">
      <alignment vertical="top"/>
    </xf>
    <xf numFmtId="49" fontId="97" fillId="0" borderId="0" xfId="64" applyNumberFormat="1" applyFont="1" applyAlignment="1">
      <alignment vertical="top"/>
    </xf>
    <xf numFmtId="1" fontId="16" fillId="0" borderId="0" xfId="64" applyNumberFormat="1" applyFont="1" applyAlignment="1">
      <alignment horizontal="center" vertical="top"/>
    </xf>
    <xf numFmtId="1" fontId="16" fillId="0" borderId="0" xfId="64" applyNumberFormat="1" applyFont="1" applyAlignment="1">
      <alignment horizontal="left" vertical="top"/>
    </xf>
    <xf numFmtId="4" fontId="97" fillId="0" borderId="0" xfId="64" applyNumberFormat="1" applyFont="1" applyAlignment="1">
      <alignment horizontal="right"/>
    </xf>
    <xf numFmtId="4" fontId="16" fillId="0" borderId="0" xfId="64" applyNumberFormat="1" applyFont="1" applyAlignment="1">
      <alignment horizontal="right"/>
    </xf>
    <xf numFmtId="2" fontId="16" fillId="0" borderId="0" xfId="64" applyNumberFormat="1" applyFont="1"/>
    <xf numFmtId="2" fontId="97" fillId="0" borderId="43" xfId="148" applyNumberFormat="1" applyFont="1" applyBorder="1" applyAlignment="1">
      <alignment horizontal="justify" vertical="top"/>
    </xf>
    <xf numFmtId="49" fontId="97" fillId="0" borderId="43" xfId="148" applyNumberFormat="1" applyFont="1" applyBorder="1" applyAlignment="1">
      <alignment horizontal="left" vertical="top" wrapText="1"/>
    </xf>
    <xf numFmtId="1" fontId="16" fillId="0" borderId="43" xfId="152" applyNumberFormat="1" applyFont="1" applyBorder="1" applyAlignment="1" applyProtection="1">
      <alignment horizontal="center"/>
    </xf>
    <xf numFmtId="1" fontId="97" fillId="0" borderId="43" xfId="152" applyNumberFormat="1" applyFont="1" applyBorder="1" applyAlignment="1" applyProtection="1">
      <alignment horizontal="left"/>
    </xf>
    <xf numFmtId="4" fontId="16" fillId="0" borderId="43" xfId="148" applyNumberFormat="1" applyFont="1" applyBorder="1" applyAlignment="1">
      <alignment horizontal="right"/>
    </xf>
    <xf numFmtId="49" fontId="97" fillId="0" borderId="43" xfId="152" applyNumberFormat="1" applyFont="1" applyBorder="1" applyAlignment="1" applyProtection="1">
      <alignment horizontal="center"/>
    </xf>
    <xf numFmtId="2" fontId="16" fillId="0" borderId="43" xfId="148" applyNumberFormat="1" applyFont="1" applyBorder="1" applyAlignment="1">
      <alignment horizontal="right"/>
    </xf>
    <xf numFmtId="0" fontId="97" fillId="0" borderId="21" xfId="148" applyFont="1" applyBorder="1" applyAlignment="1">
      <alignment horizontal="center"/>
    </xf>
    <xf numFmtId="49" fontId="97" fillId="0" borderId="0" xfId="148" applyNumberFormat="1" applyFont="1" applyAlignment="1">
      <alignment horizontal="center"/>
    </xf>
    <xf numFmtId="49" fontId="97" fillId="0" borderId="0" xfId="148" applyNumberFormat="1" applyFont="1"/>
    <xf numFmtId="4" fontId="97" fillId="0" borderId="44" xfId="148" applyNumberFormat="1" applyFont="1" applyBorder="1" applyAlignment="1">
      <alignment horizontal="center" vertical="top"/>
    </xf>
    <xf numFmtId="1" fontId="97" fillId="0" borderId="44" xfId="148" quotePrefix="1" applyNumberFormat="1" applyFont="1" applyBorder="1" applyAlignment="1">
      <alignment horizontal="left" vertical="top" wrapText="1"/>
    </xf>
    <xf numFmtId="1" fontId="16" fillId="0" borderId="44" xfId="152" applyNumberFormat="1" applyFont="1" applyBorder="1" applyAlignment="1" applyProtection="1">
      <alignment horizontal="center"/>
    </xf>
    <xf numFmtId="1" fontId="97" fillId="0" borderId="44" xfId="152" applyNumberFormat="1" applyFont="1" applyBorder="1" applyAlignment="1" applyProtection="1">
      <alignment horizontal="left"/>
    </xf>
    <xf numFmtId="4" fontId="16" fillId="0" borderId="44" xfId="148" applyNumberFormat="1" applyFont="1" applyBorder="1" applyAlignment="1">
      <alignment horizontal="right"/>
    </xf>
    <xf numFmtId="49" fontId="97" fillId="0" borderId="44" xfId="152" applyNumberFormat="1" applyFont="1" applyBorder="1" applyAlignment="1" applyProtection="1">
      <alignment horizontal="center"/>
    </xf>
    <xf numFmtId="2" fontId="16" fillId="0" borderId="44" xfId="148" applyNumberFormat="1" applyFont="1" applyBorder="1" applyAlignment="1">
      <alignment horizontal="right"/>
    </xf>
    <xf numFmtId="49" fontId="97" fillId="0" borderId="44" xfId="148" quotePrefix="1" applyNumberFormat="1" applyFont="1" applyBorder="1" applyAlignment="1">
      <alignment horizontal="left" vertical="top" wrapText="1"/>
    </xf>
    <xf numFmtId="1" fontId="16" fillId="0" borderId="44" xfId="152" applyNumberFormat="1" applyFont="1" applyBorder="1" applyAlignment="1" applyProtection="1">
      <alignment horizontal="center" wrapText="1"/>
    </xf>
    <xf numFmtId="1" fontId="97" fillId="0" borderId="44" xfId="152" applyNumberFormat="1" applyFont="1" applyBorder="1" applyAlignment="1" applyProtection="1">
      <alignment horizontal="left" wrapText="1"/>
    </xf>
    <xf numFmtId="4" fontId="16" fillId="0" borderId="44" xfId="148" applyNumberFormat="1" applyFont="1" applyBorder="1" applyAlignment="1">
      <alignment horizontal="right" wrapText="1"/>
    </xf>
    <xf numFmtId="49" fontId="97" fillId="0" borderId="44" xfId="152" applyNumberFormat="1" applyFont="1" applyBorder="1" applyAlignment="1" applyProtection="1">
      <alignment horizontal="center" wrapText="1"/>
    </xf>
    <xf numFmtId="2" fontId="16" fillId="0" borderId="44" xfId="148" applyNumberFormat="1" applyFont="1" applyBorder="1" applyAlignment="1">
      <alignment horizontal="right" wrapText="1"/>
    </xf>
    <xf numFmtId="0" fontId="97" fillId="0" borderId="21" xfId="148" applyFont="1" applyBorder="1" applyAlignment="1">
      <alignment horizontal="center" wrapText="1"/>
    </xf>
    <xf numFmtId="49" fontId="97" fillId="0" borderId="0" xfId="148" applyNumberFormat="1" applyFont="1" applyAlignment="1">
      <alignment horizontal="center" wrapText="1"/>
    </xf>
    <xf numFmtId="49" fontId="97" fillId="0" borderId="0" xfId="148" applyNumberFormat="1" applyFont="1" applyAlignment="1">
      <alignment wrapText="1"/>
    </xf>
    <xf numFmtId="1" fontId="16" fillId="0" borderId="44" xfId="148" applyNumberFormat="1" applyFont="1" applyBorder="1" applyAlignment="1">
      <alignment horizontal="center"/>
    </xf>
    <xf numFmtId="2" fontId="97" fillId="0" borderId="42" xfId="148" applyNumberFormat="1" applyFont="1" applyBorder="1" applyAlignment="1">
      <alignment horizontal="justify" vertical="top"/>
    </xf>
    <xf numFmtId="49" fontId="97" fillId="0" borderId="42" xfId="148" applyNumberFormat="1" applyFont="1" applyBorder="1" applyAlignment="1">
      <alignment horizontal="left" vertical="top" wrapText="1"/>
    </xf>
    <xf numFmtId="1" fontId="16" fillId="0" borderId="42" xfId="152" applyNumberFormat="1" applyFont="1" applyBorder="1" applyAlignment="1" applyProtection="1">
      <alignment horizontal="left"/>
    </xf>
    <xf numFmtId="1" fontId="97" fillId="0" borderId="42" xfId="152" applyNumberFormat="1" applyFont="1" applyBorder="1" applyAlignment="1" applyProtection="1">
      <alignment horizontal="left" vertical="top"/>
    </xf>
    <xf numFmtId="4" fontId="16" fillId="0" borderId="42" xfId="148" applyNumberFormat="1" applyFont="1" applyBorder="1" applyAlignment="1">
      <alignment horizontal="right" vertical="top"/>
    </xf>
    <xf numFmtId="4" fontId="16" fillId="0" borderId="42" xfId="148" applyNumberFormat="1" applyFont="1" applyBorder="1" applyAlignment="1">
      <alignment horizontal="right"/>
    </xf>
    <xf numFmtId="0" fontId="97" fillId="0" borderId="0" xfId="148" applyFont="1" applyAlignment="1">
      <alignment horizontal="center"/>
    </xf>
    <xf numFmtId="2" fontId="97" fillId="0" borderId="0" xfId="148" applyNumberFormat="1" applyFont="1" applyAlignment="1">
      <alignment horizontal="justify" vertical="top"/>
    </xf>
    <xf numFmtId="49" fontId="97" fillId="0" borderId="0" xfId="148" applyNumberFormat="1" applyFont="1" applyAlignment="1">
      <alignment horizontal="left" vertical="top" wrapText="1"/>
    </xf>
    <xf numFmtId="1" fontId="16" fillId="0" borderId="0" xfId="152" applyNumberFormat="1" applyFont="1" applyBorder="1" applyAlignment="1" applyProtection="1">
      <alignment horizontal="left"/>
    </xf>
    <xf numFmtId="1" fontId="97" fillId="0" borderId="0" xfId="152" applyNumberFormat="1" applyFont="1" applyBorder="1" applyAlignment="1" applyProtection="1">
      <alignment horizontal="left" vertical="top"/>
    </xf>
    <xf numFmtId="4" fontId="16" fillId="0" borderId="0" xfId="148" applyNumberFormat="1" applyFont="1" applyAlignment="1">
      <alignment horizontal="right" vertical="top"/>
    </xf>
    <xf numFmtId="4" fontId="97" fillId="0" borderId="0" xfId="152" applyNumberFormat="1" applyFont="1" applyBorder="1" applyAlignment="1" applyProtection="1">
      <alignment horizontal="right"/>
    </xf>
    <xf numFmtId="4" fontId="16" fillId="0" borderId="0" xfId="148" applyNumberFormat="1" applyFont="1" applyAlignment="1">
      <alignment horizontal="right"/>
    </xf>
    <xf numFmtId="0" fontId="93" fillId="0" borderId="0" xfId="148" applyFont="1" applyAlignment="1">
      <alignment horizontal="center"/>
    </xf>
    <xf numFmtId="0" fontId="93" fillId="0" borderId="0" xfId="148" applyFont="1" applyAlignment="1">
      <alignment horizontal="left"/>
    </xf>
    <xf numFmtId="1" fontId="17" fillId="0" borderId="0" xfId="148" applyNumberFormat="1" applyFont="1" applyAlignment="1">
      <alignment horizontal="left"/>
    </xf>
    <xf numFmtId="1" fontId="93" fillId="0" borderId="0" xfId="148" applyNumberFormat="1" applyFont="1" applyAlignment="1">
      <alignment horizontal="left"/>
    </xf>
    <xf numFmtId="4" fontId="17" fillId="0" borderId="0" xfId="148" applyNumberFormat="1" applyFont="1" applyAlignment="1">
      <alignment horizontal="center"/>
    </xf>
    <xf numFmtId="2" fontId="17" fillId="0" borderId="0" xfId="148" applyNumberFormat="1" applyFont="1" applyAlignment="1">
      <alignment horizontal="center"/>
    </xf>
    <xf numFmtId="0" fontId="97" fillId="0" borderId="0" xfId="148" applyFont="1"/>
    <xf numFmtId="4" fontId="97" fillId="0" borderId="43" xfId="148" applyNumberFormat="1" applyFont="1" applyBorder="1" applyAlignment="1">
      <alignment horizontal="center" vertical="top"/>
    </xf>
    <xf numFmtId="0" fontId="97" fillId="0" borderId="43" xfId="148" applyFont="1" applyBorder="1" applyAlignment="1">
      <alignment horizontal="left" vertical="top" wrapText="1"/>
    </xf>
    <xf numFmtId="49" fontId="97" fillId="0" borderId="44" xfId="148" applyNumberFormat="1" applyFont="1" applyBorder="1" applyAlignment="1">
      <alignment horizontal="left" vertical="top" wrapText="1"/>
    </xf>
    <xf numFmtId="49" fontId="97" fillId="0" borderId="43" xfId="148" applyNumberFormat="1" applyFont="1" applyBorder="1" applyAlignment="1">
      <alignment horizontal="left" wrapText="1"/>
    </xf>
    <xf numFmtId="1" fontId="16" fillId="0" borderId="43" xfId="148" applyNumberFormat="1" applyFont="1" applyBorder="1" applyAlignment="1">
      <alignment horizontal="left"/>
    </xf>
    <xf numFmtId="1" fontId="97" fillId="0" borderId="43" xfId="148" applyNumberFormat="1" applyFont="1" applyBorder="1" applyAlignment="1">
      <alignment horizontal="left"/>
    </xf>
    <xf numFmtId="4" fontId="16" fillId="0" borderId="43" xfId="148" applyNumberFormat="1" applyFont="1" applyBorder="1"/>
    <xf numFmtId="49" fontId="97" fillId="0" borderId="21" xfId="148" applyNumberFormat="1" applyFont="1" applyBorder="1" applyAlignment="1">
      <alignment horizontal="center"/>
    </xf>
    <xf numFmtId="1" fontId="16" fillId="0" borderId="22" xfId="148" applyNumberFormat="1" applyFont="1" applyBorder="1" applyAlignment="1">
      <alignment horizontal="left"/>
    </xf>
    <xf numFmtId="1" fontId="97" fillId="0" borderId="44" xfId="147" applyNumberFormat="1" applyFont="1" applyBorder="1" applyAlignment="1" applyProtection="1">
      <alignment horizontal="left"/>
    </xf>
    <xf numFmtId="1" fontId="16" fillId="0" borderId="22" xfId="147" applyNumberFormat="1" applyFont="1" applyBorder="1" applyAlignment="1" applyProtection="1">
      <alignment horizontal="left"/>
    </xf>
    <xf numFmtId="4" fontId="16" fillId="0" borderId="44" xfId="148" applyNumberFormat="1" applyFont="1" applyBorder="1" applyAlignment="1">
      <alignment horizontal="right" vertical="top"/>
    </xf>
    <xf numFmtId="49" fontId="97" fillId="0" borderId="44" xfId="148" applyNumberFormat="1" applyFont="1" applyBorder="1" applyAlignment="1">
      <alignment horizontal="center"/>
    </xf>
    <xf numFmtId="49" fontId="97" fillId="0" borderId="44" xfId="148" quotePrefix="1" applyNumberFormat="1" applyFont="1" applyBorder="1" applyAlignment="1">
      <alignment horizontal="left" wrapText="1"/>
    </xf>
    <xf numFmtId="1" fontId="16" fillId="0" borderId="44" xfId="148" applyNumberFormat="1" applyFont="1" applyBorder="1" applyAlignment="1">
      <alignment horizontal="left"/>
    </xf>
    <xf numFmtId="1" fontId="16" fillId="0" borderId="43" xfId="147" applyNumberFormat="1" applyFont="1" applyBorder="1" applyAlignment="1" applyProtection="1">
      <alignment horizontal="left"/>
    </xf>
    <xf numFmtId="1" fontId="97" fillId="0" borderId="43" xfId="147" applyNumberFormat="1" applyFont="1" applyBorder="1" applyAlignment="1" applyProtection="1">
      <alignment horizontal="left"/>
    </xf>
    <xf numFmtId="1" fontId="16" fillId="0" borderId="44" xfId="147" applyNumberFormat="1" applyFont="1" applyBorder="1" applyAlignment="1" applyProtection="1">
      <alignment horizontal="left"/>
    </xf>
    <xf numFmtId="1" fontId="97" fillId="0" borderId="44" xfId="148" applyNumberFormat="1" applyFont="1" applyBorder="1" applyAlignment="1">
      <alignment horizontal="left" vertical="top" wrapText="1"/>
    </xf>
    <xf numFmtId="4" fontId="16" fillId="0" borderId="18" xfId="148" applyNumberFormat="1" applyFont="1" applyBorder="1"/>
    <xf numFmtId="49" fontId="97" fillId="0" borderId="43" xfId="148" applyNumberFormat="1" applyFont="1" applyBorder="1"/>
    <xf numFmtId="4" fontId="16" fillId="0" borderId="21" xfId="148" applyNumberFormat="1" applyFont="1" applyBorder="1" applyAlignment="1">
      <alignment horizontal="right"/>
    </xf>
    <xf numFmtId="0" fontId="97" fillId="0" borderId="44" xfId="148" applyFont="1" applyBorder="1" applyAlignment="1">
      <alignment horizontal="center"/>
    </xf>
    <xf numFmtId="0" fontId="97" fillId="0" borderId="45" xfId="148" applyFont="1" applyBorder="1" applyAlignment="1">
      <alignment horizontal="center"/>
    </xf>
    <xf numFmtId="2" fontId="16" fillId="0" borderId="43" xfId="148" applyNumberFormat="1" applyFont="1" applyBorder="1"/>
    <xf numFmtId="1" fontId="16" fillId="0" borderId="44" xfId="152" applyNumberFormat="1" applyFont="1" applyBorder="1" applyAlignment="1" applyProtection="1">
      <alignment horizontal="left"/>
    </xf>
    <xf numFmtId="49" fontId="97" fillId="0" borderId="45" xfId="148" applyNumberFormat="1" applyFont="1" applyBorder="1" applyAlignment="1">
      <alignment horizontal="center"/>
    </xf>
    <xf numFmtId="49" fontId="97" fillId="0" borderId="45" xfId="148" quotePrefix="1" applyNumberFormat="1" applyFont="1" applyBorder="1" applyAlignment="1">
      <alignment horizontal="left" wrapText="1"/>
    </xf>
    <xf numFmtId="1" fontId="16" fillId="0" borderId="45" xfId="148" applyNumberFormat="1" applyFont="1" applyBorder="1" applyAlignment="1">
      <alignment horizontal="left"/>
    </xf>
    <xf numFmtId="1" fontId="97" fillId="0" borderId="45" xfId="152" applyNumberFormat="1" applyFont="1" applyBorder="1" applyAlignment="1" applyProtection="1">
      <alignment horizontal="left"/>
    </xf>
    <xf numFmtId="49" fontId="97" fillId="0" borderId="45" xfId="152" applyNumberFormat="1" applyFont="1" applyBorder="1" applyAlignment="1" applyProtection="1">
      <alignment horizontal="center"/>
    </xf>
    <xf numFmtId="2" fontId="16" fillId="0" borderId="45" xfId="148" applyNumberFormat="1" applyFont="1" applyBorder="1" applyAlignment="1">
      <alignment horizontal="right"/>
    </xf>
    <xf numFmtId="1" fontId="97" fillId="0" borderId="0" xfId="148" applyNumberFormat="1" applyFont="1" applyAlignment="1">
      <alignment horizontal="left" wrapText="1"/>
    </xf>
    <xf numFmtId="1" fontId="16" fillId="0" borderId="0" xfId="148" applyNumberFormat="1" applyFont="1" applyAlignment="1">
      <alignment horizontal="left"/>
    </xf>
    <xf numFmtId="1" fontId="97" fillId="0" borderId="0" xfId="148" applyNumberFormat="1" applyFont="1" applyAlignment="1">
      <alignment horizontal="left"/>
    </xf>
    <xf numFmtId="2" fontId="16" fillId="0" borderId="0" xfId="148" applyNumberFormat="1" applyFont="1"/>
    <xf numFmtId="1" fontId="16" fillId="0" borderId="43" xfId="147" applyNumberFormat="1" applyFont="1" applyBorder="1" applyAlignment="1" applyProtection="1">
      <alignment horizontal="center"/>
    </xf>
    <xf numFmtId="49" fontId="97" fillId="0" borderId="44" xfId="148" applyNumberFormat="1" applyFont="1" applyBorder="1" applyAlignment="1">
      <alignment horizontal="left" wrapText="1"/>
    </xf>
    <xf numFmtId="1" fontId="16" fillId="0" borderId="44" xfId="147" applyNumberFormat="1" applyFont="1" applyBorder="1" applyAlignment="1" applyProtection="1">
      <alignment horizontal="center"/>
    </xf>
    <xf numFmtId="1" fontId="97" fillId="0" borderId="44" xfId="148" applyNumberFormat="1" applyFont="1" applyBorder="1" applyAlignment="1">
      <alignment horizontal="left"/>
    </xf>
    <xf numFmtId="4" fontId="16" fillId="0" borderId="44" xfId="148" applyNumberFormat="1" applyFont="1" applyBorder="1"/>
    <xf numFmtId="1" fontId="97" fillId="0" borderId="44" xfId="148" quotePrefix="1" applyNumberFormat="1" applyFont="1" applyBorder="1" applyAlignment="1">
      <alignment horizontal="left" wrapText="1"/>
    </xf>
    <xf numFmtId="49" fontId="97" fillId="0" borderId="0" xfId="148" applyNumberFormat="1" applyFont="1" applyAlignment="1">
      <alignment horizontal="left" wrapText="1"/>
    </xf>
    <xf numFmtId="1" fontId="16" fillId="0" borderId="0" xfId="147" applyNumberFormat="1" applyFont="1" applyBorder="1" applyAlignment="1" applyProtection="1">
      <alignment horizontal="left"/>
    </xf>
    <xf numFmtId="1" fontId="97" fillId="0" borderId="0" xfId="147" applyNumberFormat="1" applyFont="1" applyBorder="1" applyAlignment="1" applyProtection="1">
      <alignment horizontal="left" vertical="top"/>
    </xf>
    <xf numFmtId="49" fontId="97" fillId="0" borderId="18" xfId="147" applyNumberFormat="1" applyFont="1" applyBorder="1" applyAlignment="1" applyProtection="1">
      <alignment horizontal="center"/>
    </xf>
    <xf numFmtId="2" fontId="16" fillId="0" borderId="0" xfId="148" applyNumberFormat="1" applyFont="1" applyAlignment="1">
      <alignment horizontal="right"/>
    </xf>
    <xf numFmtId="49" fontId="97" fillId="0" borderId="21" xfId="148" applyNumberFormat="1" applyFont="1" applyBorder="1"/>
    <xf numFmtId="4" fontId="16" fillId="0" borderId="18" xfId="148" applyNumberFormat="1" applyFont="1" applyBorder="1" applyAlignment="1">
      <alignment horizontal="right"/>
    </xf>
    <xf numFmtId="4" fontId="16" fillId="0" borderId="21" xfId="148" applyNumberFormat="1" applyFont="1" applyBorder="1"/>
    <xf numFmtId="2" fontId="97" fillId="0" borderId="44" xfId="148" applyNumberFormat="1" applyFont="1" applyBorder="1" applyAlignment="1">
      <alignment horizontal="justify" vertical="top"/>
    </xf>
    <xf numFmtId="1" fontId="97" fillId="0" borderId="45" xfId="148" applyNumberFormat="1" applyFont="1" applyBorder="1" applyAlignment="1">
      <alignment horizontal="left"/>
    </xf>
    <xf numFmtId="4" fontId="16" fillId="0" borderId="23" xfId="148" applyNumberFormat="1" applyFont="1" applyBorder="1"/>
    <xf numFmtId="49" fontId="97" fillId="0" borderId="42" xfId="148" applyNumberFormat="1" applyFont="1" applyBorder="1" applyAlignment="1">
      <alignment horizontal="left" wrapText="1"/>
    </xf>
    <xf numFmtId="1" fontId="16" fillId="0" borderId="42" xfId="148" applyNumberFormat="1" applyFont="1" applyBorder="1" applyAlignment="1">
      <alignment horizontal="left"/>
    </xf>
    <xf numFmtId="1" fontId="97" fillId="0" borderId="42" xfId="148" applyNumberFormat="1" applyFont="1" applyBorder="1" applyAlignment="1">
      <alignment horizontal="left"/>
    </xf>
    <xf numFmtId="4" fontId="97" fillId="0" borderId="42" xfId="148" applyNumberFormat="1" applyFont="1" applyBorder="1" applyAlignment="1">
      <alignment horizontal="right"/>
    </xf>
    <xf numFmtId="4" fontId="97" fillId="0" borderId="44" xfId="148" applyNumberFormat="1" applyFont="1" applyBorder="1" applyAlignment="1">
      <alignment horizontal="right"/>
    </xf>
    <xf numFmtId="4" fontId="97" fillId="0" borderId="44" xfId="152" applyNumberFormat="1" applyFont="1" applyBorder="1" applyAlignment="1" applyProtection="1">
      <alignment horizontal="right"/>
    </xf>
    <xf numFmtId="173" fontId="97" fillId="0" borderId="42" xfId="148" applyNumberFormat="1" applyFont="1" applyBorder="1" applyAlignment="1">
      <alignment horizontal="justify" vertical="top" wrapText="1"/>
    </xf>
    <xf numFmtId="4" fontId="97" fillId="0" borderId="42" xfId="152" applyNumberFormat="1" applyFont="1" applyBorder="1" applyAlignment="1" applyProtection="1">
      <alignment horizontal="right"/>
    </xf>
    <xf numFmtId="1" fontId="16" fillId="0" borderId="42" xfId="148" applyNumberFormat="1" applyFont="1" applyBorder="1" applyAlignment="1">
      <alignment horizontal="center"/>
    </xf>
    <xf numFmtId="49" fontId="97" fillId="0" borderId="42" xfId="148" applyNumberFormat="1" applyFont="1" applyBorder="1" applyAlignment="1">
      <alignment horizontal="left"/>
    </xf>
    <xf numFmtId="4" fontId="97" fillId="0" borderId="42" xfId="147" applyNumberFormat="1" applyFont="1" applyBorder="1" applyAlignment="1" applyProtection="1">
      <alignment horizontal="right"/>
    </xf>
    <xf numFmtId="2" fontId="16" fillId="0" borderId="42" xfId="148" applyNumberFormat="1" applyFont="1" applyBorder="1" applyAlignment="1">
      <alignment horizontal="right"/>
    </xf>
    <xf numFmtId="0" fontId="157" fillId="0" borderId="0" xfId="148" applyFont="1" applyAlignment="1">
      <alignment horizontal="center"/>
    </xf>
    <xf numFmtId="49" fontId="157" fillId="0" borderId="0" xfId="148" applyNumberFormat="1" applyFont="1" applyAlignment="1">
      <alignment horizontal="center"/>
    </xf>
    <xf numFmtId="49" fontId="157" fillId="0" borderId="0" xfId="148" applyNumberFormat="1" applyFont="1"/>
    <xf numFmtId="0" fontId="97" fillId="0" borderId="42" xfId="148" applyFont="1" applyBorder="1" applyAlignment="1">
      <alignment horizontal="left" vertical="top" wrapText="1"/>
    </xf>
    <xf numFmtId="0" fontId="159" fillId="0" borderId="0" xfId="148" applyFont="1" applyAlignment="1">
      <alignment horizontal="center"/>
    </xf>
    <xf numFmtId="0" fontId="159" fillId="0" borderId="0" xfId="148" applyFont="1" applyAlignment="1">
      <alignment horizontal="left"/>
    </xf>
    <xf numFmtId="1" fontId="160" fillId="0" borderId="0" xfId="148" applyNumberFormat="1" applyFont="1" applyAlignment="1">
      <alignment horizontal="left"/>
    </xf>
    <xf numFmtId="1" fontId="159" fillId="0" borderId="0" xfId="148" applyNumberFormat="1" applyFont="1" applyAlignment="1">
      <alignment horizontal="left"/>
    </xf>
    <xf numFmtId="2" fontId="160" fillId="0" borderId="0" xfId="148" applyNumberFormat="1" applyFont="1" applyAlignment="1">
      <alignment horizontal="center"/>
    </xf>
    <xf numFmtId="0" fontId="161" fillId="0" borderId="0" xfId="148" applyFont="1"/>
    <xf numFmtId="0" fontId="161" fillId="0" borderId="0" xfId="148" applyFont="1" applyAlignment="1">
      <alignment horizontal="center"/>
    </xf>
    <xf numFmtId="49" fontId="161" fillId="0" borderId="0" xfId="148" applyNumberFormat="1" applyFont="1"/>
    <xf numFmtId="49" fontId="97" fillId="32" borderId="42" xfId="148" applyNumberFormat="1" applyFont="1" applyFill="1" applyBorder="1" applyAlignment="1">
      <alignment vertical="top" wrapText="1"/>
    </xf>
    <xf numFmtId="1" fontId="16" fillId="0" borderId="42" xfId="148" applyNumberFormat="1" applyFont="1" applyBorder="1" applyAlignment="1">
      <alignment horizontal="left" wrapText="1"/>
    </xf>
    <xf numFmtId="4" fontId="97" fillId="32" borderId="42" xfId="148" applyNumberFormat="1" applyFont="1" applyFill="1" applyBorder="1" applyAlignment="1">
      <alignment horizontal="right" vertical="center"/>
    </xf>
    <xf numFmtId="4" fontId="16" fillId="32" borderId="42" xfId="148" applyNumberFormat="1" applyFont="1" applyFill="1" applyBorder="1" applyAlignment="1">
      <alignment horizontal="right" vertical="center"/>
    </xf>
    <xf numFmtId="4" fontId="16" fillId="0" borderId="0" xfId="73" applyNumberFormat="1" applyFont="1" applyAlignment="1">
      <alignment horizontal="right" vertical="top"/>
    </xf>
    <xf numFmtId="2" fontId="97" fillId="32" borderId="42" xfId="148" applyNumberFormat="1" applyFont="1" applyFill="1" applyBorder="1" applyAlignment="1">
      <alignment horizontal="left" vertical="top"/>
    </xf>
    <xf numFmtId="49" fontId="97" fillId="32" borderId="42" xfId="148" applyNumberFormat="1" applyFont="1" applyFill="1" applyBorder="1"/>
    <xf numFmtId="1" fontId="16" fillId="34" borderId="42" xfId="148" applyNumberFormat="1" applyFont="1" applyFill="1" applyBorder="1" applyAlignment="1">
      <alignment horizontal="left"/>
    </xf>
    <xf numFmtId="1" fontId="97" fillId="0" borderId="42" xfId="147" applyNumberFormat="1" applyFont="1" applyBorder="1" applyAlignment="1" applyProtection="1">
      <alignment horizontal="left" vertical="top"/>
    </xf>
    <xf numFmtId="0" fontId="16" fillId="0" borderId="42" xfId="148" applyFont="1" applyBorder="1" applyAlignment="1">
      <alignment horizontal="left"/>
    </xf>
    <xf numFmtId="0" fontId="16" fillId="0" borderId="8" xfId="148" applyFont="1" applyBorder="1" applyAlignment="1">
      <alignment horizontal="right" vertical="top"/>
    </xf>
    <xf numFmtId="0" fontId="16" fillId="0" borderId="0" xfId="148" applyFont="1" applyAlignment="1">
      <alignment horizontal="right"/>
    </xf>
    <xf numFmtId="49" fontId="97" fillId="0" borderId="42" xfId="148" applyNumberFormat="1" applyFont="1" applyBorder="1" applyAlignment="1">
      <alignment horizontal="center"/>
    </xf>
    <xf numFmtId="1" fontId="97" fillId="0" borderId="42" xfId="148" applyNumberFormat="1" applyFont="1" applyBorder="1" applyAlignment="1">
      <alignment horizontal="left" vertical="top"/>
    </xf>
    <xf numFmtId="4" fontId="16" fillId="0" borderId="8" xfId="148" applyNumberFormat="1" applyFont="1" applyBorder="1" applyAlignment="1">
      <alignment horizontal="right" vertical="top"/>
    </xf>
    <xf numFmtId="4" fontId="97" fillId="0" borderId="42" xfId="148" applyNumberFormat="1" applyFont="1" applyBorder="1" applyAlignment="1">
      <alignment horizontal="right" vertical="top"/>
    </xf>
    <xf numFmtId="4" fontId="16" fillId="0" borderId="8" xfId="148" applyNumberFormat="1" applyFont="1" applyBorder="1" applyAlignment="1">
      <alignment horizontal="right"/>
    </xf>
    <xf numFmtId="1" fontId="16" fillId="0" borderId="0" xfId="148" applyNumberFormat="1" applyFont="1" applyAlignment="1">
      <alignment horizontal="center"/>
    </xf>
    <xf numFmtId="49" fontId="97" fillId="0" borderId="0" xfId="148" applyNumberFormat="1" applyFont="1" applyAlignment="1">
      <alignment horizontal="left"/>
    </xf>
    <xf numFmtId="1" fontId="97" fillId="0" borderId="0" xfId="152" applyNumberFormat="1" applyFont="1" applyBorder="1" applyAlignment="1" applyProtection="1">
      <alignment horizontal="left"/>
    </xf>
    <xf numFmtId="4" fontId="16" fillId="0" borderId="0" xfId="148" applyNumberFormat="1" applyFont="1" applyAlignment="1">
      <alignment horizontal="center"/>
    </xf>
    <xf numFmtId="4" fontId="97" fillId="0" borderId="0" xfId="148" applyNumberFormat="1" applyFont="1" applyAlignment="1">
      <alignment horizontal="left"/>
    </xf>
    <xf numFmtId="3" fontId="16" fillId="0" borderId="0" xfId="148" applyNumberFormat="1" applyFont="1" applyAlignment="1">
      <alignment horizontal="left"/>
    </xf>
    <xf numFmtId="1" fontId="97" fillId="0" borderId="0" xfId="157" applyNumberFormat="1" applyFont="1" applyBorder="1" applyAlignment="1" applyProtection="1">
      <alignment horizontal="left"/>
    </xf>
    <xf numFmtId="4" fontId="97" fillId="0" borderId="0" xfId="152" applyNumberFormat="1" applyFont="1" applyBorder="1" applyAlignment="1" applyProtection="1">
      <alignment horizontal="center"/>
    </xf>
    <xf numFmtId="4" fontId="157" fillId="0" borderId="0" xfId="148" applyNumberFormat="1" applyFont="1" applyAlignment="1">
      <alignment horizontal="center"/>
    </xf>
    <xf numFmtId="4" fontId="157" fillId="0" borderId="0" xfId="148" applyNumberFormat="1" applyFont="1"/>
    <xf numFmtId="1" fontId="16" fillId="0" borderId="42" xfId="148" applyNumberFormat="1" applyFont="1" applyBorder="1" applyAlignment="1">
      <alignment horizontal="left" vertical="top"/>
    </xf>
    <xf numFmtId="4" fontId="97" fillId="0" borderId="42" xfId="148" applyNumberFormat="1" applyFont="1" applyBorder="1"/>
    <xf numFmtId="4" fontId="16" fillId="0" borderId="42" xfId="148" applyNumberFormat="1" applyFont="1" applyBorder="1"/>
    <xf numFmtId="49" fontId="97" fillId="0" borderId="42" xfId="148" applyNumberFormat="1" applyFont="1" applyBorder="1" applyAlignment="1">
      <alignment horizontal="justify" vertical="top" wrapText="1"/>
    </xf>
    <xf numFmtId="49" fontId="97" fillId="0" borderId="0" xfId="148" applyNumberFormat="1" applyFont="1" applyAlignment="1">
      <alignment horizontal="justify" vertical="top" wrapText="1"/>
    </xf>
    <xf numFmtId="1" fontId="16" fillId="0" borderId="0" xfId="148" applyNumberFormat="1" applyFont="1" applyAlignment="1">
      <alignment horizontal="left" vertical="top"/>
    </xf>
    <xf numFmtId="4" fontId="16" fillId="0" borderId="0" xfId="148" applyNumberFormat="1" applyFont="1"/>
    <xf numFmtId="2" fontId="97" fillId="0" borderId="42" xfId="148" applyNumberFormat="1" applyFont="1" applyBorder="1" applyAlignment="1">
      <alignment horizontal="left" vertical="top"/>
    </xf>
    <xf numFmtId="0" fontId="16" fillId="0" borderId="42" xfId="148" applyFont="1" applyBorder="1" applyAlignment="1">
      <alignment horizontal="right" vertical="top"/>
    </xf>
    <xf numFmtId="2" fontId="97" fillId="0" borderId="42" xfId="148" applyNumberFormat="1" applyFont="1" applyBorder="1" applyAlignment="1">
      <alignment horizontal="left" vertical="top" wrapText="1"/>
    </xf>
    <xf numFmtId="0" fontId="97" fillId="0" borderId="42" xfId="148" applyFont="1" applyBorder="1" applyAlignment="1">
      <alignment vertical="top" wrapText="1"/>
    </xf>
    <xf numFmtId="0" fontId="97" fillId="0" borderId="42" xfId="148" applyFont="1" applyBorder="1" applyAlignment="1">
      <alignment vertical="top"/>
    </xf>
    <xf numFmtId="168" fontId="97" fillId="0" borderId="46" xfId="148" applyNumberFormat="1" applyFont="1" applyBorder="1" applyAlignment="1">
      <alignment vertical="top"/>
    </xf>
    <xf numFmtId="0" fontId="97" fillId="0" borderId="0" xfId="148" applyFont="1" applyAlignment="1">
      <alignment vertical="top"/>
    </xf>
    <xf numFmtId="0" fontId="97" fillId="0" borderId="42" xfId="148" quotePrefix="1" applyFont="1" applyBorder="1" applyAlignment="1">
      <alignment vertical="top" wrapText="1"/>
    </xf>
    <xf numFmtId="0" fontId="115" fillId="0" borderId="42" xfId="148" applyFont="1" applyBorder="1"/>
    <xf numFmtId="49" fontId="115" fillId="0" borderId="42" xfId="148" applyNumberFormat="1" applyFont="1" applyBorder="1" applyAlignment="1">
      <alignment wrapText="1"/>
    </xf>
    <xf numFmtId="4" fontId="115" fillId="0" borderId="42" xfId="148" applyNumberFormat="1" applyFont="1" applyBorder="1"/>
    <xf numFmtId="0" fontId="115" fillId="0" borderId="0" xfId="148" applyFont="1"/>
    <xf numFmtId="4" fontId="115" fillId="0" borderId="0" xfId="148" applyNumberFormat="1" applyFont="1"/>
    <xf numFmtId="0" fontId="114" fillId="0" borderId="0" xfId="148" applyFont="1"/>
    <xf numFmtId="4" fontId="97" fillId="0" borderId="42" xfId="147" applyNumberFormat="1" applyFont="1" applyBorder="1" applyAlignment="1" applyProtection="1">
      <alignment horizontal="right" vertical="top"/>
    </xf>
    <xf numFmtId="4" fontId="97" fillId="0" borderId="0" xfId="147" applyNumberFormat="1" applyFont="1" applyBorder="1" applyAlignment="1" applyProtection="1">
      <alignment horizontal="right" vertical="top"/>
    </xf>
    <xf numFmtId="49" fontId="97" fillId="0" borderId="42" xfId="148" applyNumberFormat="1" applyFont="1" applyBorder="1" applyAlignment="1">
      <alignment horizontal="justify" wrapText="1"/>
    </xf>
    <xf numFmtId="1" fontId="16" fillId="0" borderId="42" xfId="148" applyNumberFormat="1" applyFont="1" applyBorder="1" applyAlignment="1">
      <alignment horizontal="justify"/>
    </xf>
    <xf numFmtId="4" fontId="16" fillId="0" borderId="42" xfId="148" applyNumberFormat="1" applyFont="1" applyBorder="1" applyAlignment="1">
      <alignment horizontal="justify"/>
    </xf>
    <xf numFmtId="49" fontId="97" fillId="0" borderId="42" xfId="148" applyNumberFormat="1" applyFont="1" applyBorder="1"/>
    <xf numFmtId="2" fontId="115" fillId="34" borderId="43" xfId="148" applyNumberFormat="1" applyFont="1" applyFill="1" applyBorder="1" applyAlignment="1">
      <alignment horizontal="left" vertical="top"/>
    </xf>
    <xf numFmtId="49" fontId="97" fillId="34" borderId="42" xfId="148" applyNumberFormat="1" applyFont="1" applyFill="1" applyBorder="1" applyAlignment="1">
      <alignment vertical="top" wrapText="1"/>
    </xf>
    <xf numFmtId="1" fontId="97" fillId="34" borderId="42" xfId="148" applyNumberFormat="1" applyFont="1" applyFill="1" applyBorder="1" applyAlignment="1">
      <alignment horizontal="left"/>
    </xf>
    <xf numFmtId="4" fontId="16" fillId="34" borderId="8" xfId="148" applyNumberFormat="1" applyFont="1" applyFill="1" applyBorder="1"/>
    <xf numFmtId="2" fontId="97" fillId="34" borderId="42" xfId="148" applyNumberFormat="1" applyFont="1" applyFill="1" applyBorder="1" applyAlignment="1">
      <alignment horizontal="left"/>
    </xf>
    <xf numFmtId="49" fontId="97" fillId="34" borderId="42" xfId="148" applyNumberFormat="1" applyFont="1" applyFill="1" applyBorder="1"/>
    <xf numFmtId="4" fontId="16" fillId="34" borderId="8" xfId="148" applyNumberFormat="1" applyFont="1" applyFill="1" applyBorder="1" applyAlignment="1">
      <alignment horizontal="right"/>
    </xf>
    <xf numFmtId="1" fontId="16" fillId="0" borderId="0" xfId="148" applyNumberFormat="1" applyFont="1" applyAlignment="1">
      <alignment horizontal="justify"/>
    </xf>
    <xf numFmtId="1" fontId="97" fillId="0" borderId="0" xfId="158" applyNumberFormat="1" applyFont="1" applyBorder="1" applyAlignment="1" applyProtection="1">
      <alignment horizontal="left" vertical="top"/>
    </xf>
    <xf numFmtId="49" fontId="97" fillId="0" borderId="0" xfId="148" applyNumberFormat="1" applyFont="1" applyAlignment="1">
      <alignment horizontal="justify"/>
    </xf>
    <xf numFmtId="1" fontId="97" fillId="0" borderId="42" xfId="158" applyNumberFormat="1" applyFont="1" applyFill="1" applyBorder="1" applyAlignment="1" applyProtection="1">
      <alignment horizontal="left"/>
    </xf>
    <xf numFmtId="1" fontId="97" fillId="0" borderId="42" xfId="158" applyNumberFormat="1" applyFont="1" applyBorder="1" applyAlignment="1" applyProtection="1">
      <alignment horizontal="left" vertical="top"/>
    </xf>
    <xf numFmtId="0" fontId="97" fillId="0" borderId="0" xfId="148" applyFont="1" applyAlignment="1">
      <alignment horizontal="left"/>
    </xf>
    <xf numFmtId="2" fontId="16" fillId="0" borderId="0" xfId="148" applyNumberFormat="1" applyFont="1" applyAlignment="1">
      <alignment horizontal="center"/>
    </xf>
    <xf numFmtId="2" fontId="97" fillId="34" borderId="42" xfId="148" applyNumberFormat="1" applyFont="1" applyFill="1" applyBorder="1" applyAlignment="1">
      <alignment horizontal="justify" vertical="top"/>
    </xf>
    <xf numFmtId="49" fontId="97" fillId="34" borderId="42" xfId="148" applyNumberFormat="1" applyFont="1" applyFill="1" applyBorder="1" applyAlignment="1">
      <alignment horizontal="justify" wrapText="1"/>
    </xf>
    <xf numFmtId="1" fontId="16" fillId="34" borderId="42" xfId="148" applyNumberFormat="1" applyFont="1" applyFill="1" applyBorder="1" applyAlignment="1">
      <alignment horizontal="justify"/>
    </xf>
    <xf numFmtId="4" fontId="97" fillId="34" borderId="42" xfId="148" applyNumberFormat="1" applyFont="1" applyFill="1" applyBorder="1" applyAlignment="1">
      <alignment horizontal="justify"/>
    </xf>
    <xf numFmtId="4" fontId="16" fillId="34" borderId="42" xfId="148" applyNumberFormat="1" applyFont="1" applyFill="1" applyBorder="1" applyAlignment="1">
      <alignment horizontal="justify"/>
    </xf>
    <xf numFmtId="2" fontId="97" fillId="34" borderId="43" xfId="148" applyNumberFormat="1" applyFont="1" applyFill="1" applyBorder="1" applyAlignment="1">
      <alignment horizontal="justify" vertical="top"/>
    </xf>
    <xf numFmtId="49" fontId="97" fillId="34" borderId="42" xfId="148" applyNumberFormat="1" applyFont="1" applyFill="1" applyBorder="1" applyAlignment="1">
      <alignment horizontal="left" vertical="top" wrapText="1"/>
    </xf>
    <xf numFmtId="4" fontId="16" fillId="34" borderId="42" xfId="148" applyNumberFormat="1" applyFont="1" applyFill="1" applyBorder="1" applyAlignment="1">
      <alignment horizontal="right" vertical="top"/>
    </xf>
    <xf numFmtId="4" fontId="97" fillId="34" borderId="42" xfId="148" applyNumberFormat="1" applyFont="1" applyFill="1" applyBorder="1" applyAlignment="1">
      <alignment horizontal="right" vertical="top"/>
    </xf>
    <xf numFmtId="0" fontId="97" fillId="0" borderId="42" xfId="148" applyFont="1" applyBorder="1" applyAlignment="1">
      <alignment wrapText="1"/>
    </xf>
    <xf numFmtId="0" fontId="97" fillId="0" borderId="42" xfId="148" applyFont="1" applyBorder="1" applyAlignment="1">
      <alignment horizontal="left"/>
    </xf>
    <xf numFmtId="0" fontId="97" fillId="0" borderId="42" xfId="148" applyFont="1" applyBorder="1"/>
    <xf numFmtId="0" fontId="163" fillId="0" borderId="0" xfId="148" applyFont="1" applyAlignment="1">
      <alignment vertical="top"/>
    </xf>
    <xf numFmtId="0" fontId="163" fillId="0" borderId="0" xfId="148" applyFont="1"/>
    <xf numFmtId="0" fontId="163" fillId="0" borderId="0" xfId="148" applyFont="1" applyAlignment="1">
      <alignment horizontal="left"/>
    </xf>
    <xf numFmtId="4" fontId="163" fillId="0" borderId="0" xfId="148" applyNumberFormat="1" applyFont="1"/>
    <xf numFmtId="0" fontId="115" fillId="0" borderId="42" xfId="148" applyFont="1" applyBorder="1" applyAlignment="1">
      <alignment wrapText="1"/>
    </xf>
    <xf numFmtId="0" fontId="115" fillId="0" borderId="42" xfId="148" applyFont="1" applyBorder="1" applyAlignment="1">
      <alignment horizontal="left" vertical="top" wrapText="1"/>
    </xf>
    <xf numFmtId="0" fontId="115" fillId="0" borderId="42" xfId="148" applyFont="1" applyBorder="1" applyAlignment="1">
      <alignment vertical="center" wrapText="1"/>
    </xf>
    <xf numFmtId="0" fontId="127" fillId="0" borderId="42" xfId="148" applyFont="1" applyBorder="1" applyAlignment="1">
      <alignment vertical="center" wrapText="1"/>
    </xf>
    <xf numFmtId="0" fontId="165" fillId="0" borderId="42" xfId="148" applyFont="1" applyBorder="1" applyAlignment="1">
      <alignment vertical="center" wrapText="1"/>
    </xf>
    <xf numFmtId="0" fontId="131" fillId="0" borderId="42" xfId="148" applyFont="1" applyBorder="1" applyAlignment="1">
      <alignment vertical="center" wrapText="1"/>
    </xf>
    <xf numFmtId="0" fontId="131" fillId="0" borderId="0" xfId="148" applyFont="1" applyAlignment="1">
      <alignment vertical="center" wrapText="1"/>
    </xf>
    <xf numFmtId="49" fontId="97" fillId="0" borderId="43" xfId="156" applyNumberFormat="1" applyFont="1" applyBorder="1" applyAlignment="1" applyProtection="1">
      <alignment horizontal="right"/>
    </xf>
    <xf numFmtId="49" fontId="97" fillId="0" borderId="43" xfId="156" applyNumberFormat="1" applyFont="1" applyBorder="1" applyAlignment="1" applyProtection="1">
      <alignment horizontal="center"/>
    </xf>
    <xf numFmtId="1" fontId="16" fillId="0" borderId="42" xfId="156" applyNumberFormat="1" applyFont="1" applyBorder="1" applyAlignment="1" applyProtection="1">
      <alignment horizontal="left"/>
    </xf>
    <xf numFmtId="4" fontId="97" fillId="0" borderId="42" xfId="156" applyNumberFormat="1" applyFont="1" applyBorder="1" applyAlignment="1" applyProtection="1">
      <alignment horizontal="right" vertical="top"/>
    </xf>
    <xf numFmtId="1" fontId="16" fillId="0" borderId="42" xfId="159" applyNumberFormat="1" applyFont="1" applyBorder="1" applyAlignment="1" applyProtection="1">
      <alignment horizontal="left"/>
    </xf>
    <xf numFmtId="4" fontId="97" fillId="0" borderId="42" xfId="159" applyNumberFormat="1" applyFont="1" applyBorder="1" applyAlignment="1" applyProtection="1">
      <alignment vertical="top" wrapText="1"/>
    </xf>
    <xf numFmtId="49" fontId="97" fillId="0" borderId="0" xfId="148" applyNumberFormat="1" applyFont="1" applyAlignment="1">
      <alignment vertical="top" wrapText="1"/>
    </xf>
    <xf numFmtId="4" fontId="97" fillId="0" borderId="43" xfId="148" applyNumberFormat="1" applyFont="1" applyBorder="1" applyAlignment="1">
      <alignment horizontal="left" vertical="top"/>
    </xf>
    <xf numFmtId="2" fontId="16" fillId="0" borderId="0" xfId="148" applyNumberFormat="1" applyFont="1" applyAlignment="1">
      <alignment vertical="top" wrapText="1"/>
    </xf>
    <xf numFmtId="4" fontId="93" fillId="0" borderId="0" xfId="148" applyNumberFormat="1" applyFont="1" applyAlignment="1">
      <alignment horizontal="center"/>
    </xf>
    <xf numFmtId="49" fontId="97" fillId="0" borderId="42" xfId="148" applyNumberFormat="1" applyFont="1" applyBorder="1" applyAlignment="1">
      <alignment vertical="top" wrapText="1"/>
    </xf>
    <xf numFmtId="49" fontId="97" fillId="0" borderId="0" xfId="155" applyNumberFormat="1" applyFont="1"/>
    <xf numFmtId="49" fontId="97" fillId="0" borderId="0" xfId="155" applyNumberFormat="1" applyFont="1" applyAlignment="1">
      <alignment horizontal="left"/>
    </xf>
    <xf numFmtId="49" fontId="97" fillId="0" borderId="0" xfId="155" quotePrefix="1" applyNumberFormat="1" applyFont="1" applyAlignment="1">
      <alignment horizontal="left" wrapText="1"/>
    </xf>
    <xf numFmtId="1" fontId="16" fillId="0" borderId="0" xfId="155" applyNumberFormat="1" applyFont="1" applyAlignment="1">
      <alignment horizontal="left"/>
    </xf>
    <xf numFmtId="4" fontId="97" fillId="0" borderId="0" xfId="159" applyNumberFormat="1" applyFont="1" applyBorder="1" applyAlignment="1" applyProtection="1">
      <alignment horizontal="right"/>
    </xf>
    <xf numFmtId="2" fontId="16" fillId="0" borderId="0" xfId="155" applyNumberFormat="1" applyFont="1" applyAlignment="1">
      <alignment horizontal="right"/>
    </xf>
    <xf numFmtId="49" fontId="97" fillId="0" borderId="43" xfId="155" applyNumberFormat="1" applyFont="1" applyBorder="1" applyAlignment="1">
      <alignment horizontal="left" vertical="top" wrapText="1"/>
    </xf>
    <xf numFmtId="1" fontId="16" fillId="0" borderId="43" xfId="156" applyNumberFormat="1" applyFont="1" applyBorder="1" applyAlignment="1" applyProtection="1">
      <alignment horizontal="left"/>
    </xf>
    <xf numFmtId="2" fontId="97" fillId="0" borderId="42" xfId="155" applyNumberFormat="1" applyFont="1" applyBorder="1" applyAlignment="1">
      <alignment horizontal="left" vertical="top"/>
    </xf>
    <xf numFmtId="49" fontId="97" fillId="0" borderId="42" xfId="155" applyNumberFormat="1" applyFont="1" applyBorder="1" applyAlignment="1">
      <alignment horizontal="left" vertical="top" wrapText="1"/>
    </xf>
    <xf numFmtId="4" fontId="97" fillId="0" borderId="43" xfId="155" applyNumberFormat="1" applyFont="1" applyBorder="1" applyAlignment="1">
      <alignment horizontal="left" vertical="top"/>
    </xf>
    <xf numFmtId="4" fontId="97" fillId="0" borderId="0" xfId="152" applyNumberFormat="1" applyFont="1" applyBorder="1" applyAlignment="1" applyProtection="1">
      <alignment horizontal="right" vertical="top"/>
    </xf>
    <xf numFmtId="4" fontId="97" fillId="0" borderId="0" xfId="147" applyNumberFormat="1" applyFont="1" applyBorder="1" applyAlignment="1" applyProtection="1">
      <alignment horizontal="right"/>
    </xf>
    <xf numFmtId="4" fontId="97" fillId="0" borderId="42" xfId="152" applyNumberFormat="1" applyFont="1" applyBorder="1" applyAlignment="1" applyProtection="1">
      <alignment horizontal="right" vertical="top"/>
    </xf>
    <xf numFmtId="2" fontId="16" fillId="0" borderId="0" xfId="148" applyNumberFormat="1" applyFont="1" applyAlignment="1">
      <alignment horizontal="left" vertical="top"/>
    </xf>
    <xf numFmtId="4" fontId="97" fillId="0" borderId="0" xfId="147" applyNumberFormat="1" applyFont="1" applyAlignment="1" applyProtection="1">
      <alignment horizontal="right" vertical="top"/>
    </xf>
    <xf numFmtId="49" fontId="97" fillId="0" borderId="0" xfId="58" applyNumberFormat="1" applyFont="1" applyAlignment="1">
      <alignment horizontal="left"/>
    </xf>
    <xf numFmtId="49" fontId="114" fillId="0" borderId="0" xfId="58" applyNumberFormat="1" applyFont="1" applyAlignment="1">
      <alignment horizontal="left"/>
    </xf>
    <xf numFmtId="1" fontId="16" fillId="0" borderId="0" xfId="58" applyNumberFormat="1" applyFont="1" applyAlignment="1">
      <alignment horizontal="left"/>
    </xf>
    <xf numFmtId="1" fontId="97" fillId="0" borderId="0" xfId="58" applyNumberFormat="1" applyFont="1" applyAlignment="1">
      <alignment horizontal="left" vertical="top"/>
    </xf>
    <xf numFmtId="0" fontId="17" fillId="0" borderId="0" xfId="153" applyFont="1"/>
    <xf numFmtId="0" fontId="97" fillId="0" borderId="0" xfId="154" applyFont="1"/>
    <xf numFmtId="2" fontId="97" fillId="0" borderId="0" xfId="58" applyNumberFormat="1" applyFont="1" applyAlignment="1">
      <alignment horizontal="left" vertical="top"/>
    </xf>
    <xf numFmtId="49" fontId="97" fillId="0" borderId="0" xfId="58" applyNumberFormat="1" applyFont="1" applyAlignment="1">
      <alignment horizontal="left" vertical="top" wrapText="1"/>
    </xf>
    <xf numFmtId="2" fontId="97" fillId="0" borderId="0" xfId="148" applyNumberFormat="1" applyFont="1" applyAlignment="1">
      <alignment horizontal="left" vertical="top"/>
    </xf>
    <xf numFmtId="2" fontId="97" fillId="0" borderId="0" xfId="155" applyNumberFormat="1" applyFont="1" applyAlignment="1">
      <alignment horizontal="left" vertical="top"/>
    </xf>
    <xf numFmtId="49" fontId="97" fillId="0" borderId="0" xfId="155" applyNumberFormat="1" applyFont="1" applyAlignment="1">
      <alignment horizontal="left" vertical="top" wrapText="1"/>
    </xf>
    <xf numFmtId="1" fontId="16" fillId="0" borderId="0" xfId="156" applyNumberFormat="1" applyFont="1" applyBorder="1" applyAlignment="1" applyProtection="1">
      <alignment horizontal="left"/>
    </xf>
    <xf numFmtId="4" fontId="97" fillId="0" borderId="0" xfId="156" applyNumberFormat="1" applyFont="1" applyBorder="1" applyAlignment="1" applyProtection="1">
      <alignment horizontal="right" vertical="top"/>
    </xf>
    <xf numFmtId="2" fontId="97" fillId="0" borderId="42" xfId="151" applyNumberFormat="1" applyFont="1" applyBorder="1" applyAlignment="1">
      <alignment horizontal="left" vertical="top"/>
    </xf>
    <xf numFmtId="49" fontId="97" fillId="0" borderId="42" xfId="151" applyNumberFormat="1" applyFont="1" applyBorder="1" applyAlignment="1">
      <alignment horizontal="left" vertical="top" wrapText="1"/>
    </xf>
    <xf numFmtId="49" fontId="97" fillId="0" borderId="0" xfId="151" applyNumberFormat="1" applyFont="1"/>
    <xf numFmtId="1" fontId="16" fillId="0" borderId="43" xfId="152" applyNumberFormat="1" applyFont="1" applyBorder="1" applyAlignment="1" applyProtection="1">
      <alignment horizontal="left"/>
    </xf>
    <xf numFmtId="49" fontId="97" fillId="0" borderId="43" xfId="152" applyNumberFormat="1" applyFont="1" applyBorder="1" applyAlignment="1" applyProtection="1">
      <alignment horizontal="right"/>
    </xf>
    <xf numFmtId="2" fontId="97" fillId="0" borderId="0" xfId="151" applyNumberFormat="1" applyFont="1" applyAlignment="1">
      <alignment horizontal="left" vertical="top"/>
    </xf>
    <xf numFmtId="49" fontId="97" fillId="0" borderId="0" xfId="151" applyNumberFormat="1" applyFont="1" applyAlignment="1">
      <alignment horizontal="left" vertical="top" wrapText="1"/>
    </xf>
    <xf numFmtId="1" fontId="16" fillId="0" borderId="0" xfId="151" applyNumberFormat="1" applyFont="1" applyAlignment="1">
      <alignment horizontal="left"/>
    </xf>
    <xf numFmtId="4" fontId="97" fillId="0" borderId="0" xfId="151" applyNumberFormat="1" applyFont="1" applyAlignment="1">
      <alignment horizontal="right" vertical="top"/>
    </xf>
    <xf numFmtId="49" fontId="97" fillId="0" borderId="42" xfId="160" applyNumberFormat="1" applyFont="1" applyBorder="1" applyAlignment="1">
      <alignment horizontal="left" vertical="top" wrapText="1"/>
    </xf>
    <xf numFmtId="49" fontId="97" fillId="0" borderId="42" xfId="147" applyNumberFormat="1" applyFont="1" applyBorder="1" applyAlignment="1" applyProtection="1">
      <alignment horizontal="center"/>
    </xf>
    <xf numFmtId="4" fontId="97" fillId="0" borderId="0" xfId="147" applyNumberFormat="1" applyFont="1" applyAlignment="1" applyProtection="1">
      <alignment horizontal="right"/>
    </xf>
    <xf numFmtId="1" fontId="16" fillId="0" borderId="0" xfId="64" applyNumberFormat="1" applyFont="1" applyAlignment="1">
      <alignment horizontal="right"/>
    </xf>
    <xf numFmtId="4" fontId="97" fillId="0" borderId="0" xfId="64" applyNumberFormat="1" applyFont="1"/>
    <xf numFmtId="4" fontId="16" fillId="0" borderId="0" xfId="64" applyNumberFormat="1" applyFont="1"/>
    <xf numFmtId="0" fontId="97" fillId="0" borderId="0" xfId="64" applyFont="1"/>
    <xf numFmtId="2" fontId="97" fillId="0" borderId="42" xfId="64" applyNumberFormat="1" applyFont="1" applyBorder="1" applyAlignment="1">
      <alignment horizontal="left" vertical="top" wrapText="1"/>
    </xf>
    <xf numFmtId="49" fontId="97" fillId="0" borderId="42" xfId="64" applyNumberFormat="1" applyFont="1" applyBorder="1"/>
    <xf numFmtId="1" fontId="16" fillId="0" borderId="42" xfId="64" applyNumberFormat="1" applyFont="1" applyBorder="1" applyAlignment="1">
      <alignment horizontal="left"/>
    </xf>
    <xf numFmtId="4" fontId="97" fillId="0" borderId="42" xfId="64" applyNumberFormat="1" applyFont="1" applyBorder="1" applyAlignment="1">
      <alignment horizontal="right"/>
    </xf>
    <xf numFmtId="4" fontId="16" fillId="0" borderId="42" xfId="64" applyNumberFormat="1" applyFont="1" applyBorder="1"/>
    <xf numFmtId="2" fontId="16" fillId="0" borderId="42" xfId="64" applyNumberFormat="1" applyFont="1" applyBorder="1"/>
    <xf numFmtId="2" fontId="97" fillId="0" borderId="42" xfId="64" applyNumberFormat="1" applyFont="1" applyBorder="1" applyAlignment="1">
      <alignment horizontal="left"/>
    </xf>
    <xf numFmtId="49" fontId="97" fillId="0" borderId="42" xfId="64" applyNumberFormat="1" applyFont="1" applyBorder="1" applyAlignment="1">
      <alignment horizontal="justify" vertical="top" wrapText="1"/>
    </xf>
    <xf numFmtId="49" fontId="97" fillId="0" borderId="42" xfId="152" applyNumberFormat="1" applyFont="1" applyBorder="1" applyAlignment="1" applyProtection="1">
      <alignment horizontal="center"/>
    </xf>
    <xf numFmtId="2" fontId="16" fillId="0" borderId="42" xfId="64" applyNumberFormat="1" applyFont="1" applyBorder="1" applyAlignment="1">
      <alignment horizontal="right"/>
    </xf>
    <xf numFmtId="2" fontId="97" fillId="0" borderId="18" xfId="64" applyNumberFormat="1" applyFont="1" applyBorder="1" applyAlignment="1">
      <alignment horizontal="left"/>
    </xf>
    <xf numFmtId="49" fontId="97" fillId="0" borderId="19" xfId="64" applyNumberFormat="1" applyFont="1" applyBorder="1" applyAlignment="1">
      <alignment horizontal="justify" vertical="top" wrapText="1"/>
    </xf>
    <xf numFmtId="1" fontId="16" fillId="0" borderId="19" xfId="64" applyNumberFormat="1" applyFont="1" applyBorder="1" applyAlignment="1">
      <alignment horizontal="left"/>
    </xf>
    <xf numFmtId="4" fontId="97" fillId="0" borderId="19" xfId="152" applyNumberFormat="1" applyFont="1" applyBorder="1" applyAlignment="1" applyProtection="1">
      <alignment horizontal="right"/>
    </xf>
    <xf numFmtId="4" fontId="16" fillId="0" borderId="19" xfId="64" applyNumberFormat="1" applyFont="1" applyBorder="1"/>
    <xf numFmtId="49" fontId="97" fillId="0" borderId="19" xfId="152" applyNumberFormat="1" applyFont="1" applyBorder="1" applyAlignment="1" applyProtection="1">
      <alignment horizontal="center"/>
    </xf>
    <xf numFmtId="2" fontId="16" fillId="0" borderId="19" xfId="64" applyNumberFormat="1" applyFont="1" applyBorder="1" applyAlignment="1">
      <alignment horizontal="right"/>
    </xf>
    <xf numFmtId="2" fontId="97" fillId="0" borderId="23" xfId="64" applyNumberFormat="1" applyFont="1" applyBorder="1" applyAlignment="1">
      <alignment horizontal="justify" vertical="top"/>
    </xf>
    <xf numFmtId="49" fontId="97" fillId="0" borderId="5" xfId="64" applyNumberFormat="1" applyFont="1" applyBorder="1" applyAlignment="1">
      <alignment horizontal="justify" vertical="top" wrapText="1"/>
    </xf>
    <xf numFmtId="1" fontId="16" fillId="0" borderId="5" xfId="64" applyNumberFormat="1" applyFont="1" applyBorder="1" applyAlignment="1">
      <alignment horizontal="left"/>
    </xf>
    <xf numFmtId="4" fontId="97" fillId="0" borderId="5" xfId="64" applyNumberFormat="1" applyFont="1" applyBorder="1" applyAlignment="1">
      <alignment horizontal="right" vertical="top"/>
    </xf>
    <xf numFmtId="4" fontId="16" fillId="0" borderId="5" xfId="64" applyNumberFormat="1" applyFont="1" applyBorder="1" applyAlignment="1">
      <alignment horizontal="right" vertical="top"/>
    </xf>
    <xf numFmtId="4" fontId="97" fillId="0" borderId="5" xfId="64" applyNumberFormat="1" applyFont="1" applyBorder="1" applyAlignment="1">
      <alignment horizontal="right"/>
    </xf>
    <xf numFmtId="4" fontId="16" fillId="0" borderId="5" xfId="64" applyNumberFormat="1" applyFont="1" applyBorder="1" applyAlignment="1">
      <alignment horizontal="right"/>
    </xf>
    <xf numFmtId="4" fontId="97" fillId="0" borderId="42" xfId="64" applyNumberFormat="1" applyFont="1" applyBorder="1" applyAlignment="1">
      <alignment horizontal="right" vertical="top"/>
    </xf>
    <xf numFmtId="4" fontId="16" fillId="0" borderId="42" xfId="64" applyNumberFormat="1" applyFont="1" applyBorder="1" applyAlignment="1">
      <alignment horizontal="right" vertical="top"/>
    </xf>
    <xf numFmtId="4" fontId="16" fillId="0" borderId="42" xfId="64" applyNumberFormat="1" applyFont="1" applyBorder="1" applyAlignment="1">
      <alignment horizontal="right"/>
    </xf>
    <xf numFmtId="2" fontId="97" fillId="0" borderId="42" xfId="64" applyNumberFormat="1" applyFont="1" applyBorder="1" applyAlignment="1">
      <alignment horizontal="justify" vertical="top"/>
    </xf>
    <xf numFmtId="2" fontId="97" fillId="0" borderId="0" xfId="64" applyNumberFormat="1" applyFont="1" applyAlignment="1">
      <alignment horizontal="justify" vertical="top"/>
    </xf>
    <xf numFmtId="49" fontId="97" fillId="0" borderId="0" xfId="64" applyNumberFormat="1" applyFont="1" applyAlignment="1">
      <alignment horizontal="justify" vertical="top" wrapText="1"/>
    </xf>
    <xf numFmtId="4" fontId="97" fillId="0" borderId="0" xfId="64" applyNumberFormat="1" applyFont="1" applyAlignment="1">
      <alignment horizontal="right" vertical="top"/>
    </xf>
    <xf numFmtId="4" fontId="16" fillId="0" borderId="0" xfId="64" applyNumberFormat="1" applyFont="1" applyAlignment="1">
      <alignment horizontal="right" vertical="top"/>
    </xf>
    <xf numFmtId="49" fontId="93" fillId="0" borderId="35" xfId="64" applyNumberFormat="1" applyFont="1" applyBorder="1" applyAlignment="1">
      <alignment horizontal="justify" vertical="top" wrapText="1"/>
    </xf>
    <xf numFmtId="1" fontId="132" fillId="0" borderId="35" xfId="152" applyNumberFormat="1" applyFont="1" applyBorder="1" applyAlignment="1" applyProtection="1">
      <alignment horizontal="left"/>
    </xf>
    <xf numFmtId="4" fontId="93" fillId="0" borderId="35" xfId="152" applyNumberFormat="1" applyFont="1" applyBorder="1" applyAlignment="1" applyProtection="1">
      <alignment horizontal="right" vertical="top"/>
    </xf>
    <xf numFmtId="4" fontId="17" fillId="0" borderId="35" xfId="152" applyNumberFormat="1" applyFont="1" applyBorder="1" applyAlignment="1" applyProtection="1">
      <alignment horizontal="right" vertical="top"/>
    </xf>
    <xf numFmtId="4" fontId="93" fillId="0" borderId="35" xfId="152" applyNumberFormat="1" applyFont="1" applyBorder="1" applyAlignment="1" applyProtection="1">
      <alignment horizontal="right"/>
    </xf>
    <xf numFmtId="4" fontId="17" fillId="0" borderId="35" xfId="152" applyNumberFormat="1" applyFont="1" applyBorder="1" applyAlignment="1" applyProtection="1">
      <alignment horizontal="right"/>
    </xf>
    <xf numFmtId="49" fontId="93" fillId="0" borderId="0" xfId="64" applyNumberFormat="1" applyFont="1" applyAlignment="1">
      <alignment horizontal="justify" vertical="top" wrapText="1"/>
    </xf>
    <xf numFmtId="1" fontId="132" fillId="0" borderId="0" xfId="152" applyNumberFormat="1" applyFont="1" applyBorder="1" applyAlignment="1" applyProtection="1">
      <alignment horizontal="left"/>
    </xf>
    <xf numFmtId="4" fontId="93" fillId="0" borderId="0" xfId="152" applyNumberFormat="1" applyFont="1" applyBorder="1" applyAlignment="1" applyProtection="1">
      <alignment horizontal="right" vertical="top"/>
    </xf>
    <xf numFmtId="4" fontId="17" fillId="0" borderId="0" xfId="152" applyNumberFormat="1" applyFont="1" applyBorder="1" applyAlignment="1" applyProtection="1">
      <alignment horizontal="right" vertical="top"/>
    </xf>
    <xf numFmtId="4" fontId="93" fillId="0" borderId="0" xfId="152" applyNumberFormat="1" applyFont="1" applyBorder="1" applyAlignment="1" applyProtection="1">
      <alignment horizontal="right"/>
    </xf>
    <xf numFmtId="4" fontId="17" fillId="0" borderId="0" xfId="152" applyNumberFormat="1" applyFont="1" applyBorder="1" applyAlignment="1" applyProtection="1">
      <alignment horizontal="right"/>
    </xf>
    <xf numFmtId="2" fontId="93" fillId="0" borderId="42" xfId="64" applyNumberFormat="1" applyFont="1" applyBorder="1" applyAlignment="1">
      <alignment horizontal="left" vertical="top" wrapText="1"/>
    </xf>
    <xf numFmtId="2" fontId="97" fillId="0" borderId="0" xfId="64" applyNumberFormat="1" applyFont="1" applyAlignment="1">
      <alignment horizontal="left" vertical="top"/>
    </xf>
    <xf numFmtId="49" fontId="97" fillId="0" borderId="0" xfId="147" applyNumberFormat="1" applyFont="1" applyBorder="1" applyAlignment="1" applyProtection="1">
      <alignment horizontal="center"/>
    </xf>
    <xf numFmtId="4" fontId="97" fillId="0" borderId="43" xfId="151" applyNumberFormat="1" applyFont="1" applyBorder="1" applyAlignment="1">
      <alignment horizontal="left" vertical="top"/>
    </xf>
    <xf numFmtId="49" fontId="97" fillId="0" borderId="43" xfId="151" applyNumberFormat="1" applyFont="1" applyBorder="1" applyAlignment="1">
      <alignment horizontal="left" vertical="top" wrapText="1"/>
    </xf>
    <xf numFmtId="4" fontId="16" fillId="0" borderId="42" xfId="151" applyNumberFormat="1" applyFont="1" applyBorder="1" applyAlignment="1">
      <alignment horizontal="right"/>
    </xf>
    <xf numFmtId="49" fontId="97" fillId="0" borderId="43" xfId="147" applyNumberFormat="1" applyFont="1" applyBorder="1" applyAlignment="1" applyProtection="1">
      <alignment horizontal="right"/>
    </xf>
    <xf numFmtId="49" fontId="97" fillId="0" borderId="42" xfId="148" applyNumberFormat="1" applyFont="1" applyBorder="1" applyAlignment="1">
      <alignment horizontal="left" vertical="top"/>
    </xf>
    <xf numFmtId="1" fontId="97" fillId="0" borderId="43" xfId="148" applyNumberFormat="1" applyFont="1" applyBorder="1" applyAlignment="1">
      <alignment horizontal="left" vertical="top" wrapText="1"/>
    </xf>
    <xf numFmtId="49" fontId="97" fillId="0" borderId="45" xfId="148" applyNumberFormat="1" applyFont="1" applyBorder="1" applyAlignment="1">
      <alignment horizontal="left" vertical="top"/>
    </xf>
    <xf numFmtId="49" fontId="97" fillId="0" borderId="0" xfId="151" applyNumberFormat="1" applyFont="1" applyAlignment="1">
      <alignment horizontal="left" vertical="top"/>
    </xf>
    <xf numFmtId="2" fontId="16" fillId="0" borderId="0" xfId="151" applyNumberFormat="1" applyFont="1" applyAlignment="1">
      <alignment horizontal="right"/>
    </xf>
    <xf numFmtId="49" fontId="97" fillId="0" borderId="0" xfId="148" applyNumberFormat="1" applyFont="1" applyAlignment="1">
      <alignment horizontal="left" vertical="top"/>
    </xf>
    <xf numFmtId="49" fontId="97" fillId="0" borderId="0" xfId="151" quotePrefix="1" applyNumberFormat="1" applyFont="1" applyAlignment="1">
      <alignment horizontal="left" vertical="top" wrapText="1"/>
    </xf>
    <xf numFmtId="49" fontId="97" fillId="0" borderId="42" xfId="148" quotePrefix="1" applyNumberFormat="1" applyFont="1" applyBorder="1" applyAlignment="1">
      <alignment horizontal="left" wrapText="1"/>
    </xf>
    <xf numFmtId="49" fontId="97" fillId="0" borderId="42" xfId="148" quotePrefix="1" applyNumberFormat="1" applyFont="1" applyBorder="1" applyAlignment="1">
      <alignment horizontal="left" vertical="top" wrapText="1"/>
    </xf>
    <xf numFmtId="49" fontId="97" fillId="0" borderId="42" xfId="151" applyNumberFormat="1" applyFont="1" applyBorder="1" applyAlignment="1">
      <alignment horizontal="left" vertical="top"/>
    </xf>
    <xf numFmtId="49" fontId="97" fillId="0" borderId="42" xfId="151" quotePrefix="1" applyNumberFormat="1" applyFont="1" applyBorder="1" applyAlignment="1">
      <alignment horizontal="left" vertical="top" wrapText="1"/>
    </xf>
    <xf numFmtId="49" fontId="135" fillId="0" borderId="0" xfId="148" applyNumberFormat="1" applyFont="1" applyAlignment="1">
      <alignment horizontal="left" vertical="top"/>
    </xf>
    <xf numFmtId="49" fontId="135" fillId="0" borderId="0" xfId="148" quotePrefix="1" applyNumberFormat="1" applyFont="1" applyAlignment="1">
      <alignment horizontal="left" vertical="top" wrapText="1"/>
    </xf>
    <xf numFmtId="1" fontId="138" fillId="0" borderId="0" xfId="148" applyNumberFormat="1" applyFont="1" applyAlignment="1">
      <alignment horizontal="left"/>
    </xf>
    <xf numFmtId="4" fontId="135" fillId="0" borderId="0" xfId="152" applyNumberFormat="1" applyFont="1" applyBorder="1" applyAlignment="1" applyProtection="1">
      <alignment horizontal="right"/>
    </xf>
    <xf numFmtId="49" fontId="135" fillId="0" borderId="0" xfId="148" applyNumberFormat="1" applyFont="1"/>
    <xf numFmtId="49" fontId="97" fillId="0" borderId="0" xfId="148" quotePrefix="1" applyNumberFormat="1" applyFont="1" applyAlignment="1">
      <alignment horizontal="left" vertical="top" wrapText="1"/>
    </xf>
    <xf numFmtId="4" fontId="97" fillId="0" borderId="43" xfId="73" applyNumberFormat="1" applyFont="1" applyBorder="1" applyAlignment="1">
      <alignment horizontal="left" vertical="top"/>
    </xf>
    <xf numFmtId="49" fontId="97" fillId="0" borderId="42" xfId="151" applyNumberFormat="1" applyFont="1" applyBorder="1" applyAlignment="1">
      <alignment vertical="top" wrapText="1"/>
    </xf>
    <xf numFmtId="49" fontId="97" fillId="0" borderId="42" xfId="151" applyNumberFormat="1" applyFont="1" applyBorder="1" applyAlignment="1">
      <alignment horizontal="left"/>
    </xf>
    <xf numFmtId="2" fontId="16" fillId="0" borderId="42" xfId="151" applyNumberFormat="1" applyFont="1" applyBorder="1" applyAlignment="1">
      <alignment horizontal="right"/>
    </xf>
    <xf numFmtId="49" fontId="97" fillId="0" borderId="42" xfId="151" applyNumberFormat="1" applyFont="1" applyBorder="1"/>
    <xf numFmtId="49" fontId="97" fillId="0" borderId="0" xfId="151" quotePrefix="1" applyNumberFormat="1" applyFont="1" applyAlignment="1">
      <alignment horizontal="left" wrapText="1"/>
    </xf>
    <xf numFmtId="1" fontId="16" fillId="0" borderId="42" xfId="73" applyNumberFormat="1" applyFont="1" applyBorder="1" applyAlignment="1">
      <alignment horizontal="left"/>
    </xf>
    <xf numFmtId="49" fontId="97" fillId="0" borderId="42" xfId="148" applyNumberFormat="1" applyFont="1" applyBorder="1" applyAlignment="1">
      <alignment horizontal="right"/>
    </xf>
    <xf numFmtId="49" fontId="97" fillId="0" borderId="0" xfId="152" applyNumberFormat="1" applyFont="1" applyBorder="1" applyAlignment="1" applyProtection="1">
      <alignment horizontal="right"/>
    </xf>
    <xf numFmtId="49" fontId="97" fillId="0" borderId="42" xfId="73" applyNumberFormat="1" applyFont="1" applyBorder="1" applyAlignment="1">
      <alignment horizontal="left" vertical="top" wrapText="1"/>
    </xf>
    <xf numFmtId="4" fontId="97" fillId="0" borderId="42" xfId="73" applyNumberFormat="1" applyFont="1" applyBorder="1" applyAlignment="1">
      <alignment horizontal="right" vertical="top"/>
    </xf>
    <xf numFmtId="49" fontId="97" fillId="0" borderId="0" xfId="73" applyNumberFormat="1" applyFont="1"/>
    <xf numFmtId="49" fontId="97" fillId="0" borderId="42" xfId="73" applyNumberFormat="1" applyFont="1" applyBorder="1" applyAlignment="1">
      <alignment horizontal="left"/>
    </xf>
    <xf numFmtId="49" fontId="97" fillId="0" borderId="0" xfId="148" applyNumberFormat="1" applyFont="1" applyAlignment="1">
      <alignment horizontal="right"/>
    </xf>
    <xf numFmtId="2" fontId="16" fillId="0" borderId="42" xfId="148" applyNumberFormat="1" applyFont="1" applyBorder="1"/>
    <xf numFmtId="49" fontId="97" fillId="0" borderId="0" xfId="58" applyNumberFormat="1" applyFont="1" applyAlignment="1">
      <alignment horizontal="left" vertical="top"/>
    </xf>
    <xf numFmtId="2" fontId="97" fillId="0" borderId="42" xfId="64" applyNumberFormat="1" applyFont="1" applyBorder="1" applyAlignment="1">
      <alignment horizontal="left" vertical="top"/>
    </xf>
    <xf numFmtId="2" fontId="97" fillId="0" borderId="18" xfId="64" applyNumberFormat="1" applyFont="1" applyBorder="1" applyAlignment="1">
      <alignment horizontal="left" vertical="top"/>
    </xf>
    <xf numFmtId="49" fontId="97" fillId="0" borderId="19" xfId="147" applyNumberFormat="1" applyFont="1" applyBorder="1" applyAlignment="1" applyProtection="1">
      <alignment horizontal="center"/>
    </xf>
    <xf numFmtId="2" fontId="97" fillId="0" borderId="23" xfId="64" applyNumberFormat="1" applyFont="1" applyBorder="1" applyAlignment="1">
      <alignment horizontal="left" vertical="top"/>
    </xf>
    <xf numFmtId="1" fontId="132" fillId="0" borderId="35" xfId="147" applyNumberFormat="1" applyFont="1" applyBorder="1" applyAlignment="1" applyProtection="1">
      <alignment horizontal="left"/>
    </xf>
    <xf numFmtId="4" fontId="93" fillId="0" borderId="35" xfId="147" applyNumberFormat="1" applyFont="1" applyBorder="1" applyAlignment="1" applyProtection="1">
      <alignment horizontal="right" vertical="top"/>
    </xf>
    <xf numFmtId="4" fontId="17" fillId="0" borderId="35" xfId="147" applyNumberFormat="1" applyFont="1" applyBorder="1" applyAlignment="1" applyProtection="1">
      <alignment horizontal="right" vertical="top"/>
    </xf>
    <xf numFmtId="4" fontId="93" fillId="0" borderId="35" xfId="147" applyNumberFormat="1" applyFont="1" applyBorder="1" applyAlignment="1" applyProtection="1">
      <alignment horizontal="right"/>
    </xf>
    <xf numFmtId="4" fontId="17" fillId="0" borderId="35" xfId="147" applyNumberFormat="1" applyFont="1" applyBorder="1" applyAlignment="1" applyProtection="1">
      <alignment horizontal="right"/>
    </xf>
    <xf numFmtId="1" fontId="132" fillId="0" borderId="0" xfId="147" applyNumberFormat="1" applyFont="1" applyBorder="1" applyAlignment="1" applyProtection="1">
      <alignment horizontal="left"/>
    </xf>
    <xf numFmtId="4" fontId="93" fillId="0" borderId="0" xfId="147" applyNumberFormat="1" applyFont="1" applyBorder="1" applyAlignment="1" applyProtection="1">
      <alignment horizontal="right" vertical="top"/>
    </xf>
    <xf numFmtId="4" fontId="17" fillId="0" borderId="0" xfId="147" applyNumberFormat="1" applyFont="1" applyBorder="1" applyAlignment="1" applyProtection="1">
      <alignment horizontal="right" vertical="top"/>
    </xf>
    <xf numFmtId="4" fontId="93" fillId="0" borderId="0" xfId="147" applyNumberFormat="1" applyFont="1" applyBorder="1" applyAlignment="1" applyProtection="1">
      <alignment horizontal="right"/>
    </xf>
    <xf numFmtId="4" fontId="17" fillId="0" borderId="0" xfId="147" applyNumberFormat="1" applyFont="1" applyBorder="1" applyAlignment="1" applyProtection="1">
      <alignment horizontal="right"/>
    </xf>
    <xf numFmtId="2" fontId="115" fillId="24" borderId="0" xfId="148" applyNumberFormat="1" applyFont="1" applyFill="1" applyAlignment="1">
      <alignment horizontal="left"/>
    </xf>
    <xf numFmtId="2" fontId="115" fillId="24" borderId="0" xfId="148" applyNumberFormat="1" applyFont="1" applyFill="1" applyAlignment="1">
      <alignment horizontal="right"/>
    </xf>
    <xf numFmtId="1" fontId="16" fillId="32" borderId="0" xfId="148" applyNumberFormat="1" applyFont="1" applyFill="1" applyAlignment="1">
      <alignment horizontal="right"/>
    </xf>
    <xf numFmtId="49" fontId="97" fillId="32" borderId="0" xfId="148" applyNumberFormat="1" applyFont="1" applyFill="1" applyAlignment="1">
      <alignment horizontal="right"/>
    </xf>
    <xf numFmtId="2" fontId="17" fillId="0" borderId="0" xfId="64" applyNumberFormat="1" applyFont="1" applyAlignment="1">
      <alignment horizontal="right"/>
    </xf>
    <xf numFmtId="1" fontId="17" fillId="0" borderId="0" xfId="64" applyNumberFormat="1" applyFont="1" applyAlignment="1">
      <alignment horizontal="right"/>
    </xf>
    <xf numFmtId="49" fontId="93" fillId="0" borderId="0" xfId="64" applyNumberFormat="1" applyFont="1" applyAlignment="1">
      <alignment horizontal="right"/>
    </xf>
    <xf numFmtId="2" fontId="93" fillId="0" borderId="42" xfId="64" applyNumberFormat="1" applyFont="1" applyBorder="1" applyAlignment="1">
      <alignment horizontal="left" wrapText="1"/>
    </xf>
    <xf numFmtId="0" fontId="93" fillId="32" borderId="42" xfId="148" applyFont="1" applyFill="1" applyBorder="1" applyAlignment="1">
      <alignment horizontal="left" wrapText="1"/>
    </xf>
    <xf numFmtId="1" fontId="17" fillId="32" borderId="42" xfId="148" applyNumberFormat="1" applyFont="1" applyFill="1" applyBorder="1" applyAlignment="1">
      <alignment horizontal="right" wrapText="1"/>
    </xf>
    <xf numFmtId="49" fontId="93" fillId="32" borderId="42" xfId="148" applyNumberFormat="1" applyFont="1" applyFill="1" applyBorder="1" applyAlignment="1">
      <alignment horizontal="right" wrapText="1"/>
    </xf>
    <xf numFmtId="2" fontId="17" fillId="32" borderId="42" xfId="148" applyNumberFormat="1" applyFont="1" applyFill="1" applyBorder="1" applyAlignment="1">
      <alignment horizontal="right" wrapText="1"/>
    </xf>
    <xf numFmtId="2" fontId="97" fillId="0" borderId="0" xfId="64" applyNumberFormat="1" applyFont="1" applyAlignment="1">
      <alignment horizontal="left"/>
    </xf>
    <xf numFmtId="49" fontId="97" fillId="0" borderId="0" xfId="147" applyNumberFormat="1" applyFont="1" applyBorder="1" applyAlignment="1" applyProtection="1">
      <alignment horizontal="right"/>
    </xf>
    <xf numFmtId="2" fontId="93" fillId="0" borderId="0" xfId="80" applyNumberFormat="1" applyFont="1" applyAlignment="1">
      <alignment horizontal="left"/>
    </xf>
    <xf numFmtId="0" fontId="93" fillId="0" borderId="0" xfId="80" applyFont="1" applyAlignment="1">
      <alignment horizontal="left"/>
    </xf>
    <xf numFmtId="1" fontId="17" fillId="0" borderId="0" xfId="80" applyNumberFormat="1" applyFont="1" applyAlignment="1">
      <alignment horizontal="left"/>
    </xf>
    <xf numFmtId="0" fontId="93" fillId="0" borderId="0" xfId="80" applyFont="1" applyAlignment="1">
      <alignment horizontal="center"/>
    </xf>
    <xf numFmtId="2" fontId="17" fillId="0" borderId="0" xfId="80" applyNumberFormat="1" applyFont="1" applyAlignment="1">
      <alignment horizontal="center"/>
    </xf>
    <xf numFmtId="0" fontId="97" fillId="0" borderId="0" xfId="80" applyFont="1"/>
    <xf numFmtId="0" fontId="97" fillId="0" borderId="0" xfId="80" applyFont="1" applyAlignment="1">
      <alignment horizontal="center"/>
    </xf>
    <xf numFmtId="49" fontId="97" fillId="0" borderId="0" xfId="80" applyNumberFormat="1" applyFont="1"/>
    <xf numFmtId="0" fontId="148" fillId="0" borderId="0" xfId="148" applyFont="1" applyAlignment="1">
      <alignment wrapText="1"/>
    </xf>
    <xf numFmtId="0" fontId="148" fillId="0" borderId="0" xfId="148" applyFont="1"/>
    <xf numFmtId="0" fontId="148" fillId="0" borderId="0" xfId="148" quotePrefix="1" applyFont="1"/>
    <xf numFmtId="0" fontId="97" fillId="0" borderId="0" xfId="80" applyFont="1" applyAlignment="1">
      <alignment horizontal="left"/>
    </xf>
    <xf numFmtId="1" fontId="16" fillId="0" borderId="0" xfId="64" applyNumberFormat="1" applyFont="1" applyAlignment="1">
      <alignment horizontal="right" vertical="top"/>
    </xf>
    <xf numFmtId="1" fontId="97" fillId="0" borderId="42" xfId="148" applyNumberFormat="1" applyFont="1" applyBorder="1" applyAlignment="1">
      <alignment horizontal="justify" vertical="top" wrapText="1"/>
    </xf>
    <xf numFmtId="1" fontId="97" fillId="0" borderId="42" xfId="147" applyNumberFormat="1" applyFont="1" applyBorder="1" applyAlignment="1" applyProtection="1">
      <alignment horizontal="left"/>
    </xf>
    <xf numFmtId="1" fontId="97" fillId="0" borderId="42" xfId="147" applyNumberFormat="1" applyFont="1" applyBorder="1" applyAlignment="1" applyProtection="1">
      <alignment horizontal="right"/>
    </xf>
    <xf numFmtId="2" fontId="97" fillId="0" borderId="43" xfId="64" applyNumberFormat="1" applyFont="1" applyBorder="1" applyAlignment="1">
      <alignment horizontal="left" vertical="top"/>
    </xf>
    <xf numFmtId="1" fontId="97" fillId="0" borderId="43" xfId="148" applyNumberFormat="1" applyFont="1" applyBorder="1" applyAlignment="1">
      <alignment horizontal="justify" vertical="top" wrapText="1"/>
    </xf>
    <xf numFmtId="1" fontId="97" fillId="0" borderId="43" xfId="147" applyNumberFormat="1" applyFont="1" applyBorder="1" applyAlignment="1" applyProtection="1">
      <alignment horizontal="right"/>
    </xf>
    <xf numFmtId="4" fontId="97" fillId="0" borderId="43" xfId="147" applyNumberFormat="1" applyFont="1" applyBorder="1" applyAlignment="1" applyProtection="1">
      <alignment horizontal="right" vertical="top"/>
    </xf>
    <xf numFmtId="4" fontId="97" fillId="0" borderId="43" xfId="64" applyNumberFormat="1" applyFont="1" applyBorder="1" applyAlignment="1">
      <alignment horizontal="right" vertical="top"/>
    </xf>
    <xf numFmtId="2" fontId="97" fillId="0" borderId="44" xfId="64" applyNumberFormat="1" applyFont="1" applyBorder="1" applyAlignment="1">
      <alignment horizontal="left" vertical="top"/>
    </xf>
    <xf numFmtId="0" fontId="49" fillId="0" borderId="0" xfId="148" applyFont="1" applyAlignment="1">
      <alignment vertical="top" wrapText="1"/>
    </xf>
    <xf numFmtId="1" fontId="97" fillId="0" borderId="44" xfId="147" applyNumberFormat="1" applyFont="1" applyBorder="1" applyAlignment="1" applyProtection="1">
      <alignment horizontal="right"/>
    </xf>
    <xf numFmtId="4" fontId="97" fillId="0" borderId="44" xfId="64" applyNumberFormat="1" applyFont="1" applyBorder="1" applyAlignment="1">
      <alignment horizontal="right" vertical="top"/>
    </xf>
    <xf numFmtId="0" fontId="150" fillId="0" borderId="0" xfId="148" applyFont="1" applyAlignment="1">
      <alignment vertical="top" wrapText="1"/>
    </xf>
    <xf numFmtId="0" fontId="151" fillId="0" borderId="0" xfId="148" applyFont="1" applyAlignment="1">
      <alignment vertical="top" wrapText="1"/>
    </xf>
    <xf numFmtId="0" fontId="151" fillId="0" borderId="0" xfId="148" applyFont="1" applyAlignment="1">
      <alignment vertical="center" wrapText="1"/>
    </xf>
    <xf numFmtId="0" fontId="152" fillId="0" borderId="0" xfId="148" applyFont="1" applyAlignment="1">
      <alignment vertical="top" wrapText="1"/>
    </xf>
    <xf numFmtId="0" fontId="151" fillId="0" borderId="0" xfId="148" quotePrefix="1" applyFont="1" applyAlignment="1">
      <alignment vertical="top" wrapText="1"/>
    </xf>
    <xf numFmtId="0" fontId="97" fillId="0" borderId="44" xfId="148" applyFont="1" applyBorder="1" applyAlignment="1">
      <alignment horizontal="left" vertical="top" wrapText="1"/>
    </xf>
    <xf numFmtId="0" fontId="143" fillId="0" borderId="44" xfId="148" applyFont="1" applyBorder="1" applyAlignment="1">
      <alignment horizontal="left" vertical="top" wrapText="1"/>
    </xf>
    <xf numFmtId="0" fontId="97" fillId="0" borderId="44" xfId="148" applyFont="1" applyBorder="1" applyAlignment="1">
      <alignment horizontal="left" wrapText="1"/>
    </xf>
    <xf numFmtId="0" fontId="97" fillId="0" borderId="22" xfId="148" applyFont="1" applyBorder="1" applyAlignment="1">
      <alignment horizontal="right" wrapText="1"/>
    </xf>
    <xf numFmtId="170" fontId="97" fillId="0" borderId="44" xfId="148" applyNumberFormat="1" applyFont="1" applyBorder="1" applyAlignment="1">
      <alignment horizontal="right" wrapText="1"/>
    </xf>
    <xf numFmtId="0" fontId="63" fillId="0" borderId="0" xfId="148" applyFont="1"/>
    <xf numFmtId="0" fontId="97" fillId="0" borderId="44" xfId="148" applyFont="1" applyBorder="1" applyAlignment="1">
      <alignment horizontal="right" wrapText="1"/>
    </xf>
    <xf numFmtId="0" fontId="96" fillId="0" borderId="44" xfId="148" applyFont="1" applyBorder="1" applyAlignment="1">
      <alignment horizontal="left" vertical="top" wrapText="1"/>
    </xf>
    <xf numFmtId="0" fontId="93" fillId="0" borderId="44" xfId="148" applyFont="1" applyBorder="1" applyAlignment="1">
      <alignment horizontal="left" vertical="top" wrapText="1"/>
    </xf>
    <xf numFmtId="0" fontId="96" fillId="0" borderId="44" xfId="148" applyFont="1" applyBorder="1" applyAlignment="1">
      <alignment horizontal="left" wrapText="1"/>
    </xf>
    <xf numFmtId="0" fontId="96" fillId="0" borderId="44" xfId="148" applyFont="1" applyBorder="1" applyAlignment="1">
      <alignment horizontal="right" wrapText="1"/>
    </xf>
    <xf numFmtId="170" fontId="96" fillId="0" borderId="44" xfId="148" applyNumberFormat="1" applyFont="1" applyBorder="1" applyAlignment="1">
      <alignment horizontal="right" wrapText="1"/>
    </xf>
    <xf numFmtId="0" fontId="95" fillId="0" borderId="0" xfId="148" applyFont="1"/>
    <xf numFmtId="0" fontId="97" fillId="0" borderId="45" xfId="148" applyFont="1" applyBorder="1" applyAlignment="1">
      <alignment horizontal="left" vertical="top" wrapText="1"/>
    </xf>
    <xf numFmtId="0" fontId="97" fillId="0" borderId="45" xfId="148" applyFont="1" applyBorder="1" applyAlignment="1">
      <alignment horizontal="left" wrapText="1"/>
    </xf>
    <xf numFmtId="0" fontId="97" fillId="0" borderId="24" xfId="148" applyFont="1" applyBorder="1" applyAlignment="1">
      <alignment horizontal="right" wrapText="1"/>
    </xf>
    <xf numFmtId="170" fontId="97" fillId="0" borderId="45" xfId="148" applyNumberFormat="1" applyFont="1" applyBorder="1" applyAlignment="1">
      <alignment horizontal="right" wrapText="1"/>
    </xf>
    <xf numFmtId="0" fontId="97" fillId="0" borderId="42" xfId="64" applyFont="1" applyBorder="1" applyAlignment="1">
      <alignment horizontal="justify"/>
    </xf>
    <xf numFmtId="1" fontId="97" fillId="0" borderId="42" xfId="64" applyNumberFormat="1" applyFont="1" applyBorder="1" applyAlignment="1">
      <alignment horizontal="left"/>
    </xf>
    <xf numFmtId="1" fontId="97" fillId="0" borderId="42" xfId="64" applyNumberFormat="1" applyFont="1" applyBorder="1" applyAlignment="1">
      <alignment horizontal="right"/>
    </xf>
    <xf numFmtId="2" fontId="96" fillId="0" borderId="0" xfId="64" applyNumberFormat="1" applyFont="1" applyAlignment="1">
      <alignment horizontal="left" vertical="top"/>
    </xf>
    <xf numFmtId="1" fontId="96" fillId="0" borderId="0" xfId="64" applyNumberFormat="1" applyFont="1" applyAlignment="1">
      <alignment horizontal="justify" vertical="top" wrapText="1"/>
    </xf>
    <xf numFmtId="1" fontId="96" fillId="0" borderId="0" xfId="64" applyNumberFormat="1" applyFont="1" applyAlignment="1">
      <alignment horizontal="left"/>
    </xf>
    <xf numFmtId="1" fontId="96" fillId="0" borderId="0" xfId="64" applyNumberFormat="1" applyFont="1" applyAlignment="1">
      <alignment horizontal="right"/>
    </xf>
    <xf numFmtId="4" fontId="96" fillId="0" borderId="0" xfId="64" applyNumberFormat="1" applyFont="1" applyAlignment="1">
      <alignment horizontal="right" vertical="top"/>
    </xf>
    <xf numFmtId="0" fontId="96" fillId="0" borderId="0" xfId="64" applyFont="1" applyAlignment="1">
      <alignment horizontal="center"/>
    </xf>
    <xf numFmtId="49" fontId="96" fillId="0" borderId="0" xfId="64" applyNumberFormat="1" applyFont="1" applyAlignment="1">
      <alignment horizontal="center"/>
    </xf>
    <xf numFmtId="49" fontId="96" fillId="0" borderId="0" xfId="64" applyNumberFormat="1" applyFont="1"/>
    <xf numFmtId="1" fontId="96" fillId="0" borderId="0" xfId="64" applyNumberFormat="1" applyFont="1" applyAlignment="1">
      <alignment horizontal="left" vertical="top" wrapText="1"/>
    </xf>
    <xf numFmtId="1" fontId="96" fillId="0" borderId="0" xfId="147" applyNumberFormat="1" applyFont="1" applyBorder="1" applyAlignment="1" applyProtection="1">
      <alignment horizontal="left"/>
    </xf>
    <xf numFmtId="1" fontId="96" fillId="0" borderId="0" xfId="147" applyNumberFormat="1" applyFont="1" applyBorder="1" applyAlignment="1" applyProtection="1">
      <alignment horizontal="right"/>
    </xf>
    <xf numFmtId="0" fontId="97" fillId="0" borderId="43" xfId="148" applyFont="1" applyBorder="1" applyAlignment="1">
      <alignment horizontal="left"/>
    </xf>
    <xf numFmtId="0" fontId="153" fillId="0" borderId="43" xfId="148" applyFont="1" applyBorder="1" applyAlignment="1">
      <alignment vertical="center" wrapText="1"/>
    </xf>
    <xf numFmtId="0" fontId="97" fillId="0" borderId="43" xfId="148" applyFont="1" applyBorder="1" applyAlignment="1">
      <alignment wrapText="1"/>
    </xf>
    <xf numFmtId="0" fontId="97" fillId="0" borderId="43" xfId="148" applyFont="1" applyBorder="1"/>
    <xf numFmtId="0" fontId="97" fillId="0" borderId="44" xfId="148" applyFont="1" applyBorder="1" applyAlignment="1">
      <alignment horizontal="left"/>
    </xf>
    <xf numFmtId="0" fontId="114" fillId="0" borderId="44" xfId="148" applyFont="1" applyBorder="1" applyAlignment="1">
      <alignment vertical="center" wrapText="1"/>
    </xf>
    <xf numFmtId="0" fontId="97" fillId="0" borderId="44" xfId="148" applyFont="1" applyBorder="1" applyAlignment="1">
      <alignment wrapText="1"/>
    </xf>
    <xf numFmtId="0" fontId="97" fillId="0" borderId="44" xfId="148" applyFont="1" applyBorder="1"/>
    <xf numFmtId="0" fontId="115" fillId="0" borderId="44" xfId="148" applyFont="1" applyBorder="1" applyAlignment="1">
      <alignment vertical="center" wrapText="1"/>
    </xf>
    <xf numFmtId="0" fontId="115" fillId="0" borderId="44" xfId="148" applyFont="1" applyBorder="1" applyAlignment="1">
      <alignment horizontal="left" vertical="center" wrapText="1"/>
    </xf>
    <xf numFmtId="0" fontId="97" fillId="0" borderId="45" xfId="148" applyFont="1" applyBorder="1" applyAlignment="1">
      <alignment horizontal="left"/>
    </xf>
    <xf numFmtId="0" fontId="115" fillId="0" borderId="45" xfId="148" applyFont="1" applyBorder="1" applyAlignment="1">
      <alignment vertical="center" wrapText="1"/>
    </xf>
    <xf numFmtId="0" fontId="97" fillId="0" borderId="45" xfId="148" applyFont="1" applyBorder="1" applyAlignment="1">
      <alignment wrapText="1"/>
    </xf>
    <xf numFmtId="0" fontId="97" fillId="0" borderId="45" xfId="148" applyFont="1" applyBorder="1"/>
    <xf numFmtId="2" fontId="97" fillId="0" borderId="43" xfId="148" applyNumberFormat="1" applyFont="1" applyBorder="1" applyAlignment="1">
      <alignment horizontal="center" vertical="top" wrapText="1"/>
    </xf>
    <xf numFmtId="0" fontId="93" fillId="0" borderId="43" xfId="148" applyFont="1" applyBorder="1" applyAlignment="1">
      <alignment horizontal="left" vertical="top" wrapText="1"/>
    </xf>
    <xf numFmtId="0" fontId="97" fillId="0" borderId="43" xfId="148" applyFont="1" applyBorder="1" applyAlignment="1">
      <alignment horizontal="left" wrapText="1"/>
    </xf>
    <xf numFmtId="0" fontId="97" fillId="0" borderId="43" xfId="148" applyFont="1" applyBorder="1" applyAlignment="1">
      <alignment horizontal="right" wrapText="1"/>
    </xf>
    <xf numFmtId="170" fontId="97" fillId="0" borderId="43" xfId="148" applyNumberFormat="1" applyFont="1" applyBorder="1" applyAlignment="1">
      <alignment horizontal="right" wrapText="1"/>
    </xf>
    <xf numFmtId="0" fontId="97" fillId="0" borderId="44" xfId="148" applyFont="1" applyBorder="1" applyAlignment="1">
      <alignment horizontal="center" vertical="top" wrapText="1"/>
    </xf>
    <xf numFmtId="2" fontId="97" fillId="0" borderId="44" xfId="148" applyNumberFormat="1" applyFont="1" applyBorder="1"/>
    <xf numFmtId="0" fontId="16" fillId="0" borderId="44" xfId="150" applyFont="1" applyBorder="1" applyAlignment="1">
      <alignment horizontal="justify" vertical="top" readingOrder="1"/>
    </xf>
    <xf numFmtId="0" fontId="115" fillId="0" borderId="44" xfId="148" applyFont="1" applyBorder="1"/>
    <xf numFmtId="0" fontId="72" fillId="0" borderId="0" xfId="148"/>
    <xf numFmtId="0" fontId="115" fillId="0" borderId="44" xfId="148" applyFont="1" applyBorder="1" applyAlignment="1">
      <alignment vertical="top" wrapText="1"/>
    </xf>
    <xf numFmtId="0" fontId="115" fillId="0" borderId="44" xfId="148" quotePrefix="1" applyFont="1" applyBorder="1" applyAlignment="1">
      <alignment vertical="top" wrapText="1"/>
    </xf>
    <xf numFmtId="0" fontId="115" fillId="0" borderId="44" xfId="148" quotePrefix="1" applyFont="1" applyBorder="1" applyAlignment="1">
      <alignment horizontal="justify" vertical="top" wrapText="1"/>
    </xf>
    <xf numFmtId="0" fontId="115" fillId="0" borderId="45" xfId="148" applyFont="1" applyBorder="1" applyAlignment="1">
      <alignment vertical="top" wrapText="1"/>
    </xf>
    <xf numFmtId="0" fontId="115" fillId="0" borderId="45" xfId="148" applyFont="1" applyBorder="1" applyAlignment="1">
      <alignment horizontal="center"/>
    </xf>
    <xf numFmtId="0" fontId="49" fillId="0" borderId="0" xfId="148" applyFont="1"/>
    <xf numFmtId="0" fontId="96" fillId="0" borderId="0" xfId="148" applyFont="1" applyAlignment="1">
      <alignment horizontal="center" vertical="top" wrapText="1"/>
    </xf>
    <xf numFmtId="0" fontId="96" fillId="0" borderId="0" xfId="148" applyFont="1" applyAlignment="1">
      <alignment horizontal="left" vertical="top" wrapText="1"/>
    </xf>
    <xf numFmtId="0" fontId="96" fillId="0" borderId="0" xfId="148" applyFont="1" applyAlignment="1">
      <alignment horizontal="left"/>
    </xf>
    <xf numFmtId="0" fontId="96" fillId="0" borderId="0" xfId="148" applyFont="1" applyAlignment="1">
      <alignment horizontal="right"/>
    </xf>
    <xf numFmtId="170" fontId="96" fillId="0" borderId="0" xfId="148" applyNumberFormat="1" applyFont="1" applyAlignment="1">
      <alignment horizontal="right"/>
    </xf>
    <xf numFmtId="0" fontId="97" fillId="0" borderId="43" xfId="148" quotePrefix="1" applyFont="1" applyBorder="1" applyAlignment="1">
      <alignment horizontal="left" vertical="top" wrapText="1"/>
    </xf>
    <xf numFmtId="0" fontId="97" fillId="0" borderId="43" xfId="148" applyFont="1" applyBorder="1" applyAlignment="1">
      <alignment horizontal="right"/>
    </xf>
    <xf numFmtId="170" fontId="97" fillId="0" borderId="43" xfId="148" applyNumberFormat="1" applyFont="1" applyBorder="1" applyAlignment="1">
      <alignment horizontal="right"/>
    </xf>
    <xf numFmtId="0" fontId="97" fillId="0" borderId="45" xfId="148" applyFont="1" applyBorder="1" applyAlignment="1">
      <alignment horizontal="center" vertical="top" wrapText="1"/>
    </xf>
    <xf numFmtId="0" fontId="143" fillId="0" borderId="45" xfId="148" quotePrefix="1" applyFont="1" applyBorder="1" applyAlignment="1">
      <alignment horizontal="left" vertical="top" wrapText="1"/>
    </xf>
    <xf numFmtId="0" fontId="97" fillId="0" borderId="45" xfId="148" applyFont="1" applyBorder="1" applyAlignment="1">
      <alignment horizontal="right"/>
    </xf>
    <xf numFmtId="170" fontId="97" fillId="0" borderId="45" xfId="148" applyNumberFormat="1" applyFont="1" applyBorder="1" applyAlignment="1">
      <alignment horizontal="right"/>
    </xf>
    <xf numFmtId="0" fontId="97" fillId="0" borderId="42" xfId="148" applyFont="1" applyBorder="1" applyAlignment="1">
      <alignment horizontal="center" vertical="top" wrapText="1"/>
    </xf>
    <xf numFmtId="0" fontId="97" fillId="34" borderId="42" xfId="148" applyFont="1" applyFill="1" applyBorder="1" applyAlignment="1">
      <alignment horizontal="right"/>
    </xf>
    <xf numFmtId="170" fontId="97" fillId="0" borderId="42" xfId="148" applyNumberFormat="1" applyFont="1" applyBorder="1" applyAlignment="1">
      <alignment horizontal="right"/>
    </xf>
    <xf numFmtId="2" fontId="97" fillId="34" borderId="42" xfId="148" applyNumberFormat="1" applyFont="1" applyFill="1" applyBorder="1" applyAlignment="1">
      <alignment horizontal="center" vertical="top" wrapText="1"/>
    </xf>
    <xf numFmtId="0" fontId="97" fillId="34" borderId="42" xfId="148" applyFont="1" applyFill="1" applyBorder="1" applyAlignment="1">
      <alignment horizontal="left" vertical="top" wrapText="1"/>
    </xf>
    <xf numFmtId="0" fontId="97" fillId="34" borderId="42" xfId="148" applyFont="1" applyFill="1" applyBorder="1" applyAlignment="1">
      <alignment horizontal="left"/>
    </xf>
    <xf numFmtId="170" fontId="97" fillId="34" borderId="42" xfId="148" applyNumberFormat="1" applyFont="1" applyFill="1" applyBorder="1" applyAlignment="1">
      <alignment horizontal="right"/>
    </xf>
    <xf numFmtId="0" fontId="63" fillId="34" borderId="0" xfId="148" applyFont="1" applyFill="1"/>
    <xf numFmtId="0" fontId="97" fillId="34" borderId="42" xfId="148" applyFont="1" applyFill="1" applyBorder="1" applyAlignment="1">
      <alignment horizontal="center" vertical="top" wrapText="1"/>
    </xf>
    <xf numFmtId="0" fontId="96" fillId="34" borderId="0" xfId="148" applyFont="1" applyFill="1" applyAlignment="1">
      <alignment horizontal="center" vertical="top" wrapText="1"/>
    </xf>
    <xf numFmtId="0" fontId="96" fillId="34" borderId="0" xfId="148" applyFont="1" applyFill="1" applyAlignment="1">
      <alignment horizontal="left" vertical="top" wrapText="1"/>
    </xf>
    <xf numFmtId="0" fontId="96" fillId="34" borderId="0" xfId="148" applyFont="1" applyFill="1" applyAlignment="1">
      <alignment horizontal="left"/>
    </xf>
    <xf numFmtId="0" fontId="96" fillId="34" borderId="0" xfId="148" applyFont="1" applyFill="1" applyAlignment="1">
      <alignment horizontal="right"/>
    </xf>
    <xf numFmtId="170" fontId="96" fillId="34" borderId="0" xfId="148" applyNumberFormat="1" applyFont="1" applyFill="1" applyAlignment="1">
      <alignment horizontal="right"/>
    </xf>
    <xf numFmtId="0" fontId="95" fillId="34" borderId="0" xfId="148" applyFont="1" applyFill="1"/>
    <xf numFmtId="0" fontId="97" fillId="34" borderId="42" xfId="148" quotePrefix="1" applyFont="1" applyFill="1" applyBorder="1" applyAlignment="1">
      <alignment horizontal="left" vertical="top" wrapText="1"/>
    </xf>
    <xf numFmtId="0" fontId="96" fillId="34" borderId="0" xfId="148" quotePrefix="1" applyFont="1" applyFill="1" applyAlignment="1">
      <alignment horizontal="left" vertical="top" wrapText="1"/>
    </xf>
    <xf numFmtId="0" fontId="97" fillId="0" borderId="42" xfId="148" quotePrefix="1" applyFont="1" applyBorder="1" applyAlignment="1">
      <alignment horizontal="left" vertical="top" wrapText="1"/>
    </xf>
    <xf numFmtId="0" fontId="97" fillId="0" borderId="42" xfId="148" applyFont="1" applyBorder="1" applyAlignment="1">
      <alignment horizontal="right"/>
    </xf>
    <xf numFmtId="0" fontId="97" fillId="0" borderId="0" xfId="148" applyFont="1" applyAlignment="1">
      <alignment horizontal="center" vertical="top" wrapText="1"/>
    </xf>
    <xf numFmtId="0" fontId="97" fillId="0" borderId="0" xfId="148" quotePrefix="1" applyFont="1" applyAlignment="1">
      <alignment horizontal="left" vertical="top" wrapText="1"/>
    </xf>
    <xf numFmtId="0" fontId="97" fillId="0" borderId="0" xfId="148" applyFont="1" applyAlignment="1">
      <alignment horizontal="right"/>
    </xf>
    <xf numFmtId="170" fontId="97" fillId="0" borderId="0" xfId="148" applyNumberFormat="1" applyFont="1" applyAlignment="1">
      <alignment horizontal="right"/>
    </xf>
    <xf numFmtId="2" fontId="97" fillId="0" borderId="42" xfId="148" applyNumberFormat="1" applyFont="1" applyBorder="1" applyAlignment="1">
      <alignment horizontal="center" vertical="top" wrapText="1"/>
    </xf>
    <xf numFmtId="0" fontId="97" fillId="0" borderId="0" xfId="148" applyFont="1" applyAlignment="1">
      <alignment horizontal="left" wrapText="1"/>
    </xf>
    <xf numFmtId="0" fontId="97" fillId="0" borderId="0" xfId="148" applyFont="1" applyAlignment="1">
      <alignment horizontal="right" wrapText="1"/>
    </xf>
    <xf numFmtId="170" fontId="97" fillId="0" borderId="0" xfId="148" applyNumberFormat="1" applyFont="1" applyAlignment="1">
      <alignment horizontal="right" wrapText="1"/>
    </xf>
    <xf numFmtId="0" fontId="97" fillId="0" borderId="42" xfId="148" applyFont="1" applyBorder="1" applyAlignment="1">
      <alignment horizontal="left" wrapText="1"/>
    </xf>
    <xf numFmtId="0" fontId="97" fillId="0" borderId="42" xfId="148" applyFont="1" applyBorder="1" applyAlignment="1">
      <alignment horizontal="right" wrapText="1"/>
    </xf>
    <xf numFmtId="170" fontId="97" fillId="0" borderId="42" xfId="148" applyNumberFormat="1" applyFont="1" applyBorder="1" applyAlignment="1">
      <alignment horizontal="right" wrapText="1"/>
    </xf>
    <xf numFmtId="1" fontId="97" fillId="0" borderId="0" xfId="64" applyNumberFormat="1" applyFont="1" applyAlignment="1">
      <alignment horizontal="left"/>
    </xf>
    <xf numFmtId="1" fontId="97" fillId="0" borderId="0" xfId="64" applyNumberFormat="1" applyFont="1" applyAlignment="1">
      <alignment horizontal="right"/>
    </xf>
    <xf numFmtId="2" fontId="97" fillId="34" borderId="42" xfId="64" applyNumberFormat="1" applyFont="1" applyFill="1" applyBorder="1" applyAlignment="1">
      <alignment horizontal="left" vertical="top"/>
    </xf>
    <xf numFmtId="1" fontId="97" fillId="0" borderId="42" xfId="148" applyNumberFormat="1" applyFont="1" applyBorder="1" applyAlignment="1">
      <alignment horizontal="left" vertical="top" wrapText="1"/>
    </xf>
    <xf numFmtId="0" fontId="97" fillId="0" borderId="42" xfId="148" applyFont="1" applyBorder="1" applyAlignment="1">
      <alignment horizontal="justify" vertical="top" wrapText="1"/>
    </xf>
    <xf numFmtId="2" fontId="97" fillId="0" borderId="8" xfId="148" applyNumberFormat="1" applyFont="1" applyBorder="1" applyAlignment="1">
      <alignment horizontal="right"/>
    </xf>
    <xf numFmtId="49" fontId="135" fillId="0" borderId="21" xfId="148" applyNumberFormat="1" applyFont="1" applyBorder="1"/>
    <xf numFmtId="0" fontId="97" fillId="0" borderId="42" xfId="148" applyFont="1" applyBorder="1" applyAlignment="1">
      <alignment horizontal="justify"/>
    </xf>
    <xf numFmtId="2" fontId="96" fillId="0" borderId="0" xfId="148" applyNumberFormat="1" applyFont="1" applyAlignment="1">
      <alignment horizontal="left" vertical="top"/>
    </xf>
    <xf numFmtId="49" fontId="96" fillId="0" borderId="0" xfId="148" applyNumberFormat="1" applyFont="1" applyAlignment="1">
      <alignment vertical="top"/>
    </xf>
    <xf numFmtId="1" fontId="96" fillId="0" borderId="0" xfId="148" applyNumberFormat="1" applyFont="1" applyAlignment="1">
      <alignment horizontal="left" vertical="top"/>
    </xf>
    <xf numFmtId="49" fontId="96" fillId="0" borderId="0" xfId="148" applyNumberFormat="1" applyFont="1" applyAlignment="1">
      <alignment horizontal="right"/>
    </xf>
    <xf numFmtId="2" fontId="96" fillId="0" borderId="0" xfId="148" applyNumberFormat="1" applyFont="1" applyAlignment="1">
      <alignment horizontal="right"/>
    </xf>
    <xf numFmtId="49" fontId="155" fillId="0" borderId="0" xfId="148" applyNumberFormat="1" applyFont="1"/>
    <xf numFmtId="4" fontId="96" fillId="0" borderId="0" xfId="148" applyNumberFormat="1" applyFont="1" applyAlignment="1">
      <alignment horizontal="right"/>
    </xf>
    <xf numFmtId="1" fontId="97" fillId="0" borderId="42" xfId="64" applyNumberFormat="1" applyFont="1" applyBorder="1" applyAlignment="1">
      <alignment horizontal="justify" vertical="top" wrapText="1"/>
    </xf>
    <xf numFmtId="49" fontId="97" fillId="0" borderId="42" xfId="147" applyNumberFormat="1" applyFont="1" applyBorder="1" applyAlignment="1" applyProtection="1">
      <alignment horizontal="right"/>
    </xf>
    <xf numFmtId="2" fontId="135" fillId="0" borderId="42" xfId="148" applyNumberFormat="1" applyFont="1" applyBorder="1" applyAlignment="1">
      <alignment horizontal="right"/>
    </xf>
    <xf numFmtId="1" fontId="96" fillId="0" borderId="0" xfId="148" applyNumberFormat="1" applyFont="1" applyAlignment="1">
      <alignment horizontal="justify" vertical="top" wrapText="1"/>
    </xf>
    <xf numFmtId="1" fontId="96" fillId="0" borderId="0" xfId="147" applyNumberFormat="1" applyFont="1" applyAlignment="1" applyProtection="1">
      <alignment horizontal="left"/>
    </xf>
    <xf numFmtId="4" fontId="96" fillId="0" borderId="0" xfId="147" applyNumberFormat="1" applyFont="1" applyAlignment="1" applyProtection="1">
      <alignment horizontal="right" vertical="top"/>
    </xf>
    <xf numFmtId="4" fontId="96" fillId="0" borderId="0" xfId="147" applyNumberFormat="1" applyFont="1" applyAlignment="1" applyProtection="1">
      <alignment horizontal="right"/>
    </xf>
    <xf numFmtId="4" fontId="156" fillId="0" borderId="0" xfId="148" applyNumberFormat="1" applyFont="1" applyAlignment="1">
      <alignment horizontal="right"/>
    </xf>
    <xf numFmtId="49" fontId="156" fillId="0" borderId="0" xfId="148" applyNumberFormat="1" applyFont="1"/>
    <xf numFmtId="49" fontId="136" fillId="0" borderId="0" xfId="148" applyNumberFormat="1" applyFont="1" applyAlignment="1">
      <alignment horizontal="center"/>
    </xf>
    <xf numFmtId="49" fontId="136" fillId="0" borderId="0" xfId="148" applyNumberFormat="1" applyFont="1"/>
    <xf numFmtId="2" fontId="156" fillId="0" borderId="0" xfId="148" applyNumberFormat="1" applyFont="1" applyAlignment="1">
      <alignment horizontal="left" vertical="top"/>
    </xf>
    <xf numFmtId="1" fontId="156" fillId="0" borderId="0" xfId="148" applyNumberFormat="1" applyFont="1" applyAlignment="1">
      <alignment horizontal="justify" vertical="top" wrapText="1"/>
    </xf>
    <xf numFmtId="1" fontId="156" fillId="0" borderId="0" xfId="147" applyNumberFormat="1" applyFont="1" applyBorder="1" applyAlignment="1" applyProtection="1">
      <alignment horizontal="left"/>
    </xf>
    <xf numFmtId="4" fontId="156" fillId="0" borderId="0" xfId="147" applyNumberFormat="1" applyFont="1" applyBorder="1" applyAlignment="1" applyProtection="1">
      <alignment horizontal="right" vertical="top"/>
    </xf>
    <xf numFmtId="49" fontId="156" fillId="0" borderId="0" xfId="148" applyNumberFormat="1" applyFont="1" applyAlignment="1">
      <alignment horizontal="center"/>
    </xf>
    <xf numFmtId="49" fontId="136" fillId="0" borderId="0" xfId="148" applyNumberFormat="1" applyFont="1" applyAlignment="1">
      <alignment horizontal="left" vertical="top" wrapText="1"/>
    </xf>
    <xf numFmtId="49" fontId="136" fillId="0" borderId="0" xfId="148" applyNumberFormat="1" applyFont="1" applyAlignment="1">
      <alignment horizontal="justify" vertical="top" wrapText="1"/>
    </xf>
    <xf numFmtId="1" fontId="136" fillId="0" borderId="0" xfId="147" applyNumberFormat="1" applyFont="1" applyBorder="1" applyAlignment="1" applyProtection="1">
      <alignment horizontal="left"/>
    </xf>
    <xf numFmtId="4" fontId="136" fillId="0" borderId="0" xfId="147" applyNumberFormat="1" applyFont="1" applyBorder="1" applyAlignment="1" applyProtection="1">
      <alignment horizontal="right" vertical="top"/>
    </xf>
    <xf numFmtId="4" fontId="136" fillId="0" borderId="0" xfId="148" applyNumberFormat="1" applyFont="1" applyAlignment="1">
      <alignment horizontal="right" vertical="top"/>
    </xf>
    <xf numFmtId="4" fontId="136" fillId="0" borderId="0" xfId="148" applyNumberFormat="1" applyFont="1" applyAlignment="1">
      <alignment horizontal="right"/>
    </xf>
    <xf numFmtId="1" fontId="136" fillId="0" borderId="0" xfId="148" applyNumberFormat="1" applyFont="1" applyAlignment="1">
      <alignment horizontal="justify" vertical="top" wrapText="1"/>
    </xf>
    <xf numFmtId="1" fontId="136" fillId="0" borderId="0" xfId="148" applyNumberFormat="1" applyFont="1" applyAlignment="1">
      <alignment horizontal="left"/>
    </xf>
    <xf numFmtId="0" fontId="136" fillId="0" borderId="0" xfId="148" applyFont="1" applyAlignment="1">
      <alignment horizontal="center"/>
    </xf>
    <xf numFmtId="2" fontId="136" fillId="0" borderId="0" xfId="148" applyNumberFormat="1" applyFont="1" applyAlignment="1">
      <alignment horizontal="left" vertical="top"/>
    </xf>
    <xf numFmtId="49" fontId="93" fillId="0" borderId="44" xfId="64" applyNumberFormat="1" applyFont="1" applyBorder="1" applyAlignment="1">
      <alignment horizontal="left"/>
    </xf>
    <xf numFmtId="0" fontId="97" fillId="0" borderId="44" xfId="64" applyFont="1" applyBorder="1" applyAlignment="1">
      <alignment readingOrder="1"/>
    </xf>
    <xf numFmtId="172" fontId="97" fillId="0" borderId="44" xfId="64" applyNumberFormat="1" applyFont="1" applyBorder="1" applyAlignment="1">
      <alignment horizontal="left" vertical="center"/>
    </xf>
    <xf numFmtId="172" fontId="97" fillId="0" borderId="44" xfId="64" applyNumberFormat="1" applyFont="1" applyBorder="1" applyAlignment="1">
      <alignment horizontal="right" vertical="center"/>
    </xf>
    <xf numFmtId="167" fontId="97" fillId="0" borderId="44" xfId="64" applyNumberFormat="1" applyFont="1" applyBorder="1" applyAlignment="1">
      <alignment horizontal="right"/>
    </xf>
    <xf numFmtId="0" fontId="97" fillId="0" borderId="44" xfId="64" applyFont="1" applyBorder="1"/>
    <xf numFmtId="49" fontId="93" fillId="0" borderId="45" xfId="64" applyNumberFormat="1" applyFont="1" applyBorder="1" applyAlignment="1">
      <alignment horizontal="left"/>
    </xf>
    <xf numFmtId="0" fontId="97" fillId="0" borderId="45" xfId="64" applyFont="1" applyBorder="1" applyAlignment="1">
      <alignment readingOrder="1"/>
    </xf>
    <xf numFmtId="172" fontId="97" fillId="0" borderId="45" xfId="64" applyNumberFormat="1" applyFont="1" applyBorder="1" applyAlignment="1">
      <alignment horizontal="left" vertical="center"/>
    </xf>
    <xf numFmtId="172" fontId="97" fillId="0" borderId="45" xfId="64" applyNumberFormat="1" applyFont="1" applyBorder="1" applyAlignment="1">
      <alignment horizontal="right" vertical="center"/>
    </xf>
    <xf numFmtId="167" fontId="97" fillId="0" borderId="45" xfId="64" applyNumberFormat="1" applyFont="1" applyBorder="1" applyAlignment="1">
      <alignment horizontal="right"/>
    </xf>
    <xf numFmtId="0" fontId="97" fillId="0" borderId="45" xfId="64" applyFont="1" applyBorder="1"/>
    <xf numFmtId="2" fontId="97" fillId="0" borderId="8" xfId="64" applyNumberFormat="1" applyFont="1" applyBorder="1" applyAlignment="1">
      <alignment horizontal="right"/>
    </xf>
    <xf numFmtId="49" fontId="97" fillId="0" borderId="21" xfId="64" applyNumberFormat="1" applyFont="1" applyBorder="1"/>
    <xf numFmtId="49" fontId="96" fillId="0" borderId="0" xfId="64" applyNumberFormat="1" applyFont="1" applyAlignment="1">
      <alignment vertical="top"/>
    </xf>
    <xf numFmtId="1" fontId="96" fillId="0" borderId="0" xfId="64" applyNumberFormat="1" applyFont="1" applyAlignment="1">
      <alignment horizontal="left" vertical="top"/>
    </xf>
    <xf numFmtId="1" fontId="96" fillId="0" borderId="0" xfId="64" applyNumberFormat="1" applyFont="1" applyAlignment="1">
      <alignment horizontal="right" vertical="top"/>
    </xf>
    <xf numFmtId="4" fontId="96" fillId="0" borderId="0" xfId="64" applyNumberFormat="1" applyFont="1" applyAlignment="1">
      <alignment horizontal="right"/>
    </xf>
    <xf numFmtId="2" fontId="96" fillId="0" borderId="0" xfId="64" applyNumberFormat="1" applyFont="1" applyAlignment="1">
      <alignment horizontal="right"/>
    </xf>
    <xf numFmtId="49" fontId="96" fillId="0" borderId="21" xfId="64" applyNumberFormat="1" applyFont="1" applyBorder="1"/>
    <xf numFmtId="2" fontId="96" fillId="0" borderId="0" xfId="64" applyNumberFormat="1" applyFont="1"/>
    <xf numFmtId="2" fontId="97" fillId="0" borderId="43" xfId="64" applyNumberFormat="1" applyFont="1" applyBorder="1" applyAlignment="1">
      <alignment horizontal="left"/>
    </xf>
    <xf numFmtId="0" fontId="97" fillId="0" borderId="43" xfId="64" applyFont="1" applyBorder="1" applyAlignment="1">
      <alignment readingOrder="1"/>
    </xf>
    <xf numFmtId="172" fontId="97" fillId="0" borderId="43" xfId="64" applyNumberFormat="1" applyFont="1" applyBorder="1" applyAlignment="1">
      <alignment horizontal="left" vertical="center"/>
    </xf>
    <xf numFmtId="172" fontId="97" fillId="0" borderId="43" xfId="64" applyNumberFormat="1" applyFont="1" applyBorder="1" applyAlignment="1">
      <alignment horizontal="right" vertical="center"/>
    </xf>
    <xf numFmtId="167" fontId="97" fillId="0" borderId="43" xfId="64" applyNumberFormat="1" applyFont="1" applyBorder="1" applyAlignment="1">
      <alignment horizontal="right"/>
    </xf>
    <xf numFmtId="0" fontId="97" fillId="0" borderId="43" xfId="64" applyFont="1" applyBorder="1"/>
    <xf numFmtId="49" fontId="97" fillId="0" borderId="44" xfId="64" applyNumberFormat="1" applyFont="1" applyBorder="1" applyAlignment="1">
      <alignment horizontal="left"/>
    </xf>
    <xf numFmtId="0" fontId="154" fillId="0" borderId="44" xfId="64" applyFont="1" applyBorder="1" applyAlignment="1">
      <alignment readingOrder="1"/>
    </xf>
    <xf numFmtId="0" fontId="143" fillId="0" borderId="44" xfId="64" applyFont="1" applyBorder="1" applyAlignment="1">
      <alignment readingOrder="1"/>
    </xf>
    <xf numFmtId="49" fontId="97" fillId="0" borderId="45" xfId="64" applyNumberFormat="1" applyFont="1" applyBorder="1" applyAlignment="1">
      <alignment horizontal="left"/>
    </xf>
    <xf numFmtId="2" fontId="97" fillId="0" borderId="42" xfId="148" applyNumberFormat="1" applyFont="1" applyBorder="1" applyAlignment="1">
      <alignment horizontal="left"/>
    </xf>
    <xf numFmtId="0" fontId="114" fillId="0" borderId="42" xfId="148" applyFont="1" applyBorder="1"/>
    <xf numFmtId="0" fontId="127" fillId="0" borderId="42" xfId="148" applyFont="1" applyBorder="1" applyAlignment="1">
      <alignment horizontal="center" wrapText="1"/>
    </xf>
    <xf numFmtId="2" fontId="97" fillId="0" borderId="45" xfId="148" applyNumberFormat="1" applyFont="1" applyBorder="1" applyAlignment="1">
      <alignment horizontal="left" vertical="top"/>
    </xf>
    <xf numFmtId="49" fontId="97" fillId="0" borderId="45" xfId="148" applyNumberFormat="1" applyFont="1" applyBorder="1" applyAlignment="1">
      <alignment horizontal="left" vertical="top" wrapText="1"/>
    </xf>
    <xf numFmtId="4" fontId="97" fillId="0" borderId="0" xfId="148" applyNumberFormat="1" applyFont="1" applyAlignment="1">
      <alignment horizontal="right" vertical="center"/>
    </xf>
    <xf numFmtId="4" fontId="16" fillId="0" borderId="0" xfId="148" applyNumberFormat="1" applyFont="1" applyAlignment="1">
      <alignment horizontal="right" vertical="center"/>
    </xf>
    <xf numFmtId="49" fontId="97" fillId="0" borderId="42" xfId="64" applyNumberFormat="1" applyFont="1" applyBorder="1" applyAlignment="1">
      <alignment horizontal="left" wrapText="1"/>
    </xf>
    <xf numFmtId="2" fontId="97" fillId="0" borderId="42" xfId="64" applyNumberFormat="1" applyFont="1" applyBorder="1" applyAlignment="1">
      <alignment horizontal="right"/>
    </xf>
    <xf numFmtId="2" fontId="96" fillId="0" borderId="42" xfId="64" applyNumberFormat="1" applyFont="1" applyBorder="1" applyAlignment="1">
      <alignment horizontal="left" vertical="top"/>
    </xf>
    <xf numFmtId="0" fontId="97" fillId="0" borderId="20" xfId="148" applyFont="1" applyBorder="1" applyAlignment="1">
      <alignment readingOrder="1"/>
    </xf>
    <xf numFmtId="1" fontId="97" fillId="0" borderId="43" xfId="148" applyNumberFormat="1" applyFont="1" applyBorder="1" applyAlignment="1">
      <alignment horizontal="center"/>
    </xf>
    <xf numFmtId="4" fontId="16" fillId="0" borderId="43" xfId="148" applyNumberFormat="1" applyFont="1" applyBorder="1" applyAlignment="1">
      <alignment horizontal="right" vertical="top"/>
    </xf>
    <xf numFmtId="49" fontId="97" fillId="0" borderId="44" xfId="148" applyNumberFormat="1" applyFont="1" applyBorder="1" applyAlignment="1">
      <alignment horizontal="left"/>
    </xf>
    <xf numFmtId="0" fontId="97" fillId="0" borderId="44" xfId="148" applyFont="1" applyBorder="1" applyAlignment="1">
      <alignment readingOrder="1"/>
    </xf>
    <xf numFmtId="1" fontId="97" fillId="0" borderId="44" xfId="148" applyNumberFormat="1" applyFont="1" applyBorder="1" applyAlignment="1">
      <alignment horizontal="center"/>
    </xf>
    <xf numFmtId="4" fontId="97" fillId="0" borderId="44" xfId="148" applyNumberFormat="1" applyFont="1" applyBorder="1" applyAlignment="1">
      <alignment horizontal="left" vertical="top"/>
    </xf>
    <xf numFmtId="4" fontId="97" fillId="0" borderId="42" xfId="148" applyNumberFormat="1" applyFont="1" applyBorder="1" applyAlignment="1">
      <alignment horizontal="left" vertical="top"/>
    </xf>
    <xf numFmtId="1" fontId="97" fillId="0" borderId="42" xfId="148" applyNumberFormat="1" applyFont="1" applyBorder="1" applyAlignment="1">
      <alignment horizontal="center"/>
    </xf>
    <xf numFmtId="0" fontId="97" fillId="0" borderId="0" xfId="148" applyFont="1" applyAlignment="1">
      <alignment horizontal="justify"/>
    </xf>
    <xf numFmtId="1" fontId="97" fillId="0" borderId="0" xfId="148" applyNumberFormat="1" applyFont="1" applyAlignment="1">
      <alignment horizontal="center"/>
    </xf>
    <xf numFmtId="4" fontId="97" fillId="0" borderId="0" xfId="148" applyNumberFormat="1" applyFont="1" applyAlignment="1">
      <alignment horizontal="left" vertical="top"/>
    </xf>
    <xf numFmtId="1" fontId="97" fillId="0" borderId="42" xfId="64" applyNumberFormat="1" applyFont="1" applyBorder="1" applyAlignment="1">
      <alignment horizontal="left" vertical="top"/>
    </xf>
    <xf numFmtId="1" fontId="97" fillId="0" borderId="42" xfId="64" applyNumberFormat="1" applyFont="1" applyBorder="1" applyAlignment="1">
      <alignment horizontal="right" vertical="top"/>
    </xf>
    <xf numFmtId="1" fontId="97" fillId="0" borderId="0" xfId="64" applyNumberFormat="1" applyFont="1" applyAlignment="1">
      <alignment horizontal="left" vertical="top"/>
    </xf>
    <xf numFmtId="1" fontId="97" fillId="0" borderId="0" xfId="64" applyNumberFormat="1" applyFont="1" applyAlignment="1">
      <alignment horizontal="right" vertical="top"/>
    </xf>
    <xf numFmtId="2" fontId="97" fillId="0" borderId="0" xfId="64" applyNumberFormat="1" applyFont="1" applyAlignment="1">
      <alignment horizontal="right"/>
    </xf>
    <xf numFmtId="1" fontId="97" fillId="0" borderId="42" xfId="64" applyNumberFormat="1" applyFont="1" applyBorder="1" applyAlignment="1">
      <alignment horizontal="left" vertical="top" wrapText="1"/>
    </xf>
    <xf numFmtId="1" fontId="97" fillId="0" borderId="0" xfId="64" applyNumberFormat="1" applyFont="1" applyAlignment="1">
      <alignment horizontal="justify" vertical="top" wrapText="1"/>
    </xf>
    <xf numFmtId="1" fontId="97" fillId="0" borderId="0" xfId="147" applyNumberFormat="1" applyFont="1" applyBorder="1" applyAlignment="1" applyProtection="1">
      <alignment horizontal="left"/>
    </xf>
    <xf numFmtId="1" fontId="97" fillId="0" borderId="0" xfId="147" applyNumberFormat="1" applyFont="1" applyBorder="1" applyAlignment="1" applyProtection="1">
      <alignment horizontal="right"/>
    </xf>
    <xf numFmtId="0" fontId="97" fillId="0" borderId="42" xfId="64" applyFont="1" applyBorder="1" applyAlignment="1">
      <alignment horizontal="right"/>
    </xf>
    <xf numFmtId="0" fontId="97" fillId="0" borderId="42" xfId="64" applyFont="1" applyBorder="1"/>
    <xf numFmtId="1" fontId="97" fillId="0" borderId="42" xfId="64" quotePrefix="1" applyNumberFormat="1" applyFont="1" applyBorder="1" applyAlignment="1">
      <alignment horizontal="justify" vertical="top" wrapText="1"/>
    </xf>
    <xf numFmtId="1" fontId="96" fillId="0" borderId="0" xfId="64" quotePrefix="1" applyNumberFormat="1" applyFont="1" applyAlignment="1">
      <alignment horizontal="justify" vertical="top" wrapText="1"/>
    </xf>
    <xf numFmtId="4" fontId="96" fillId="0" borderId="0" xfId="147" applyNumberFormat="1" applyFont="1" applyBorder="1" applyAlignment="1" applyProtection="1">
      <alignment horizontal="right"/>
    </xf>
    <xf numFmtId="49" fontId="96" fillId="0" borderId="0" xfId="64" applyNumberFormat="1" applyFont="1" applyAlignment="1">
      <alignment horizontal="left"/>
    </xf>
    <xf numFmtId="0" fontId="96" fillId="0" borderId="0" xfId="64" applyFont="1"/>
    <xf numFmtId="1" fontId="132" fillId="0" borderId="35" xfId="147" applyNumberFormat="1" applyFont="1" applyBorder="1" applyAlignment="1" applyProtection="1">
      <alignment horizontal="right"/>
    </xf>
    <xf numFmtId="1" fontId="132" fillId="0" borderId="0" xfId="147" applyNumberFormat="1" applyFont="1" applyBorder="1" applyAlignment="1" applyProtection="1">
      <alignment horizontal="right"/>
    </xf>
    <xf numFmtId="2" fontId="97" fillId="35" borderId="18" xfId="148" applyNumberFormat="1" applyFont="1" applyFill="1" applyBorder="1" applyAlignment="1">
      <alignment horizontal="left"/>
    </xf>
    <xf numFmtId="2" fontId="97" fillId="35" borderId="21" xfId="148" applyNumberFormat="1" applyFont="1" applyFill="1" applyBorder="1" applyAlignment="1">
      <alignment horizontal="left"/>
    </xf>
    <xf numFmtId="2" fontId="97" fillId="35" borderId="23" xfId="148" applyNumberFormat="1" applyFont="1" applyFill="1" applyBorder="1" applyAlignment="1">
      <alignment horizontal="left"/>
    </xf>
    <xf numFmtId="0" fontId="93" fillId="33" borderId="0" xfId="73" applyFont="1" applyFill="1" applyAlignment="1">
      <alignment vertical="center"/>
    </xf>
    <xf numFmtId="1" fontId="16" fillId="0" borderId="0" xfId="73" applyNumberFormat="1" applyFont="1" applyAlignment="1">
      <alignment horizontal="left"/>
    </xf>
    <xf numFmtId="4" fontId="97" fillId="0" borderId="0" xfId="73" applyNumberFormat="1" applyFont="1" applyAlignment="1">
      <alignment horizontal="right"/>
    </xf>
    <xf numFmtId="0" fontId="63" fillId="0" borderId="0" xfId="73" applyFont="1" applyAlignment="1">
      <alignment vertical="center"/>
    </xf>
    <xf numFmtId="1" fontId="17" fillId="0" borderId="0" xfId="73" applyNumberFormat="1" applyFont="1" applyAlignment="1">
      <alignment horizontal="left"/>
    </xf>
    <xf numFmtId="4" fontId="93" fillId="0" borderId="0" xfId="73" applyNumberFormat="1" applyFont="1" applyAlignment="1">
      <alignment horizontal="center"/>
    </xf>
    <xf numFmtId="2" fontId="93" fillId="0" borderId="42" xfId="73" applyNumberFormat="1" applyFont="1" applyBorder="1" applyAlignment="1">
      <alignment wrapText="1"/>
    </xf>
    <xf numFmtId="0" fontId="93" fillId="0" borderId="42" xfId="73" applyFont="1" applyBorder="1" applyAlignment="1">
      <alignment horizontal="center" wrapText="1"/>
    </xf>
    <xf numFmtId="1" fontId="17" fillId="0" borderId="42" xfId="73" applyNumberFormat="1" applyFont="1" applyBorder="1" applyAlignment="1">
      <alignment horizontal="left" wrapText="1"/>
    </xf>
    <xf numFmtId="49" fontId="93" fillId="0" borderId="42" xfId="73" applyNumberFormat="1" applyFont="1" applyBorder="1" applyAlignment="1">
      <alignment horizontal="center" wrapText="1"/>
    </xf>
    <xf numFmtId="4" fontId="17" fillId="0" borderId="42" xfId="73" applyNumberFormat="1" applyFont="1" applyBorder="1" applyAlignment="1">
      <alignment horizontal="center" wrapText="1"/>
    </xf>
    <xf numFmtId="49" fontId="97" fillId="0" borderId="0" xfId="73" applyNumberFormat="1" applyFont="1" applyAlignment="1">
      <alignment wrapText="1"/>
    </xf>
    <xf numFmtId="2" fontId="93" fillId="0" borderId="0" xfId="73" applyNumberFormat="1" applyFont="1" applyAlignment="1">
      <alignment wrapText="1"/>
    </xf>
    <xf numFmtId="0" fontId="93" fillId="0" borderId="0" xfId="73" applyFont="1" applyAlignment="1">
      <alignment horizontal="center" wrapText="1"/>
    </xf>
    <xf numFmtId="1" fontId="17" fillId="0" borderId="0" xfId="73" applyNumberFormat="1" applyFont="1" applyAlignment="1">
      <alignment horizontal="left" wrapText="1"/>
    </xf>
    <xf numFmtId="49" fontId="93" fillId="0" borderId="0" xfId="73" applyNumberFormat="1" applyFont="1" applyAlignment="1">
      <alignment horizontal="center" wrapText="1"/>
    </xf>
    <xf numFmtId="4" fontId="17" fillId="0" borderId="0" xfId="73" applyNumberFormat="1" applyFont="1" applyAlignment="1">
      <alignment horizontal="center" wrapText="1"/>
    </xf>
    <xf numFmtId="2" fontId="97" fillId="0" borderId="0" xfId="73" applyNumberFormat="1" applyFont="1" applyAlignment="1">
      <alignment horizontal="justify" vertical="top"/>
    </xf>
    <xf numFmtId="4" fontId="16" fillId="0" borderId="0" xfId="73" applyNumberFormat="1" applyFont="1" applyAlignment="1">
      <alignment horizontal="right"/>
    </xf>
    <xf numFmtId="2" fontId="97" fillId="0" borderId="42" xfId="148" applyNumberFormat="1" applyFont="1" applyBorder="1"/>
    <xf numFmtId="2" fontId="97" fillId="0" borderId="0" xfId="148" applyNumberFormat="1" applyFont="1"/>
    <xf numFmtId="49" fontId="97" fillId="32" borderId="42" xfId="148" applyNumberFormat="1" applyFont="1" applyFill="1" applyBorder="1" applyAlignment="1">
      <alignment wrapText="1"/>
    </xf>
    <xf numFmtId="4" fontId="16" fillId="0" borderId="0" xfId="71" applyNumberFormat="1" applyFont="1" applyAlignment="1">
      <alignment horizontal="right" vertical="top"/>
    </xf>
    <xf numFmtId="2" fontId="97" fillId="32" borderId="0" xfId="148" applyNumberFormat="1" applyFont="1" applyFill="1" applyAlignment="1">
      <alignment horizontal="left" vertical="top"/>
    </xf>
    <xf numFmtId="4" fontId="97" fillId="32" borderId="0" xfId="148" applyNumberFormat="1" applyFont="1" applyFill="1" applyAlignment="1">
      <alignment horizontal="right" vertical="center"/>
    </xf>
    <xf numFmtId="4" fontId="16" fillId="32" borderId="0" xfId="148" applyNumberFormat="1" applyFont="1" applyFill="1" applyAlignment="1">
      <alignment horizontal="right" vertical="center"/>
    </xf>
    <xf numFmtId="49" fontId="97" fillId="0" borderId="42" xfId="148" applyNumberFormat="1" applyFont="1" applyBorder="1" applyAlignment="1">
      <alignment wrapText="1"/>
    </xf>
    <xf numFmtId="4" fontId="97" fillId="0" borderId="42" xfId="148" applyNumberFormat="1" applyFont="1" applyBorder="1" applyAlignment="1">
      <alignment horizontal="right" vertical="center"/>
    </xf>
    <xf numFmtId="4" fontId="16" fillId="0" borderId="42" xfId="148" applyNumberFormat="1" applyFont="1" applyBorder="1" applyAlignment="1">
      <alignment horizontal="right" vertical="center"/>
    </xf>
    <xf numFmtId="2" fontId="97" fillId="0" borderId="42" xfId="148" applyNumberFormat="1" applyFont="1" applyBorder="1" applyAlignment="1">
      <alignment wrapText="1"/>
    </xf>
    <xf numFmtId="49" fontId="97" fillId="34" borderId="42" xfId="148" applyNumberFormat="1" applyFont="1" applyFill="1" applyBorder="1" applyAlignment="1">
      <alignment wrapText="1"/>
    </xf>
    <xf numFmtId="2" fontId="16" fillId="34" borderId="42" xfId="148" applyNumberFormat="1" applyFont="1" applyFill="1" applyBorder="1"/>
    <xf numFmtId="2" fontId="97" fillId="0" borderId="0" xfId="148" applyNumberFormat="1" applyFont="1" applyAlignment="1">
      <alignment horizontal="left"/>
    </xf>
    <xf numFmtId="2" fontId="97" fillId="32" borderId="42" xfId="80" applyNumberFormat="1" applyFont="1" applyFill="1" applyBorder="1" applyAlignment="1">
      <alignment horizontal="left" vertical="top"/>
    </xf>
    <xf numFmtId="49" fontId="97" fillId="32" borderId="42" xfId="80" applyNumberFormat="1" applyFont="1" applyFill="1" applyBorder="1" applyAlignment="1">
      <alignment vertical="top" wrapText="1"/>
    </xf>
    <xf numFmtId="1" fontId="16" fillId="32" borderId="42" xfId="80" applyNumberFormat="1" applyFont="1" applyFill="1" applyBorder="1" applyAlignment="1">
      <alignment horizontal="right"/>
    </xf>
    <xf numFmtId="49" fontId="97" fillId="32" borderId="42" xfId="80" applyNumberFormat="1" applyFont="1" applyFill="1" applyBorder="1" applyAlignment="1">
      <alignment horizontal="right"/>
    </xf>
    <xf numFmtId="2" fontId="16" fillId="32" borderId="42" xfId="80" applyNumberFormat="1" applyFont="1" applyFill="1" applyBorder="1"/>
    <xf numFmtId="49" fontId="97" fillId="32" borderId="7" xfId="80" applyNumberFormat="1" applyFont="1" applyFill="1" applyBorder="1"/>
    <xf numFmtId="49" fontId="97" fillId="32" borderId="0" xfId="80" applyNumberFormat="1" applyFont="1" applyFill="1"/>
    <xf numFmtId="49" fontId="97" fillId="32" borderId="42" xfId="80" applyNumberFormat="1" applyFont="1" applyFill="1" applyBorder="1"/>
    <xf numFmtId="2" fontId="97" fillId="32" borderId="21" xfId="80" applyNumberFormat="1" applyFont="1" applyFill="1" applyBorder="1" applyAlignment="1">
      <alignment horizontal="left" vertical="top"/>
    </xf>
    <xf numFmtId="1" fontId="16" fillId="32" borderId="0" xfId="80" applyNumberFormat="1" applyFont="1" applyFill="1" applyAlignment="1">
      <alignment horizontal="right"/>
    </xf>
    <xf numFmtId="49" fontId="97" fillId="32" borderId="0" xfId="80" applyNumberFormat="1" applyFont="1" applyFill="1" applyAlignment="1">
      <alignment horizontal="right"/>
    </xf>
    <xf numFmtId="2" fontId="16" fillId="32" borderId="0" xfId="80" applyNumberFormat="1" applyFont="1" applyFill="1"/>
    <xf numFmtId="2" fontId="97" fillId="0" borderId="42" xfId="80" applyNumberFormat="1" applyFont="1" applyBorder="1" applyAlignment="1">
      <alignment horizontal="left" vertical="top"/>
    </xf>
    <xf numFmtId="1" fontId="16" fillId="0" borderId="42" xfId="80" applyNumberFormat="1" applyFont="1" applyBorder="1" applyAlignment="1">
      <alignment horizontal="right"/>
    </xf>
    <xf numFmtId="49" fontId="97" fillId="0" borderId="42" xfId="80" applyNumberFormat="1" applyFont="1" applyBorder="1" applyAlignment="1">
      <alignment horizontal="right"/>
    </xf>
    <xf numFmtId="2" fontId="16" fillId="0" borderId="42" xfId="80" applyNumberFormat="1" applyFont="1" applyBorder="1"/>
    <xf numFmtId="49" fontId="97" fillId="0" borderId="7" xfId="80" applyNumberFormat="1" applyFont="1" applyBorder="1"/>
    <xf numFmtId="49" fontId="97" fillId="0" borderId="42" xfId="80" applyNumberFormat="1" applyFont="1" applyBorder="1"/>
    <xf numFmtId="2" fontId="97" fillId="0" borderId="42" xfId="148" applyNumberFormat="1" applyFont="1" applyBorder="1" applyAlignment="1">
      <alignment horizontal="right" vertical="top"/>
    </xf>
    <xf numFmtId="2" fontId="97" fillId="0" borderId="8" xfId="148" applyNumberFormat="1" applyFont="1" applyBorder="1"/>
    <xf numFmtId="49" fontId="97" fillId="0" borderId="6" xfId="148" applyNumberFormat="1" applyFont="1" applyBorder="1" applyAlignment="1">
      <alignment wrapText="1"/>
    </xf>
    <xf numFmtId="1" fontId="16" fillId="0" borderId="6" xfId="148" applyNumberFormat="1" applyFont="1" applyBorder="1" applyAlignment="1">
      <alignment horizontal="left"/>
    </xf>
    <xf numFmtId="49" fontId="97" fillId="0" borderId="6" xfId="148" applyNumberFormat="1" applyFont="1" applyBorder="1"/>
    <xf numFmtId="2" fontId="16" fillId="0" borderId="6" xfId="148" applyNumberFormat="1" applyFont="1" applyBorder="1"/>
    <xf numFmtId="49" fontId="97" fillId="0" borderId="8" xfId="148" applyNumberFormat="1" applyFont="1" applyBorder="1"/>
    <xf numFmtId="2" fontId="16" fillId="0" borderId="6" xfId="148" applyNumberFormat="1" applyFont="1" applyBorder="1" applyAlignment="1">
      <alignment horizontal="right"/>
    </xf>
    <xf numFmtId="49" fontId="97" fillId="0" borderId="0" xfId="73" applyNumberFormat="1" applyFont="1" applyAlignment="1">
      <alignment horizontal="justify" vertical="top" wrapText="1"/>
    </xf>
    <xf numFmtId="1" fontId="16" fillId="0" borderId="0" xfId="73" applyNumberFormat="1" applyFont="1" applyAlignment="1">
      <alignment horizontal="justify"/>
    </xf>
    <xf numFmtId="4" fontId="97" fillId="0" borderId="0" xfId="73" applyNumberFormat="1" applyFont="1" applyAlignment="1">
      <alignment horizontal="right" vertical="top"/>
    </xf>
    <xf numFmtId="49" fontId="93" fillId="0" borderId="35" xfId="73" applyNumberFormat="1" applyFont="1" applyBorder="1" applyAlignment="1">
      <alignment horizontal="left" wrapText="1"/>
    </xf>
    <xf numFmtId="4" fontId="97" fillId="0" borderId="0" xfId="73" applyNumberFormat="1" applyFont="1"/>
    <xf numFmtId="0" fontId="115" fillId="0" borderId="43" xfId="148" applyFont="1" applyBorder="1"/>
    <xf numFmtId="49" fontId="115" fillId="0" borderId="43" xfId="148" applyNumberFormat="1" applyFont="1" applyBorder="1" applyAlignment="1">
      <alignment wrapText="1"/>
    </xf>
    <xf numFmtId="4" fontId="115" fillId="0" borderId="43" xfId="148" applyNumberFormat="1" applyFont="1" applyBorder="1"/>
    <xf numFmtId="49" fontId="115" fillId="0" borderId="44" xfId="148" applyNumberFormat="1" applyFont="1" applyBorder="1" applyAlignment="1">
      <alignment wrapText="1"/>
    </xf>
    <xf numFmtId="4" fontId="115" fillId="0" borderId="44" xfId="148" applyNumberFormat="1" applyFont="1" applyBorder="1"/>
    <xf numFmtId="0" fontId="115" fillId="0" borderId="45" xfId="148" applyFont="1" applyBorder="1"/>
    <xf numFmtId="49" fontId="115" fillId="0" borderId="45" xfId="148" applyNumberFormat="1" applyFont="1" applyBorder="1" applyAlignment="1">
      <alignment wrapText="1"/>
    </xf>
    <xf numFmtId="4" fontId="115" fillId="0" borderId="45" xfId="148" applyNumberFormat="1" applyFont="1" applyBorder="1"/>
    <xf numFmtId="49" fontId="114" fillId="0" borderId="0" xfId="148" applyNumberFormat="1" applyFont="1" applyAlignment="1">
      <alignment wrapText="1"/>
    </xf>
    <xf numFmtId="49" fontId="115" fillId="0" borderId="0" xfId="148" applyNumberFormat="1" applyFont="1" applyAlignment="1">
      <alignment wrapText="1"/>
    </xf>
    <xf numFmtId="49" fontId="115" fillId="0" borderId="43" xfId="148" applyNumberFormat="1" applyFont="1" applyBorder="1"/>
    <xf numFmtId="49" fontId="115" fillId="0" borderId="44" xfId="148" applyNumberFormat="1" applyFont="1" applyBorder="1"/>
    <xf numFmtId="49" fontId="115" fillId="0" borderId="45" xfId="148" applyNumberFormat="1" applyFont="1" applyBorder="1"/>
    <xf numFmtId="49" fontId="115" fillId="0" borderId="0" xfId="148" applyNumberFormat="1" applyFont="1"/>
    <xf numFmtId="49" fontId="115" fillId="0" borderId="42" xfId="148" applyNumberFormat="1" applyFont="1" applyBorder="1"/>
    <xf numFmtId="49" fontId="97" fillId="0" borderId="43" xfId="148" applyNumberFormat="1" applyFont="1" applyBorder="1" applyAlignment="1">
      <alignment wrapText="1"/>
    </xf>
    <xf numFmtId="0" fontId="97" fillId="0" borderId="0" xfId="148" applyFont="1" applyAlignment="1">
      <alignment wrapText="1"/>
    </xf>
    <xf numFmtId="4" fontId="115" fillId="0" borderId="42" xfId="148" applyNumberFormat="1" applyFont="1" applyBorder="1" applyAlignment="1">
      <alignment horizontal="right"/>
    </xf>
    <xf numFmtId="4" fontId="115" fillId="0" borderId="0" xfId="148" applyNumberFormat="1" applyFont="1" applyAlignment="1">
      <alignment horizontal="right"/>
    </xf>
    <xf numFmtId="4" fontId="114" fillId="0" borderId="0" xfId="148" applyNumberFormat="1" applyFont="1"/>
    <xf numFmtId="2" fontId="115" fillId="34" borderId="42" xfId="80" applyNumberFormat="1" applyFont="1" applyFill="1" applyBorder="1" applyAlignment="1">
      <alignment horizontal="left" vertical="top"/>
    </xf>
    <xf numFmtId="49" fontId="115" fillId="34" borderId="42" xfId="80" applyNumberFormat="1" applyFont="1" applyFill="1" applyBorder="1" applyAlignment="1">
      <alignment vertical="top" wrapText="1"/>
    </xf>
    <xf numFmtId="1" fontId="115" fillId="34" borderId="42" xfId="80" applyNumberFormat="1" applyFont="1" applyFill="1" applyBorder="1" applyAlignment="1">
      <alignment horizontal="right"/>
    </xf>
    <xf numFmtId="49" fontId="115" fillId="34" borderId="42" xfId="80" applyNumberFormat="1" applyFont="1" applyFill="1" applyBorder="1" applyAlignment="1">
      <alignment horizontal="right"/>
    </xf>
    <xf numFmtId="2" fontId="115" fillId="34" borderId="42" xfId="80" applyNumberFormat="1" applyFont="1" applyFill="1" applyBorder="1"/>
    <xf numFmtId="49" fontId="115" fillId="34" borderId="7" xfId="80" applyNumberFormat="1" applyFont="1" applyFill="1" applyBorder="1"/>
    <xf numFmtId="49" fontId="115" fillId="34" borderId="0" xfId="80" applyNumberFormat="1" applyFont="1" applyFill="1"/>
    <xf numFmtId="49" fontId="115" fillId="34" borderId="42" xfId="80" applyNumberFormat="1" applyFont="1" applyFill="1" applyBorder="1" applyAlignment="1">
      <alignment horizontal="left" vertical="top"/>
    </xf>
    <xf numFmtId="49" fontId="115" fillId="34" borderId="42" xfId="80" applyNumberFormat="1" applyFont="1" applyFill="1" applyBorder="1" applyAlignment="1">
      <alignment vertical="top"/>
    </xf>
    <xf numFmtId="49" fontId="115" fillId="34" borderId="21" xfId="80" applyNumberFormat="1" applyFont="1" applyFill="1" applyBorder="1" applyAlignment="1">
      <alignment horizontal="left" vertical="top"/>
    </xf>
    <xf numFmtId="49" fontId="115" fillId="34" borderId="0" xfId="80" applyNumberFormat="1" applyFont="1" applyFill="1" applyAlignment="1">
      <alignment vertical="top"/>
    </xf>
    <xf numFmtId="1" fontId="115" fillId="34" borderId="0" xfId="80" applyNumberFormat="1" applyFont="1" applyFill="1" applyAlignment="1">
      <alignment horizontal="right"/>
    </xf>
    <xf numFmtId="49" fontId="115" fillId="34" borderId="0" xfId="80" applyNumberFormat="1" applyFont="1" applyFill="1" applyAlignment="1">
      <alignment horizontal="right"/>
    </xf>
    <xf numFmtId="2" fontId="115" fillId="34" borderId="0" xfId="80" applyNumberFormat="1" applyFont="1" applyFill="1"/>
    <xf numFmtId="49" fontId="115" fillId="34" borderId="42" xfId="80" applyNumberFormat="1" applyFont="1" applyFill="1" applyBorder="1" applyAlignment="1">
      <alignment wrapText="1"/>
    </xf>
    <xf numFmtId="49" fontId="115" fillId="34" borderId="42" xfId="80" applyNumberFormat="1" applyFont="1" applyFill="1" applyBorder="1"/>
    <xf numFmtId="2" fontId="115" fillId="34" borderId="21" xfId="80" applyNumberFormat="1" applyFont="1" applyFill="1" applyBorder="1" applyAlignment="1">
      <alignment horizontal="left" vertical="top"/>
    </xf>
    <xf numFmtId="2" fontId="115" fillId="34" borderId="0" xfId="80" applyNumberFormat="1" applyFont="1" applyFill="1" applyAlignment="1">
      <alignment horizontal="left" vertical="top"/>
    </xf>
    <xf numFmtId="2" fontId="115" fillId="34" borderId="0" xfId="148" applyNumberFormat="1" applyFont="1" applyFill="1" applyAlignment="1">
      <alignment horizontal="left" vertical="top"/>
    </xf>
    <xf numFmtId="49" fontId="115" fillId="34" borderId="0" xfId="148" applyNumberFormat="1" applyFont="1" applyFill="1" applyAlignment="1">
      <alignment horizontal="left" vertical="top" wrapText="1"/>
    </xf>
    <xf numFmtId="1" fontId="115" fillId="34" borderId="0" xfId="148" applyNumberFormat="1" applyFont="1" applyFill="1" applyAlignment="1">
      <alignment horizontal="left"/>
    </xf>
    <xf numFmtId="4" fontId="115" fillId="34" borderId="0" xfId="147" applyNumberFormat="1" applyFont="1" applyFill="1" applyAlignment="1" applyProtection="1">
      <alignment horizontal="right" vertical="top"/>
    </xf>
    <xf numFmtId="4" fontId="115" fillId="34" borderId="0" xfId="147" applyNumberFormat="1" applyFont="1" applyFill="1" applyAlignment="1" applyProtection="1">
      <alignment horizontal="right"/>
    </xf>
    <xf numFmtId="4" fontId="115" fillId="34" borderId="0" xfId="148" applyNumberFormat="1" applyFont="1" applyFill="1" applyAlignment="1">
      <alignment horizontal="right"/>
    </xf>
    <xf numFmtId="49" fontId="115" fillId="34" borderId="0" xfId="148" applyNumberFormat="1" applyFont="1" applyFill="1"/>
    <xf numFmtId="2" fontId="115" fillId="34" borderId="42" xfId="80" applyNumberFormat="1" applyFont="1" applyFill="1" applyBorder="1" applyAlignment="1">
      <alignment horizontal="right"/>
    </xf>
    <xf numFmtId="2" fontId="115" fillId="34" borderId="0" xfId="80" applyNumberFormat="1" applyFont="1" applyFill="1" applyAlignment="1">
      <alignment horizontal="right"/>
    </xf>
    <xf numFmtId="2" fontId="115" fillId="34" borderId="43" xfId="80" applyNumberFormat="1" applyFont="1" applyFill="1" applyBorder="1" applyAlignment="1">
      <alignment horizontal="left" vertical="top" wrapText="1"/>
    </xf>
    <xf numFmtId="49" fontId="115" fillId="34" borderId="43" xfId="80" applyNumberFormat="1" applyFont="1" applyFill="1" applyBorder="1" applyAlignment="1">
      <alignment wrapText="1"/>
    </xf>
    <xf numFmtId="1" fontId="115" fillId="34" borderId="43" xfId="80" applyNumberFormat="1" applyFont="1" applyFill="1" applyBorder="1" applyAlignment="1">
      <alignment horizontal="right"/>
    </xf>
    <xf numFmtId="49" fontId="115" fillId="34" borderId="43" xfId="80" applyNumberFormat="1" applyFont="1" applyFill="1" applyBorder="1" applyAlignment="1">
      <alignment horizontal="right"/>
    </xf>
    <xf numFmtId="2" fontId="115" fillId="34" borderId="43" xfId="80" applyNumberFormat="1" applyFont="1" applyFill="1" applyBorder="1"/>
    <xf numFmtId="49" fontId="115" fillId="34" borderId="20" xfId="80" applyNumberFormat="1" applyFont="1" applyFill="1" applyBorder="1"/>
    <xf numFmtId="2" fontId="115" fillId="34" borderId="45" xfId="80" applyNumberFormat="1" applyFont="1" applyFill="1" applyBorder="1" applyAlignment="1">
      <alignment horizontal="left" vertical="top"/>
    </xf>
    <xf numFmtId="49" fontId="115" fillId="34" borderId="45" xfId="80" applyNumberFormat="1" applyFont="1" applyFill="1" applyBorder="1"/>
    <xf numFmtId="1" fontId="115" fillId="34" borderId="45" xfId="80" applyNumberFormat="1" applyFont="1" applyFill="1" applyBorder="1" applyAlignment="1">
      <alignment horizontal="right"/>
    </xf>
    <xf numFmtId="2" fontId="115" fillId="34" borderId="45" xfId="80" applyNumberFormat="1" applyFont="1" applyFill="1" applyBorder="1"/>
    <xf numFmtId="2" fontId="97" fillId="34" borderId="42" xfId="80" applyNumberFormat="1" applyFont="1" applyFill="1" applyBorder="1" applyAlignment="1">
      <alignment horizontal="left" vertical="top"/>
    </xf>
    <xf numFmtId="49" fontId="97" fillId="34" borderId="42" xfId="80" applyNumberFormat="1" applyFont="1" applyFill="1" applyBorder="1" applyAlignment="1">
      <alignment vertical="top" wrapText="1"/>
    </xf>
    <xf numFmtId="1" fontId="16" fillId="34" borderId="42" xfId="80" applyNumberFormat="1" applyFont="1" applyFill="1" applyBorder="1" applyAlignment="1">
      <alignment horizontal="right"/>
    </xf>
    <xf numFmtId="49" fontId="97" fillId="34" borderId="42" xfId="80" applyNumberFormat="1" applyFont="1" applyFill="1" applyBorder="1" applyAlignment="1">
      <alignment horizontal="right"/>
    </xf>
    <xf numFmtId="2" fontId="16" fillId="34" borderId="42" xfId="80" applyNumberFormat="1" applyFont="1" applyFill="1" applyBorder="1"/>
    <xf numFmtId="49" fontId="97" fillId="34" borderId="7" xfId="80" applyNumberFormat="1" applyFont="1" applyFill="1" applyBorder="1"/>
    <xf numFmtId="49" fontId="97" fillId="34" borderId="0" xfId="80" applyNumberFormat="1" applyFont="1" applyFill="1"/>
    <xf numFmtId="49" fontId="97" fillId="34" borderId="42" xfId="80" applyNumberFormat="1" applyFont="1" applyFill="1" applyBorder="1"/>
    <xf numFmtId="2" fontId="97" fillId="34" borderId="21" xfId="80" applyNumberFormat="1" applyFont="1" applyFill="1" applyBorder="1" applyAlignment="1">
      <alignment horizontal="left" vertical="top"/>
    </xf>
    <xf numFmtId="1" fontId="16" fillId="34" borderId="0" xfId="80" applyNumberFormat="1" applyFont="1" applyFill="1" applyAlignment="1">
      <alignment horizontal="right"/>
    </xf>
    <xf numFmtId="49" fontId="97" fillId="34" borderId="0" xfId="80" applyNumberFormat="1" applyFont="1" applyFill="1" applyAlignment="1">
      <alignment horizontal="right"/>
    </xf>
    <xf numFmtId="2" fontId="16" fillId="34" borderId="0" xfId="80" applyNumberFormat="1" applyFont="1" applyFill="1"/>
    <xf numFmtId="49" fontId="97" fillId="34" borderId="42" xfId="80" applyNumberFormat="1" applyFont="1" applyFill="1" applyBorder="1" applyAlignment="1">
      <alignment wrapText="1"/>
    </xf>
    <xf numFmtId="0" fontId="97" fillId="34" borderId="42" xfId="148" applyFont="1" applyFill="1" applyBorder="1" applyAlignment="1">
      <alignment vertical="top" wrapText="1"/>
    </xf>
    <xf numFmtId="1" fontId="17" fillId="34" borderId="42" xfId="80" applyNumberFormat="1" applyFont="1" applyFill="1" applyBorder="1" applyAlignment="1">
      <alignment horizontal="right"/>
    </xf>
    <xf numFmtId="0" fontId="93" fillId="34" borderId="42" xfId="80" applyFont="1" applyFill="1" applyBorder="1" applyAlignment="1">
      <alignment horizontal="right"/>
    </xf>
    <xf numFmtId="0" fontId="93" fillId="34" borderId="0" xfId="80" applyFont="1" applyFill="1" applyAlignment="1">
      <alignment horizontal="center"/>
    </xf>
    <xf numFmtId="2" fontId="17" fillId="34" borderId="0" xfId="80" applyNumberFormat="1" applyFont="1" applyFill="1" applyAlignment="1">
      <alignment horizontal="center"/>
    </xf>
    <xf numFmtId="0" fontId="97" fillId="34" borderId="0" xfId="80" applyFont="1" applyFill="1"/>
    <xf numFmtId="0" fontId="97" fillId="34" borderId="0" xfId="80" applyFont="1" applyFill="1" applyAlignment="1">
      <alignment horizontal="center"/>
    </xf>
    <xf numFmtId="2" fontId="16" fillId="34" borderId="42" xfId="80" applyNumberFormat="1" applyFont="1" applyFill="1" applyBorder="1" applyAlignment="1">
      <alignment horizontal="left" vertical="top"/>
    </xf>
    <xf numFmtId="49" fontId="16" fillId="34" borderId="42" xfId="80" applyNumberFormat="1" applyFont="1" applyFill="1" applyBorder="1" applyAlignment="1">
      <alignment wrapText="1"/>
    </xf>
    <xf numFmtId="49" fontId="16" fillId="34" borderId="0" xfId="80" applyNumberFormat="1" applyFont="1" applyFill="1"/>
    <xf numFmtId="2" fontId="97" fillId="34" borderId="44" xfId="80" applyNumberFormat="1" applyFont="1" applyFill="1" applyBorder="1" applyAlignment="1">
      <alignment horizontal="left" vertical="top"/>
    </xf>
    <xf numFmtId="0" fontId="97" fillId="34" borderId="0" xfId="80" applyFont="1" applyFill="1" applyAlignment="1">
      <alignment horizontal="left"/>
    </xf>
    <xf numFmtId="1" fontId="17" fillId="34" borderId="0" xfId="80" applyNumberFormat="1" applyFont="1" applyFill="1" applyAlignment="1">
      <alignment horizontal="right"/>
    </xf>
    <xf numFmtId="0" fontId="93" fillId="34" borderId="0" xfId="80" applyFont="1" applyFill="1" applyAlignment="1">
      <alignment horizontal="right"/>
    </xf>
    <xf numFmtId="49" fontId="97" fillId="34" borderId="42" xfId="80" applyNumberFormat="1" applyFont="1" applyFill="1" applyBorder="1" applyAlignment="1">
      <alignment horizontal="left" vertical="top"/>
    </xf>
    <xf numFmtId="49" fontId="97" fillId="34" borderId="21" xfId="80" applyNumberFormat="1" applyFont="1" applyFill="1" applyBorder="1" applyAlignment="1">
      <alignment horizontal="left" vertical="top"/>
    </xf>
    <xf numFmtId="49" fontId="97" fillId="34" borderId="42" xfId="80" applyNumberFormat="1" applyFont="1" applyFill="1" applyBorder="1" applyAlignment="1">
      <alignment vertical="top"/>
    </xf>
    <xf numFmtId="49" fontId="97" fillId="34" borderId="0" xfId="80" applyNumberFormat="1" applyFont="1" applyFill="1" applyAlignment="1">
      <alignment vertical="top"/>
    </xf>
    <xf numFmtId="49" fontId="135" fillId="0" borderId="21" xfId="80" applyNumberFormat="1" applyFont="1" applyBorder="1" applyAlignment="1">
      <alignment horizontal="left" vertical="top"/>
    </xf>
    <xf numFmtId="49" fontId="135" fillId="0" borderId="0" xfId="80" applyNumberFormat="1" applyFont="1" applyAlignment="1">
      <alignment vertical="top"/>
    </xf>
    <xf numFmtId="1" fontId="138" fillId="0" borderId="0" xfId="80" applyNumberFormat="1" applyFont="1" applyAlignment="1">
      <alignment horizontal="right"/>
    </xf>
    <xf numFmtId="49" fontId="135" fillId="0" borderId="0" xfId="80" applyNumberFormat="1" applyFont="1" applyAlignment="1">
      <alignment horizontal="right"/>
    </xf>
    <xf numFmtId="49" fontId="135" fillId="0" borderId="0" xfId="80" applyNumberFormat="1" applyFont="1"/>
    <xf numFmtId="2" fontId="138" fillId="0" borderId="0" xfId="80" applyNumberFormat="1" applyFont="1"/>
    <xf numFmtId="2" fontId="97" fillId="34" borderId="42" xfId="148" applyNumberFormat="1" applyFont="1" applyFill="1" applyBorder="1" applyAlignment="1">
      <alignment horizontal="left" vertical="top"/>
    </xf>
    <xf numFmtId="4" fontId="16" fillId="34" borderId="42" xfId="148" applyNumberFormat="1" applyFont="1" applyFill="1" applyBorder="1" applyAlignment="1">
      <alignment horizontal="right" vertical="center"/>
    </xf>
    <xf numFmtId="2" fontId="97" fillId="34" borderId="0" xfId="148" applyNumberFormat="1" applyFont="1" applyFill="1" applyAlignment="1">
      <alignment horizontal="left" vertical="top"/>
    </xf>
    <xf numFmtId="49" fontId="97" fillId="34" borderId="0" xfId="148" applyNumberFormat="1" applyFont="1" applyFill="1"/>
    <xf numFmtId="1" fontId="16" fillId="34" borderId="0" xfId="148" applyNumberFormat="1" applyFont="1" applyFill="1" applyAlignment="1">
      <alignment horizontal="left"/>
    </xf>
    <xf numFmtId="4" fontId="16" fillId="34" borderId="0" xfId="148" applyNumberFormat="1" applyFont="1" applyFill="1" applyAlignment="1">
      <alignment horizontal="right" vertical="center"/>
    </xf>
    <xf numFmtId="2" fontId="115" fillId="34" borderId="8" xfId="80" applyNumberFormat="1" applyFont="1" applyFill="1" applyBorder="1"/>
    <xf numFmtId="2" fontId="16" fillId="34" borderId="42" xfId="148" applyNumberFormat="1" applyFont="1" applyFill="1" applyBorder="1" applyAlignment="1">
      <alignment horizontal="right"/>
    </xf>
    <xf numFmtId="49" fontId="97" fillId="34" borderId="0" xfId="148" applyNumberFormat="1" applyFont="1" applyFill="1" applyAlignment="1">
      <alignment horizontal="left"/>
    </xf>
    <xf numFmtId="2" fontId="16" fillId="34" borderId="0" xfId="148" applyNumberFormat="1" applyFont="1" applyFill="1" applyAlignment="1">
      <alignment horizontal="right"/>
    </xf>
    <xf numFmtId="2" fontId="97" fillId="34" borderId="0" xfId="148" applyNumberFormat="1" applyFont="1" applyFill="1" applyAlignment="1">
      <alignment horizontal="left"/>
    </xf>
    <xf numFmtId="2" fontId="16" fillId="34" borderId="0" xfId="148" applyNumberFormat="1" applyFont="1" applyFill="1"/>
    <xf numFmtId="0" fontId="93" fillId="34" borderId="0" xfId="148" applyFont="1" applyFill="1" applyAlignment="1">
      <alignment horizontal="left" vertical="top"/>
    </xf>
    <xf numFmtId="0" fontId="97" fillId="34" borderId="0" xfId="148" applyFont="1" applyFill="1" applyAlignment="1">
      <alignment horizontal="left"/>
    </xf>
    <xf numFmtId="1" fontId="17" fillId="34" borderId="0" xfId="148" applyNumberFormat="1" applyFont="1" applyFill="1" applyAlignment="1">
      <alignment horizontal="left"/>
    </xf>
    <xf numFmtId="4" fontId="93" fillId="34" borderId="0" xfId="148" applyNumberFormat="1" applyFont="1" applyFill="1" applyAlignment="1">
      <alignment horizontal="right"/>
    </xf>
    <xf numFmtId="2" fontId="147" fillId="34" borderId="0" xfId="80" applyNumberFormat="1" applyFont="1" applyFill="1" applyAlignment="1">
      <alignment horizontal="left" vertical="top"/>
    </xf>
    <xf numFmtId="49" fontId="147" fillId="34" borderId="0" xfId="80" applyNumberFormat="1" applyFont="1" applyFill="1"/>
    <xf numFmtId="1" fontId="147" fillId="34" borderId="0" xfId="80" applyNumberFormat="1" applyFont="1" applyFill="1" applyAlignment="1">
      <alignment horizontal="right"/>
    </xf>
    <xf numFmtId="49" fontId="147" fillId="34" borderId="0" xfId="80" applyNumberFormat="1" applyFont="1" applyFill="1" applyAlignment="1">
      <alignment horizontal="right"/>
    </xf>
    <xf numFmtId="2" fontId="147" fillId="34" borderId="0" xfId="80" applyNumberFormat="1" applyFont="1" applyFill="1"/>
    <xf numFmtId="49" fontId="114" fillId="0" borderId="0" xfId="148" applyNumberFormat="1" applyFont="1" applyAlignment="1">
      <alignment horizontal="left"/>
    </xf>
    <xf numFmtId="2" fontId="97" fillId="0" borderId="43" xfId="148" applyNumberFormat="1" applyFont="1" applyBorder="1" applyAlignment="1">
      <alignment horizontal="left"/>
    </xf>
    <xf numFmtId="0" fontId="114" fillId="0" borderId="43" xfId="148" applyFont="1" applyBorder="1"/>
    <xf numFmtId="0" fontId="115" fillId="0" borderId="44" xfId="148" applyFont="1" applyBorder="1" applyAlignment="1">
      <alignment wrapText="1"/>
    </xf>
    <xf numFmtId="0" fontId="131" fillId="0" borderId="44" xfId="148" applyFont="1" applyBorder="1" applyAlignment="1">
      <alignment vertical="center" wrapText="1"/>
    </xf>
    <xf numFmtId="0" fontId="127" fillId="0" borderId="44" xfId="148" applyFont="1" applyBorder="1" applyAlignment="1">
      <alignment vertical="center" wrapText="1"/>
    </xf>
    <xf numFmtId="0" fontId="127" fillId="0" borderId="45" xfId="148" applyFont="1" applyBorder="1" applyAlignment="1">
      <alignment vertical="center" wrapText="1"/>
    </xf>
    <xf numFmtId="4" fontId="97" fillId="0" borderId="0" xfId="148" applyNumberFormat="1" applyFont="1" applyAlignment="1">
      <alignment horizontal="right"/>
    </xf>
    <xf numFmtId="1" fontId="16" fillId="0" borderId="5" xfId="64" applyNumberFormat="1" applyFont="1" applyBorder="1" applyAlignment="1">
      <alignment horizontal="right"/>
    </xf>
    <xf numFmtId="49" fontId="93" fillId="0" borderId="0" xfId="64" applyNumberFormat="1" applyFont="1" applyAlignment="1">
      <alignment horizontal="left" wrapText="1"/>
    </xf>
    <xf numFmtId="0" fontId="115" fillId="0" borderId="43" xfId="148" applyFont="1" applyBorder="1" applyAlignment="1">
      <alignment horizontal="left" vertical="top"/>
    </xf>
    <xf numFmtId="0" fontId="115" fillId="0" borderId="43" xfId="148" applyFont="1" applyBorder="1" applyAlignment="1">
      <alignment wrapText="1"/>
    </xf>
    <xf numFmtId="0" fontId="115" fillId="0" borderId="43" xfId="148" applyFont="1" applyBorder="1" applyAlignment="1">
      <alignment horizontal="center"/>
    </xf>
    <xf numFmtId="4" fontId="115" fillId="0" borderId="43" xfId="148" applyNumberFormat="1" applyFont="1" applyBorder="1" applyAlignment="1">
      <alignment horizontal="center"/>
    </xf>
    <xf numFmtId="0" fontId="115" fillId="0" borderId="44" xfId="148" applyFont="1" applyBorder="1" applyAlignment="1">
      <alignment horizontal="left" vertical="top"/>
    </xf>
    <xf numFmtId="0" fontId="115" fillId="0" borderId="44" xfId="148" applyFont="1" applyBorder="1" applyAlignment="1">
      <alignment horizontal="center"/>
    </xf>
    <xf numFmtId="4" fontId="115" fillId="0" borderId="44" xfId="148" applyNumberFormat="1" applyFont="1" applyBorder="1" applyAlignment="1">
      <alignment horizontal="center"/>
    </xf>
    <xf numFmtId="0" fontId="134" fillId="0" borderId="44" xfId="148" applyFont="1" applyBorder="1" applyAlignment="1">
      <alignment vertical="top" wrapText="1"/>
    </xf>
    <xf numFmtId="0" fontId="115" fillId="0" borderId="45" xfId="148" applyFont="1" applyBorder="1" applyAlignment="1">
      <alignment horizontal="left" vertical="top"/>
    </xf>
    <xf numFmtId="0" fontId="115" fillId="0" borderId="0" xfId="148" applyFont="1" applyAlignment="1">
      <alignment horizontal="left" vertical="top"/>
    </xf>
    <xf numFmtId="0" fontId="115" fillId="0" borderId="0" xfId="148" applyFont="1" applyAlignment="1">
      <alignment vertical="top" wrapText="1"/>
    </xf>
    <xf numFmtId="0" fontId="115" fillId="0" borderId="0" xfId="148" applyFont="1" applyAlignment="1">
      <alignment horizontal="center"/>
    </xf>
    <xf numFmtId="0" fontId="115" fillId="0" borderId="0" xfId="148" applyFont="1" applyAlignment="1">
      <alignment wrapText="1"/>
    </xf>
    <xf numFmtId="0" fontId="93" fillId="0" borderId="0" xfId="148" applyFont="1" applyAlignment="1">
      <alignment horizontal="left" vertical="top"/>
    </xf>
    <xf numFmtId="4" fontId="93" fillId="0" borderId="0" xfId="148" applyNumberFormat="1" applyFont="1" applyAlignment="1">
      <alignment horizontal="right"/>
    </xf>
    <xf numFmtId="2" fontId="97" fillId="0" borderId="43" xfId="148" applyNumberFormat="1" applyFont="1" applyBorder="1" applyAlignment="1">
      <alignment horizontal="left" vertical="top"/>
    </xf>
    <xf numFmtId="1" fontId="16" fillId="0" borderId="43" xfId="148" applyNumberFormat="1" applyFont="1" applyBorder="1" applyAlignment="1">
      <alignment horizontal="left" vertical="top"/>
    </xf>
    <xf numFmtId="4" fontId="97" fillId="0" borderId="43" xfId="148" applyNumberFormat="1" applyFont="1" applyBorder="1"/>
    <xf numFmtId="49" fontId="97" fillId="0" borderId="45" xfId="148" applyNumberFormat="1" applyFont="1" applyBorder="1" applyAlignment="1">
      <alignment horizontal="justify" vertical="top" wrapText="1"/>
    </xf>
    <xf numFmtId="1" fontId="16" fillId="0" borderId="45" xfId="148" applyNumberFormat="1" applyFont="1" applyBorder="1" applyAlignment="1">
      <alignment horizontal="left" vertical="top"/>
    </xf>
    <xf numFmtId="4" fontId="16" fillId="0" borderId="45" xfId="148" applyNumberFormat="1" applyFont="1" applyBorder="1"/>
    <xf numFmtId="0" fontId="137" fillId="0" borderId="0" xfId="148" applyFont="1"/>
    <xf numFmtId="4" fontId="97" fillId="0" borderId="43" xfId="148" applyNumberFormat="1" applyFont="1" applyBorder="1" applyAlignment="1">
      <alignment horizontal="right" vertical="top"/>
    </xf>
    <xf numFmtId="49" fontId="97" fillId="34" borderId="45" xfId="148" applyNumberFormat="1" applyFont="1" applyFill="1" applyBorder="1" applyAlignment="1">
      <alignment horizontal="left" vertical="top"/>
    </xf>
    <xf numFmtId="49" fontId="97" fillId="34" borderId="45" xfId="148" applyNumberFormat="1" applyFont="1" applyFill="1" applyBorder="1" applyAlignment="1">
      <alignment horizontal="left"/>
    </xf>
    <xf numFmtId="1" fontId="16" fillId="34" borderId="45" xfId="148" applyNumberFormat="1" applyFont="1" applyFill="1" applyBorder="1" applyAlignment="1">
      <alignment horizontal="left" vertical="top"/>
    </xf>
    <xf numFmtId="4" fontId="16" fillId="34" borderId="45" xfId="148" applyNumberFormat="1" applyFont="1" applyFill="1" applyBorder="1" applyAlignment="1">
      <alignment horizontal="right"/>
    </xf>
    <xf numFmtId="49" fontId="135" fillId="34" borderId="0" xfId="148" applyNumberFormat="1" applyFont="1" applyFill="1" applyAlignment="1">
      <alignment horizontal="left" vertical="top"/>
    </xf>
    <xf numFmtId="49" fontId="135" fillId="34" borderId="0" xfId="148" applyNumberFormat="1" applyFont="1" applyFill="1" applyAlignment="1">
      <alignment horizontal="left"/>
    </xf>
    <xf numFmtId="1" fontId="138" fillId="34" borderId="0" xfId="148" applyNumberFormat="1" applyFont="1" applyFill="1" applyAlignment="1">
      <alignment horizontal="left" vertical="top"/>
    </xf>
    <xf numFmtId="4" fontId="136" fillId="34" borderId="0" xfId="148" applyNumberFormat="1" applyFont="1" applyFill="1" applyAlignment="1">
      <alignment horizontal="right" vertical="top"/>
    </xf>
    <xf numFmtId="2" fontId="138" fillId="0" borderId="0" xfId="148" applyNumberFormat="1" applyFont="1" applyAlignment="1">
      <alignment horizontal="right"/>
    </xf>
    <xf numFmtId="2" fontId="115" fillId="0" borderId="43" xfId="148" applyNumberFormat="1" applyFont="1" applyBorder="1" applyAlignment="1">
      <alignment horizontal="right" vertical="top"/>
    </xf>
    <xf numFmtId="0" fontId="115" fillId="0" borderId="43" xfId="148" applyFont="1" applyBorder="1" applyAlignment="1">
      <alignment horizontal="left" vertical="top" wrapText="1"/>
    </xf>
    <xf numFmtId="0" fontId="115" fillId="0" borderId="44" xfId="148" applyFont="1" applyBorder="1" applyAlignment="1">
      <alignment horizontal="right" vertical="top"/>
    </xf>
    <xf numFmtId="0" fontId="139" fillId="0" borderId="44" xfId="148" applyFont="1" applyBorder="1" applyAlignment="1">
      <alignment horizontal="left" vertical="top" wrapText="1"/>
    </xf>
    <xf numFmtId="0" fontId="115" fillId="0" borderId="44" xfId="148" applyFont="1" applyBorder="1" applyAlignment="1">
      <alignment horizontal="left" vertical="top" wrapText="1"/>
    </xf>
    <xf numFmtId="0" fontId="115" fillId="0" borderId="45" xfId="148" applyFont="1" applyBorder="1" applyAlignment="1">
      <alignment horizontal="right" vertical="top"/>
    </xf>
    <xf numFmtId="0" fontId="115" fillId="0" borderId="45" xfId="148" applyFont="1" applyBorder="1" applyAlignment="1">
      <alignment horizontal="left" vertical="top" wrapText="1"/>
    </xf>
    <xf numFmtId="0" fontId="115" fillId="0" borderId="0" xfId="148" applyFont="1" applyAlignment="1">
      <alignment horizontal="right" vertical="top"/>
    </xf>
    <xf numFmtId="0" fontId="115" fillId="0" borderId="0" xfId="148" applyFont="1" applyAlignment="1">
      <alignment horizontal="left" vertical="top" wrapText="1"/>
    </xf>
    <xf numFmtId="0" fontId="142" fillId="0" borderId="44" xfId="148" applyFont="1" applyBorder="1" applyAlignment="1">
      <alignment horizontal="left" vertical="top" wrapText="1"/>
    </xf>
    <xf numFmtId="0" fontId="97" fillId="0" borderId="0" xfId="148" applyFont="1" applyAlignment="1">
      <alignment horizontal="left" vertical="top" wrapText="1"/>
    </xf>
    <xf numFmtId="0" fontId="115" fillId="0" borderId="43" xfId="148" quotePrefix="1" applyFont="1" applyBorder="1" applyAlignment="1">
      <alignment horizontal="left" vertical="top" wrapText="1"/>
    </xf>
    <xf numFmtId="0" fontId="134" fillId="0" borderId="45" xfId="148" quotePrefix="1" applyFont="1" applyBorder="1" applyAlignment="1">
      <alignment horizontal="left" vertical="top" wrapText="1"/>
    </xf>
    <xf numFmtId="0" fontId="115" fillId="0" borderId="42" xfId="148" applyFont="1" applyBorder="1" applyAlignment="1">
      <alignment horizontal="right" vertical="top"/>
    </xf>
    <xf numFmtId="0" fontId="115" fillId="0" borderId="42" xfId="148" applyFont="1" applyBorder="1" applyAlignment="1">
      <alignment horizontal="center"/>
    </xf>
    <xf numFmtId="2" fontId="115" fillId="0" borderId="42" xfId="148" applyNumberFormat="1" applyFont="1" applyBorder="1" applyAlignment="1">
      <alignment horizontal="right" vertical="top"/>
    </xf>
    <xf numFmtId="0" fontId="97" fillId="0" borderId="42" xfId="148" applyFont="1" applyBorder="1" applyAlignment="1">
      <alignment horizontal="center"/>
    </xf>
    <xf numFmtId="0" fontId="134" fillId="0" borderId="42" xfId="148" applyFont="1" applyBorder="1" applyAlignment="1">
      <alignment horizontal="left" vertical="top" wrapText="1"/>
    </xf>
    <xf numFmtId="0" fontId="115" fillId="0" borderId="42" xfId="148" quotePrefix="1" applyFont="1" applyBorder="1" applyAlignment="1">
      <alignment horizontal="left" vertical="top" wrapText="1"/>
    </xf>
    <xf numFmtId="0" fontId="115" fillId="0" borderId="0" xfId="148" quotePrefix="1" applyFont="1" applyAlignment="1">
      <alignment horizontal="left" vertical="top" wrapText="1"/>
    </xf>
    <xf numFmtId="49" fontId="135" fillId="0" borderId="0" xfId="148" applyNumberFormat="1" applyFont="1" applyAlignment="1">
      <alignment horizontal="left"/>
    </xf>
    <xf numFmtId="1" fontId="138" fillId="0" borderId="0" xfId="148" applyNumberFormat="1" applyFont="1" applyAlignment="1">
      <alignment horizontal="left" vertical="top"/>
    </xf>
    <xf numFmtId="1" fontId="16" fillId="0" borderId="42" xfId="147" applyNumberFormat="1" applyFont="1" applyBorder="1" applyAlignment="1" applyProtection="1">
      <alignment horizontal="left"/>
    </xf>
    <xf numFmtId="2" fontId="115" fillId="24" borderId="18" xfId="145" applyNumberFormat="1" applyFont="1" applyFill="1" applyBorder="1" applyAlignment="1">
      <alignment horizontal="left" vertical="top"/>
    </xf>
    <xf numFmtId="2" fontId="115" fillId="24" borderId="20" xfId="145" applyNumberFormat="1" applyFont="1" applyFill="1" applyBorder="1"/>
    <xf numFmtId="2" fontId="115" fillId="24" borderId="0" xfId="145" applyNumberFormat="1" applyFont="1" applyFill="1"/>
    <xf numFmtId="2" fontId="115" fillId="24" borderId="0" xfId="145" applyNumberFormat="1" applyFont="1" applyFill="1" applyAlignment="1">
      <alignment horizontal="right"/>
    </xf>
    <xf numFmtId="1" fontId="16" fillId="32" borderId="0" xfId="145" applyNumberFormat="1" applyFont="1" applyFill="1" applyAlignment="1">
      <alignment horizontal="left"/>
    </xf>
    <xf numFmtId="49" fontId="97" fillId="32" borderId="0" xfId="145" applyNumberFormat="1" applyFont="1" applyFill="1"/>
    <xf numFmtId="2" fontId="16" fillId="32" borderId="0" xfId="145" applyNumberFormat="1" applyFont="1" applyFill="1"/>
    <xf numFmtId="2" fontId="115" fillId="24" borderId="21" xfId="145" applyNumberFormat="1" applyFont="1" applyFill="1" applyBorder="1" applyAlignment="1">
      <alignment horizontal="left" vertical="top"/>
    </xf>
    <xf numFmtId="2" fontId="115" fillId="24" borderId="22" xfId="145" applyNumberFormat="1" applyFont="1" applyFill="1" applyBorder="1"/>
    <xf numFmtId="2" fontId="115" fillId="24" borderId="23" xfId="145" applyNumberFormat="1" applyFont="1" applyFill="1" applyBorder="1" applyAlignment="1">
      <alignment horizontal="left" vertical="top"/>
    </xf>
    <xf numFmtId="2" fontId="115" fillId="24" borderId="24" xfId="145" applyNumberFormat="1" applyFont="1" applyFill="1" applyBorder="1"/>
    <xf numFmtId="0" fontId="93" fillId="32" borderId="42" xfId="145" applyFont="1" applyFill="1" applyBorder="1" applyAlignment="1">
      <alignment horizontal="center" wrapText="1"/>
    </xf>
    <xf numFmtId="1" fontId="17" fillId="32" borderId="42" xfId="145" applyNumberFormat="1" applyFont="1" applyFill="1" applyBorder="1" applyAlignment="1">
      <alignment horizontal="right" wrapText="1"/>
    </xf>
    <xf numFmtId="49" fontId="93" fillId="32" borderId="42" xfId="145" applyNumberFormat="1" applyFont="1" applyFill="1" applyBorder="1" applyAlignment="1">
      <alignment horizontal="center" wrapText="1"/>
    </xf>
    <xf numFmtId="2" fontId="17" fillId="32" borderId="42" xfId="145" applyNumberFormat="1" applyFont="1" applyFill="1" applyBorder="1" applyAlignment="1">
      <alignment horizontal="center" wrapText="1"/>
    </xf>
    <xf numFmtId="49" fontId="97" fillId="0" borderId="0" xfId="146" applyNumberFormat="1" applyFont="1" applyBorder="1" applyAlignment="1" applyProtection="1">
      <alignment horizontal="center"/>
    </xf>
    <xf numFmtId="2" fontId="97" fillId="0" borderId="43" xfId="145" applyNumberFormat="1" applyFont="1" applyBorder="1" applyAlignment="1">
      <alignment horizontal="left" vertical="top"/>
    </xf>
    <xf numFmtId="2" fontId="115" fillId="0" borderId="42" xfId="145" applyNumberFormat="1" applyFont="1" applyBorder="1" applyAlignment="1">
      <alignment wrapText="1"/>
    </xf>
    <xf numFmtId="1" fontId="16" fillId="0" borderId="43" xfId="145" applyNumberFormat="1" applyFont="1" applyBorder="1" applyAlignment="1">
      <alignment horizontal="left"/>
    </xf>
    <xf numFmtId="49" fontId="97" fillId="0" borderId="43" xfId="145" applyNumberFormat="1" applyFont="1" applyBorder="1"/>
    <xf numFmtId="2" fontId="16" fillId="0" borderId="43" xfId="145" applyNumberFormat="1" applyFont="1" applyBorder="1"/>
    <xf numFmtId="49" fontId="97" fillId="0" borderId="0" xfId="145" applyNumberFormat="1" applyFont="1"/>
    <xf numFmtId="49" fontId="97" fillId="0" borderId="42" xfId="145" applyNumberFormat="1" applyFont="1" applyBorder="1" applyAlignment="1">
      <alignment horizontal="left"/>
    </xf>
    <xf numFmtId="49" fontId="54" fillId="0" borderId="42" xfId="145" applyNumberFormat="1" applyFont="1" applyBorder="1"/>
    <xf numFmtId="1" fontId="16" fillId="0" borderId="42" xfId="145" applyNumberFormat="1" applyFont="1" applyBorder="1" applyAlignment="1">
      <alignment horizontal="left"/>
    </xf>
    <xf numFmtId="49" fontId="97" fillId="0" borderId="42" xfId="145" applyNumberFormat="1" applyFont="1" applyBorder="1"/>
    <xf numFmtId="2" fontId="16" fillId="0" borderId="42" xfId="145" applyNumberFormat="1" applyFont="1" applyBorder="1" applyAlignment="1">
      <alignment horizontal="right"/>
    </xf>
    <xf numFmtId="2" fontId="16" fillId="0" borderId="42" xfId="145" applyNumberFormat="1" applyFont="1" applyBorder="1"/>
    <xf numFmtId="49" fontId="97" fillId="0" borderId="0" xfId="145" applyNumberFormat="1" applyFont="1" applyAlignment="1">
      <alignment horizontal="left"/>
    </xf>
    <xf numFmtId="1" fontId="16" fillId="0" borderId="0" xfId="145" applyNumberFormat="1" applyFont="1" applyAlignment="1">
      <alignment horizontal="left"/>
    </xf>
    <xf numFmtId="2" fontId="16" fillId="0" borderId="0" xfId="145" applyNumberFormat="1" applyFont="1" applyAlignment="1">
      <alignment horizontal="right"/>
    </xf>
    <xf numFmtId="2" fontId="16" fillId="0" borderId="0" xfId="145" applyNumberFormat="1" applyFont="1"/>
    <xf numFmtId="2" fontId="97" fillId="0" borderId="42" xfId="145" applyNumberFormat="1" applyFont="1" applyBorder="1" applyAlignment="1">
      <alignment horizontal="left" vertical="top"/>
    </xf>
    <xf numFmtId="0" fontId="127" fillId="0" borderId="42" xfId="145" applyFont="1" applyBorder="1" applyAlignment="1">
      <alignment horizontal="justify" vertical="center" wrapText="1"/>
    </xf>
    <xf numFmtId="0" fontId="127" fillId="0" borderId="43" xfId="145" applyFont="1" applyBorder="1" applyAlignment="1">
      <alignment horizontal="justify" vertical="center"/>
    </xf>
    <xf numFmtId="0" fontId="127" fillId="0" borderId="42" xfId="145" applyFont="1" applyBorder="1" applyAlignment="1">
      <alignment vertical="top" wrapText="1"/>
    </xf>
    <xf numFmtId="2" fontId="128" fillId="0" borderId="42" xfId="145" applyNumberFormat="1" applyFont="1" applyBorder="1" applyAlignment="1">
      <alignment horizontal="left"/>
    </xf>
    <xf numFmtId="0" fontId="129" fillId="0" borderId="42" xfId="145" applyFont="1" applyBorder="1" applyAlignment="1">
      <alignment wrapText="1"/>
    </xf>
    <xf numFmtId="0" fontId="130" fillId="0" borderId="42" xfId="145" applyFont="1" applyBorder="1" applyAlignment="1">
      <alignment wrapText="1"/>
    </xf>
    <xf numFmtId="0" fontId="128" fillId="0" borderId="42" xfId="145" applyFont="1" applyBorder="1"/>
    <xf numFmtId="0" fontId="63" fillId="0" borderId="0" xfId="145" applyFont="1"/>
    <xf numFmtId="0" fontId="128" fillId="0" borderId="0" xfId="145" applyFont="1"/>
    <xf numFmtId="0" fontId="130" fillId="0" borderId="0" xfId="145" applyFont="1" applyAlignment="1">
      <alignment wrapText="1"/>
    </xf>
    <xf numFmtId="0" fontId="127" fillId="0" borderId="42" xfId="145" applyFont="1" applyBorder="1" applyAlignment="1">
      <alignment horizontal="justify" vertical="center"/>
    </xf>
    <xf numFmtId="0" fontId="127" fillId="0" borderId="42" xfId="145" applyFont="1" applyBorder="1"/>
    <xf numFmtId="49" fontId="97" fillId="0" borderId="19" xfId="145" applyNumberFormat="1" applyFont="1" applyBorder="1" applyAlignment="1">
      <alignment horizontal="left"/>
    </xf>
    <xf numFmtId="0" fontId="127" fillId="0" borderId="19" xfId="145" applyFont="1" applyBorder="1" applyAlignment="1">
      <alignment vertical="top" wrapText="1"/>
    </xf>
    <xf numFmtId="1" fontId="16" fillId="0" borderId="19" xfId="145" applyNumberFormat="1" applyFont="1" applyBorder="1" applyAlignment="1">
      <alignment horizontal="left"/>
    </xf>
    <xf numFmtId="2" fontId="16" fillId="0" borderId="19" xfId="145" applyNumberFormat="1" applyFont="1" applyBorder="1" applyAlignment="1">
      <alignment horizontal="right"/>
    </xf>
    <xf numFmtId="49" fontId="97" fillId="0" borderId="5" xfId="145" applyNumberFormat="1" applyFont="1" applyBorder="1" applyAlignment="1">
      <alignment horizontal="left"/>
    </xf>
    <xf numFmtId="0" fontId="127" fillId="0" borderId="5" xfId="145" applyFont="1" applyBorder="1" applyAlignment="1">
      <alignment vertical="top" wrapText="1"/>
    </xf>
    <xf numFmtId="1" fontId="16" fillId="0" borderId="5" xfId="145" applyNumberFormat="1" applyFont="1" applyBorder="1" applyAlignment="1">
      <alignment horizontal="left"/>
    </xf>
    <xf numFmtId="2" fontId="16" fillId="0" borderId="5" xfId="145" applyNumberFormat="1" applyFont="1" applyBorder="1" applyAlignment="1">
      <alignment horizontal="right"/>
    </xf>
    <xf numFmtId="2" fontId="97" fillId="0" borderId="42" xfId="145" applyNumberFormat="1" applyFont="1" applyBorder="1" applyAlignment="1">
      <alignment horizontal="left"/>
    </xf>
    <xf numFmtId="0" fontId="97" fillId="0" borderId="42" xfId="145" applyFont="1" applyBorder="1" applyAlignment="1">
      <alignment wrapText="1"/>
    </xf>
    <xf numFmtId="0" fontId="97" fillId="0" borderId="42" xfId="145" applyFont="1" applyBorder="1"/>
    <xf numFmtId="0" fontId="97" fillId="0" borderId="0" xfId="145" applyFont="1"/>
    <xf numFmtId="49" fontId="97" fillId="0" borderId="42" xfId="145" applyNumberFormat="1" applyFont="1" applyBorder="1" applyAlignment="1">
      <alignment horizontal="left" vertical="top" wrapText="1"/>
    </xf>
    <xf numFmtId="4" fontId="16" fillId="0" borderId="42" xfId="145" applyNumberFormat="1" applyFont="1" applyBorder="1" applyAlignment="1">
      <alignment horizontal="right" vertical="top"/>
    </xf>
    <xf numFmtId="49" fontId="97" fillId="0" borderId="0" xfId="145" applyNumberFormat="1" applyFont="1" applyAlignment="1">
      <alignment horizontal="center"/>
    </xf>
    <xf numFmtId="2" fontId="97" fillId="0" borderId="0" xfId="145" applyNumberFormat="1" applyFont="1" applyAlignment="1">
      <alignment horizontal="left" vertical="top"/>
    </xf>
    <xf numFmtId="49" fontId="97" fillId="0" borderId="0" xfId="145" applyNumberFormat="1" applyFont="1" applyAlignment="1">
      <alignment horizontal="left" vertical="top" wrapText="1"/>
    </xf>
    <xf numFmtId="4" fontId="16" fillId="0" borderId="0" xfId="145" applyNumberFormat="1" applyFont="1" applyAlignment="1">
      <alignment horizontal="right" vertical="top"/>
    </xf>
    <xf numFmtId="0" fontId="97" fillId="0" borderId="0" xfId="145" applyFont="1" applyAlignment="1">
      <alignment horizontal="left"/>
    </xf>
    <xf numFmtId="0" fontId="115" fillId="0" borderId="0" xfId="145" applyFont="1" applyAlignment="1">
      <alignment wrapText="1"/>
    </xf>
    <xf numFmtId="0" fontId="97" fillId="0" borderId="42" xfId="145" applyFont="1" applyBorder="1" applyAlignment="1">
      <alignment horizontal="left" vertical="top" wrapText="1"/>
    </xf>
    <xf numFmtId="1" fontId="16" fillId="0" borderId="42" xfId="145" applyNumberFormat="1" applyFont="1" applyBorder="1" applyAlignment="1">
      <alignment horizontal="left" vertical="top"/>
    </xf>
    <xf numFmtId="1" fontId="16" fillId="0" borderId="0" xfId="145" applyNumberFormat="1" applyFont="1" applyAlignment="1">
      <alignment horizontal="left" vertical="top"/>
    </xf>
    <xf numFmtId="0" fontId="97" fillId="0" borderId="0" xfId="145" applyFont="1" applyAlignment="1">
      <alignment horizontal="left" vertical="top"/>
    </xf>
    <xf numFmtId="0" fontId="115" fillId="0" borderId="0" xfId="145" applyFont="1" applyAlignment="1">
      <alignment horizontal="left" vertical="top" wrapText="1"/>
    </xf>
    <xf numFmtId="2" fontId="97" fillId="32" borderId="42" xfId="145" applyNumberFormat="1" applyFont="1" applyFill="1" applyBorder="1" applyAlignment="1">
      <alignment horizontal="left" vertical="top"/>
    </xf>
    <xf numFmtId="49" fontId="97" fillId="32" borderId="42" xfId="145" applyNumberFormat="1" applyFont="1" applyFill="1" applyBorder="1" applyAlignment="1">
      <alignment wrapText="1"/>
    </xf>
    <xf numFmtId="1" fontId="16" fillId="34" borderId="42" xfId="145" applyNumberFormat="1" applyFont="1" applyFill="1" applyBorder="1" applyAlignment="1">
      <alignment horizontal="left"/>
    </xf>
    <xf numFmtId="4" fontId="16" fillId="32" borderId="42" xfId="145" applyNumberFormat="1" applyFont="1" applyFill="1" applyBorder="1" applyAlignment="1">
      <alignment horizontal="right" vertical="center"/>
    </xf>
    <xf numFmtId="49" fontId="97" fillId="32" borderId="42" xfId="145" applyNumberFormat="1" applyFont="1" applyFill="1" applyBorder="1"/>
    <xf numFmtId="4" fontId="16" fillId="0" borderId="0" xfId="145" applyNumberFormat="1" applyFont="1" applyAlignment="1">
      <alignment horizontal="right"/>
    </xf>
    <xf numFmtId="2" fontId="97" fillId="32" borderId="0" xfId="145" applyNumberFormat="1" applyFont="1" applyFill="1" applyAlignment="1">
      <alignment horizontal="left" vertical="top"/>
    </xf>
    <xf numFmtId="4" fontId="16" fillId="32" borderId="0" xfId="145" applyNumberFormat="1" applyFont="1" applyFill="1" applyAlignment="1">
      <alignment horizontal="right" vertical="center"/>
    </xf>
    <xf numFmtId="2" fontId="97" fillId="0" borderId="42" xfId="145" applyNumberFormat="1" applyFont="1" applyBorder="1" applyAlignment="1">
      <alignment horizontal="justify" vertical="top"/>
    </xf>
    <xf numFmtId="49" fontId="97" fillId="0" borderId="42" xfId="145" applyNumberFormat="1" applyFont="1" applyBorder="1" applyAlignment="1">
      <alignment wrapText="1"/>
    </xf>
    <xf numFmtId="2" fontId="97" fillId="0" borderId="0" xfId="145" applyNumberFormat="1" applyFont="1"/>
    <xf numFmtId="2" fontId="97" fillId="0" borderId="42" xfId="145" applyNumberFormat="1" applyFont="1" applyBorder="1"/>
    <xf numFmtId="49" fontId="114" fillId="0" borderId="0" xfId="145" applyNumberFormat="1" applyFont="1" applyAlignment="1">
      <alignment horizontal="left"/>
    </xf>
    <xf numFmtId="4" fontId="97" fillId="0" borderId="42" xfId="145" applyNumberFormat="1" applyFont="1" applyBorder="1" applyAlignment="1">
      <alignment horizontal="right" vertical="center"/>
    </xf>
    <xf numFmtId="4" fontId="16" fillId="0" borderId="42" xfId="145" applyNumberFormat="1" applyFont="1" applyBorder="1" applyAlignment="1">
      <alignment horizontal="right" vertical="center"/>
    </xf>
    <xf numFmtId="2" fontId="97" fillId="0" borderId="0" xfId="145" applyNumberFormat="1" applyFont="1" applyAlignment="1">
      <alignment horizontal="justify" vertical="top"/>
    </xf>
    <xf numFmtId="4" fontId="97" fillId="0" borderId="0" xfId="145" applyNumberFormat="1" applyFont="1" applyAlignment="1">
      <alignment horizontal="right" vertical="center"/>
    </xf>
    <xf numFmtId="4" fontId="16" fillId="0" borderId="0" xfId="145" applyNumberFormat="1" applyFont="1" applyAlignment="1">
      <alignment horizontal="right" vertical="center"/>
    </xf>
    <xf numFmtId="2" fontId="97" fillId="0" borderId="43" xfId="145" applyNumberFormat="1" applyFont="1" applyBorder="1" applyAlignment="1">
      <alignment horizontal="left"/>
    </xf>
    <xf numFmtId="0" fontId="114" fillId="0" borderId="43" xfId="145" applyFont="1" applyBorder="1"/>
    <xf numFmtId="0" fontId="97" fillId="0" borderId="43" xfId="145" applyFont="1" applyBorder="1"/>
    <xf numFmtId="0" fontId="97" fillId="0" borderId="44" xfId="145" applyFont="1" applyBorder="1" applyAlignment="1">
      <alignment horizontal="left"/>
    </xf>
    <xf numFmtId="0" fontId="115" fillId="0" borderId="44" xfId="145" applyFont="1" applyBorder="1" applyAlignment="1">
      <alignment wrapText="1"/>
    </xf>
    <xf numFmtId="0" fontId="97" fillId="0" borderId="44" xfId="145" applyFont="1" applyBorder="1"/>
    <xf numFmtId="0" fontId="115" fillId="0" borderId="44" xfId="145" applyFont="1" applyBorder="1" applyAlignment="1">
      <alignment vertical="center" wrapText="1"/>
    </xf>
    <xf numFmtId="0" fontId="131" fillId="0" borderId="44" xfId="145" applyFont="1" applyBorder="1" applyAlignment="1">
      <alignment vertical="center" wrapText="1"/>
    </xf>
    <xf numFmtId="0" fontId="127" fillId="0" borderId="44" xfId="145" applyFont="1" applyBorder="1" applyAlignment="1">
      <alignment vertical="center" wrapText="1"/>
    </xf>
    <xf numFmtId="0" fontId="131" fillId="0" borderId="0" xfId="145" applyFont="1" applyAlignment="1">
      <alignment vertical="center" wrapText="1"/>
    </xf>
    <xf numFmtId="0" fontId="97" fillId="0" borderId="45" xfId="145" applyFont="1" applyBorder="1" applyAlignment="1">
      <alignment horizontal="left"/>
    </xf>
    <xf numFmtId="0" fontId="127" fillId="0" borderId="45" xfId="145" applyFont="1" applyBorder="1" applyAlignment="1">
      <alignment vertical="center" wrapText="1"/>
    </xf>
    <xf numFmtId="0" fontId="97" fillId="0" borderId="45" xfId="145" applyFont="1" applyBorder="1"/>
    <xf numFmtId="2" fontId="97" fillId="0" borderId="45" xfId="145" applyNumberFormat="1" applyFont="1" applyBorder="1" applyAlignment="1">
      <alignment horizontal="left" vertical="top"/>
    </xf>
    <xf numFmtId="49" fontId="97" fillId="0" borderId="45" xfId="145" applyNumberFormat="1" applyFont="1" applyBorder="1" applyAlignment="1">
      <alignment horizontal="left" vertical="top" wrapText="1"/>
    </xf>
    <xf numFmtId="1" fontId="16" fillId="0" borderId="45" xfId="145" applyNumberFormat="1" applyFont="1" applyBorder="1" applyAlignment="1">
      <alignment horizontal="left"/>
    </xf>
    <xf numFmtId="4" fontId="16" fillId="0" borderId="42" xfId="145" applyNumberFormat="1" applyFont="1" applyBorder="1" applyAlignment="1">
      <alignment horizontal="right"/>
    </xf>
    <xf numFmtId="0" fontId="97" fillId="0" borderId="0" xfId="145" applyFont="1" applyAlignment="1">
      <alignment horizontal="center"/>
    </xf>
    <xf numFmtId="4" fontId="97" fillId="0" borderId="42" xfId="145" applyNumberFormat="1" applyFont="1" applyBorder="1" applyAlignment="1">
      <alignment horizontal="right"/>
    </xf>
    <xf numFmtId="4" fontId="97" fillId="0" borderId="0" xfId="145" applyNumberFormat="1" applyFont="1" applyAlignment="1">
      <alignment horizontal="right"/>
    </xf>
    <xf numFmtId="1" fontId="132" fillId="0" borderId="35" xfId="146" applyNumberFormat="1" applyFont="1" applyBorder="1" applyAlignment="1" applyProtection="1">
      <alignment horizontal="left"/>
    </xf>
    <xf numFmtId="1" fontId="132" fillId="0" borderId="35" xfId="146" applyNumberFormat="1" applyFont="1" applyBorder="1" applyAlignment="1" applyProtection="1">
      <alignment horizontal="right"/>
    </xf>
    <xf numFmtId="4" fontId="93" fillId="0" borderId="35" xfId="146" applyNumberFormat="1" applyFont="1" applyBorder="1" applyAlignment="1" applyProtection="1">
      <alignment horizontal="right" vertical="top"/>
    </xf>
    <xf numFmtId="4" fontId="17" fillId="0" borderId="35" xfId="146" applyNumberFormat="1" applyFont="1" applyBorder="1" applyAlignment="1" applyProtection="1">
      <alignment horizontal="right" vertical="top"/>
    </xf>
    <xf numFmtId="4" fontId="93" fillId="0" borderId="35" xfId="146" applyNumberFormat="1" applyFont="1" applyBorder="1" applyAlignment="1" applyProtection="1">
      <alignment horizontal="right"/>
    </xf>
    <xf numFmtId="4" fontId="17" fillId="0" borderId="35" xfId="146" applyNumberFormat="1" applyFont="1" applyBorder="1" applyAlignment="1" applyProtection="1">
      <alignment horizontal="right"/>
    </xf>
    <xf numFmtId="1" fontId="132" fillId="0" borderId="0" xfId="146" applyNumberFormat="1" applyFont="1" applyBorder="1" applyAlignment="1" applyProtection="1">
      <alignment horizontal="left"/>
    </xf>
    <xf numFmtId="1" fontId="132" fillId="0" borderId="0" xfId="146" applyNumberFormat="1" applyFont="1" applyBorder="1" applyAlignment="1" applyProtection="1">
      <alignment horizontal="right"/>
    </xf>
    <xf numFmtId="4" fontId="93" fillId="0" borderId="0" xfId="146" applyNumberFormat="1" applyFont="1" applyBorder="1" applyAlignment="1" applyProtection="1">
      <alignment horizontal="right" vertical="top"/>
    </xf>
    <xf numFmtId="4" fontId="17" fillId="0" borderId="0" xfId="146" applyNumberFormat="1" applyFont="1" applyBorder="1" applyAlignment="1" applyProtection="1">
      <alignment horizontal="right" vertical="top"/>
    </xf>
    <xf numFmtId="4" fontId="93" fillId="0" borderId="0" xfId="146" applyNumberFormat="1" applyFont="1" applyBorder="1" applyAlignment="1" applyProtection="1">
      <alignment horizontal="right"/>
    </xf>
    <xf numFmtId="4" fontId="17" fillId="0" borderId="0" xfId="146" applyNumberFormat="1" applyFont="1" applyBorder="1" applyAlignment="1" applyProtection="1">
      <alignment horizontal="right"/>
    </xf>
    <xf numFmtId="0" fontId="181" fillId="0" borderId="0" xfId="0" applyFont="1" applyAlignment="1">
      <alignment horizontal="center" vertical="top"/>
    </xf>
    <xf numFmtId="0" fontId="181" fillId="0" borderId="0" xfId="0" applyFont="1" applyAlignment="1">
      <alignment horizontal="left" vertical="top" wrapText="1"/>
    </xf>
    <xf numFmtId="0" fontId="182" fillId="0" borderId="0" xfId="0" applyFont="1" applyAlignment="1">
      <alignment horizontal="center"/>
    </xf>
    <xf numFmtId="164" fontId="182" fillId="0" borderId="0" xfId="162" applyFont="1" applyFill="1" applyAlignment="1" applyProtection="1">
      <alignment horizontal="right"/>
    </xf>
    <xf numFmtId="4" fontId="182" fillId="0" borderId="0" xfId="0" applyNumberFormat="1" applyFont="1" applyAlignment="1">
      <alignment horizontal="center"/>
    </xf>
    <xf numFmtId="0" fontId="182" fillId="0" borderId="0" xfId="0" applyFont="1" applyAlignment="1">
      <alignment horizontal="right"/>
    </xf>
    <xf numFmtId="0" fontId="187" fillId="0" borderId="0" xfId="0" applyFont="1"/>
    <xf numFmtId="0" fontId="188" fillId="0" borderId="0" xfId="0" applyFont="1" applyAlignment="1">
      <alignment horizontal="right" vertical="top"/>
    </xf>
    <xf numFmtId="0" fontId="189" fillId="0" borderId="0" xfId="0" applyFont="1" applyAlignment="1">
      <alignment wrapText="1"/>
    </xf>
    <xf numFmtId="0" fontId="188" fillId="0" borderId="0" xfId="0" applyFont="1" applyAlignment="1">
      <alignment horizontal="center"/>
    </xf>
    <xf numFmtId="3" fontId="188" fillId="0" borderId="0" xfId="140" applyNumberFormat="1" applyFont="1" applyFill="1" applyAlignment="1" applyProtection="1">
      <alignment horizontal="center" wrapText="1"/>
    </xf>
    <xf numFmtId="4" fontId="188" fillId="0" borderId="0" xfId="0" applyNumberFormat="1" applyFont="1" applyAlignment="1">
      <alignment horizontal="center" wrapText="1"/>
    </xf>
    <xf numFmtId="0" fontId="188" fillId="0" borderId="0" xfId="0" applyFont="1" applyAlignment="1">
      <alignment horizontal="right" wrapText="1"/>
    </xf>
    <xf numFmtId="3" fontId="188" fillId="0" borderId="0" xfId="140" applyNumberFormat="1" applyFont="1" applyFill="1" applyAlignment="1" applyProtection="1">
      <alignment horizontal="center"/>
    </xf>
    <xf numFmtId="4" fontId="188" fillId="0" borderId="0" xfId="0" applyNumberFormat="1" applyFont="1" applyAlignment="1">
      <alignment horizontal="center"/>
    </xf>
    <xf numFmtId="0" fontId="188" fillId="0" borderId="0" xfId="0" applyFont="1" applyAlignment="1">
      <alignment horizontal="right"/>
    </xf>
    <xf numFmtId="0" fontId="188" fillId="0" borderId="0" xfId="0" applyFont="1" applyAlignment="1">
      <alignment horizontal="left" vertical="top" wrapText="1"/>
    </xf>
    <xf numFmtId="164" fontId="188" fillId="0" borderId="0" xfId="140" applyFont="1" applyFill="1" applyAlignment="1" applyProtection="1">
      <alignment horizontal="right"/>
    </xf>
    <xf numFmtId="4" fontId="188" fillId="0" borderId="0" xfId="0" applyNumberFormat="1" applyFont="1" applyAlignment="1">
      <alignment horizontal="right"/>
    </xf>
    <xf numFmtId="0" fontId="182" fillId="0" borderId="0" xfId="0" applyFont="1" applyAlignment="1">
      <alignment horizontal="center" vertical="top"/>
    </xf>
    <xf numFmtId="0" fontId="182" fillId="0" borderId="0" xfId="0" applyFont="1" applyAlignment="1">
      <alignment horizontal="left" vertical="top"/>
    </xf>
    <xf numFmtId="3" fontId="182" fillId="0" borderId="0" xfId="140" applyNumberFormat="1" applyFont="1" applyFill="1" applyAlignment="1" applyProtection="1">
      <alignment horizontal="center"/>
    </xf>
    <xf numFmtId="169" fontId="190" fillId="24" borderId="4" xfId="165" applyFont="1" applyFill="1" applyBorder="1" applyAlignment="1">
      <alignment horizontal="center" vertical="top"/>
    </xf>
    <xf numFmtId="169" fontId="181" fillId="24" borderId="4" xfId="165" applyFont="1" applyFill="1" applyBorder="1" applyAlignment="1">
      <alignment vertical="top" wrapText="1"/>
    </xf>
    <xf numFmtId="169" fontId="190" fillId="24" borderId="4" xfId="165" applyFont="1" applyFill="1" applyBorder="1" applyAlignment="1">
      <alignment horizontal="center"/>
    </xf>
    <xf numFmtId="3" fontId="190" fillId="24" borderId="4" xfId="140" applyNumberFormat="1" applyFont="1" applyFill="1" applyBorder="1" applyAlignment="1" applyProtection="1">
      <alignment horizontal="center"/>
    </xf>
    <xf numFmtId="170" fontId="190" fillId="24" borderId="4" xfId="165" applyNumberFormat="1" applyFont="1" applyFill="1" applyBorder="1" applyAlignment="1">
      <alignment horizontal="center"/>
    </xf>
    <xf numFmtId="0" fontId="181" fillId="0" borderId="0" xfId="0" applyFont="1" applyAlignment="1">
      <alignment horizontal="left" vertical="top"/>
    </xf>
    <xf numFmtId="0" fontId="181" fillId="0" borderId="0" xfId="0" applyFont="1" applyAlignment="1">
      <alignment horizontal="center"/>
    </xf>
    <xf numFmtId="3" fontId="181" fillId="0" borderId="0" xfId="140" applyNumberFormat="1" applyFont="1" applyFill="1" applyAlignment="1" applyProtection="1">
      <alignment horizontal="center"/>
    </xf>
    <xf numFmtId="4" fontId="181" fillId="0" borderId="0" xfId="0" applyNumberFormat="1" applyFont="1" applyAlignment="1">
      <alignment horizontal="center"/>
    </xf>
    <xf numFmtId="0" fontId="181" fillId="0" borderId="0" xfId="0" applyFont="1" applyAlignment="1">
      <alignment horizontal="right"/>
    </xf>
    <xf numFmtId="0" fontId="191" fillId="0" borderId="0" xfId="0" applyFont="1"/>
    <xf numFmtId="0" fontId="182" fillId="0" borderId="0" xfId="0" quotePrefix="1" applyFont="1" applyAlignment="1">
      <alignment horizontal="center" vertical="top"/>
    </xf>
    <xf numFmtId="49" fontId="180" fillId="0" borderId="0" xfId="0" applyNumberFormat="1" applyFont="1" applyAlignment="1">
      <alignment horizontal="justify" vertical="justify"/>
    </xf>
    <xf numFmtId="0" fontId="182" fillId="0" borderId="0" xfId="0" applyFont="1" applyAlignment="1">
      <alignment vertical="top" wrapText="1"/>
    </xf>
    <xf numFmtId="0" fontId="180" fillId="0" borderId="0" xfId="0" applyFont="1" applyAlignment="1">
      <alignment horizontal="center"/>
    </xf>
    <xf numFmtId="164" fontId="182" fillId="0" borderId="0" xfId="166" applyFont="1" applyAlignment="1" applyProtection="1">
      <alignment horizontal="center"/>
    </xf>
    <xf numFmtId="3" fontId="180" fillId="0" borderId="0" xfId="0" applyNumberFormat="1" applyFont="1" applyAlignment="1">
      <alignment horizontal="center"/>
    </xf>
    <xf numFmtId="164" fontId="187" fillId="0" borderId="0" xfId="140" applyFont="1" applyFill="1" applyAlignment="1" applyProtection="1">
      <alignment horizontal="center"/>
    </xf>
    <xf numFmtId="164" fontId="182" fillId="0" borderId="0" xfId="140" applyFont="1" applyFill="1" applyAlignment="1" applyProtection="1">
      <alignment horizontal="right"/>
    </xf>
    <xf numFmtId="164" fontId="182" fillId="0" borderId="0" xfId="140" applyFont="1" applyAlignment="1" applyProtection="1">
      <alignment horizontal="right"/>
    </xf>
    <xf numFmtId="169" fontId="182" fillId="0" borderId="0" xfId="165" applyFont="1" applyAlignment="1">
      <alignment vertical="top" wrapText="1"/>
    </xf>
    <xf numFmtId="3" fontId="182" fillId="0" borderId="0" xfId="0" applyNumberFormat="1" applyFont="1" applyAlignment="1">
      <alignment horizontal="center" vertical="top"/>
    </xf>
    <xf numFmtId="0" fontId="182" fillId="0" borderId="0" xfId="0" applyFont="1" applyAlignment="1">
      <alignment horizontal="left" vertical="top" wrapText="1"/>
    </xf>
    <xf numFmtId="169" fontId="182" fillId="0" borderId="0" xfId="165" applyFont="1" applyAlignment="1">
      <alignment horizontal="center"/>
    </xf>
    <xf numFmtId="164" fontId="182" fillId="0" borderId="0" xfId="162" applyFont="1" applyFill="1" applyAlignment="1" applyProtection="1">
      <alignment horizontal="center"/>
    </xf>
    <xf numFmtId="0" fontId="182" fillId="0" borderId="0" xfId="167" quotePrefix="1" applyFont="1" applyAlignment="1">
      <alignment horizontal="right" vertical="top"/>
    </xf>
    <xf numFmtId="0" fontId="182" fillId="0" borderId="0" xfId="167" applyFont="1" applyAlignment="1">
      <alignment horizontal="right" vertical="top"/>
    </xf>
    <xf numFmtId="169" fontId="182" fillId="0" borderId="0" xfId="165" quotePrefix="1" applyFont="1" applyAlignment="1">
      <alignment horizontal="right" vertical="top"/>
    </xf>
    <xf numFmtId="168" fontId="182" fillId="0" borderId="0" xfId="126" applyNumberFormat="1" applyFont="1" applyFill="1" applyAlignment="1" applyProtection="1">
      <alignment horizontal="right"/>
    </xf>
    <xf numFmtId="170" fontId="182" fillId="0" borderId="0" xfId="165" applyNumberFormat="1" applyFont="1" applyAlignment="1">
      <alignment horizontal="center"/>
    </xf>
    <xf numFmtId="169" fontId="182" fillId="0" borderId="0" xfId="165" applyFont="1" applyAlignment="1">
      <alignment horizontal="right" vertical="top"/>
    </xf>
    <xf numFmtId="0" fontId="181" fillId="0" borderId="0" xfId="0" quotePrefix="1" applyFont="1" applyAlignment="1">
      <alignment horizontal="center" vertical="top"/>
    </xf>
    <xf numFmtId="3" fontId="181" fillId="0" borderId="0" xfId="0" applyNumberFormat="1" applyFont="1" applyAlignment="1">
      <alignment horizontal="center" vertical="top"/>
    </xf>
    <xf numFmtId="164" fontId="181" fillId="0" borderId="0" xfId="166" applyFont="1" applyAlignment="1" applyProtection="1">
      <alignment horizontal="center"/>
    </xf>
    <xf numFmtId="169" fontId="182" fillId="0" borderId="0" xfId="165" applyFont="1" applyAlignment="1">
      <alignment horizontal="left" vertical="top" wrapText="1"/>
    </xf>
    <xf numFmtId="0" fontId="182" fillId="0" borderId="0" xfId="167" applyFont="1" applyAlignment="1">
      <alignment horizontal="center"/>
    </xf>
    <xf numFmtId="44" fontId="182" fillId="0" borderId="0" xfId="125" applyFont="1" applyFill="1" applyAlignment="1" applyProtection="1">
      <alignment horizontal="right"/>
    </xf>
    <xf numFmtId="169" fontId="190" fillId="24" borderId="40" xfId="165" applyFont="1" applyFill="1" applyBorder="1" applyAlignment="1">
      <alignment horizontal="center" vertical="top"/>
    </xf>
    <xf numFmtId="169" fontId="181" fillId="24" borderId="40" xfId="165" applyFont="1" applyFill="1" applyBorder="1" applyAlignment="1">
      <alignment vertical="top" wrapText="1"/>
    </xf>
    <xf numFmtId="164" fontId="182" fillId="0" borderId="0" xfId="166" applyFont="1" applyAlignment="1" applyProtection="1">
      <alignment horizontal="right"/>
    </xf>
    <xf numFmtId="0" fontId="180" fillId="0" borderId="0" xfId="0" applyFont="1"/>
    <xf numFmtId="0" fontId="182" fillId="0" borderId="0" xfId="0" applyFont="1" applyAlignment="1">
      <alignment horizontal="right" vertical="top"/>
    </xf>
    <xf numFmtId="0" fontId="191" fillId="36" borderId="0" xfId="0" applyFont="1" applyFill="1" applyAlignment="1">
      <alignment horizontal="left" vertical="center"/>
    </xf>
    <xf numFmtId="44" fontId="191" fillId="0" borderId="0" xfId="0" applyNumberFormat="1" applyFont="1" applyAlignment="1">
      <alignment horizontal="center" vertical="center"/>
    </xf>
    <xf numFmtId="44" fontId="187" fillId="0" borderId="0" xfId="0" applyNumberFormat="1" applyFont="1" applyAlignment="1">
      <alignment horizontal="center" vertical="center"/>
    </xf>
    <xf numFmtId="0" fontId="188" fillId="0" borderId="0" xfId="0" applyFont="1" applyAlignment="1">
      <alignment horizontal="center" wrapText="1"/>
    </xf>
    <xf numFmtId="164" fontId="182" fillId="0" borderId="0" xfId="166" applyFont="1" applyAlignment="1" applyProtection="1">
      <alignment horizontal="center" wrapText="1"/>
    </xf>
    <xf numFmtId="164" fontId="182" fillId="0" borderId="0" xfId="166" applyFont="1" applyAlignment="1" applyProtection="1">
      <alignment horizontal="right" wrapText="1"/>
    </xf>
    <xf numFmtId="0" fontId="200" fillId="26" borderId="0" xfId="0" applyFont="1" applyFill="1" applyAlignment="1">
      <alignment horizontal="left" vertical="center"/>
    </xf>
    <xf numFmtId="44" fontId="200" fillId="0" borderId="0" xfId="0" applyNumberFormat="1" applyFont="1" applyAlignment="1">
      <alignment horizontal="center" vertical="center"/>
    </xf>
    <xf numFmtId="0" fontId="189" fillId="0" borderId="0" xfId="0" applyFont="1" applyAlignment="1">
      <alignment horizontal="center" vertical="center"/>
    </xf>
    <xf numFmtId="0" fontId="189" fillId="0" borderId="0" xfId="0" applyFont="1"/>
    <xf numFmtId="0" fontId="200" fillId="37" borderId="0" xfId="0" applyFont="1" applyFill="1" applyAlignment="1">
      <alignment horizontal="left" vertical="center"/>
    </xf>
    <xf numFmtId="44" fontId="189" fillId="0" borderId="0" xfId="0" applyNumberFormat="1" applyFont="1" applyAlignment="1">
      <alignment horizontal="center" vertical="center"/>
    </xf>
    <xf numFmtId="0" fontId="200" fillId="0" borderId="0" xfId="0" applyFont="1" applyAlignment="1">
      <alignment horizontal="left" vertical="center"/>
    </xf>
    <xf numFmtId="0" fontId="191" fillId="0" borderId="0" xfId="0" applyFont="1" applyAlignment="1">
      <alignment horizontal="left" vertical="center"/>
    </xf>
    <xf numFmtId="44" fontId="191" fillId="0" borderId="0" xfId="0" quotePrefix="1" applyNumberFormat="1" applyFont="1" applyAlignment="1">
      <alignment horizontal="center" vertical="center"/>
    </xf>
    <xf numFmtId="0" fontId="187" fillId="0" borderId="0" xfId="0" applyFont="1" applyAlignment="1">
      <alignment horizontal="center" vertical="center"/>
    </xf>
    <xf numFmtId="169" fontId="190" fillId="24" borderId="4" xfId="165" applyFont="1" applyFill="1" applyBorder="1" applyAlignment="1">
      <alignment horizontal="right" vertical="top"/>
    </xf>
    <xf numFmtId="169" fontId="181" fillId="24" borderId="4" xfId="163" applyFont="1" applyFill="1" applyBorder="1" applyAlignment="1">
      <alignment horizontal="left" vertical="center" wrapText="1"/>
    </xf>
    <xf numFmtId="164" fontId="181" fillId="24" borderId="4" xfId="166" applyFont="1" applyFill="1" applyBorder="1" applyAlignment="1" applyProtection="1">
      <alignment horizontal="center"/>
    </xf>
    <xf numFmtId="16" fontId="181" fillId="0" borderId="0" xfId="0" quotePrefix="1" applyNumberFormat="1" applyFont="1" applyAlignment="1">
      <alignment horizontal="right" vertical="top"/>
    </xf>
    <xf numFmtId="16" fontId="182" fillId="0" borderId="0" xfId="0" quotePrefix="1" applyNumberFormat="1" applyFont="1" applyAlignment="1">
      <alignment horizontal="right" vertical="top"/>
    </xf>
    <xf numFmtId="0" fontId="182" fillId="0" borderId="0" xfId="0" quotePrefix="1" applyFont="1" applyAlignment="1">
      <alignment horizontal="left" vertical="top" wrapText="1"/>
    </xf>
    <xf numFmtId="9" fontId="197" fillId="0" borderId="0" xfId="168" applyFill="1" applyAlignment="1" applyProtection="1">
      <alignment horizontal="center"/>
    </xf>
    <xf numFmtId="0" fontId="190" fillId="0" borderId="0" xfId="0" applyFont="1"/>
    <xf numFmtId="169" fontId="180" fillId="0" borderId="0" xfId="165" applyFont="1" applyAlignment="1">
      <alignment horizontal="center"/>
    </xf>
    <xf numFmtId="169" fontId="190" fillId="24" borderId="40" xfId="165" applyFont="1" applyFill="1" applyBorder="1" applyAlignment="1">
      <alignment horizontal="right" vertical="top"/>
    </xf>
    <xf numFmtId="169" fontId="190" fillId="24" borderId="40" xfId="165" applyFont="1" applyFill="1" applyBorder="1" applyAlignment="1">
      <alignment horizontal="center"/>
    </xf>
    <xf numFmtId="3" fontId="182" fillId="24" borderId="40" xfId="140" applyNumberFormat="1" applyFont="1" applyFill="1" applyBorder="1" applyAlignment="1" applyProtection="1">
      <alignment horizontal="center"/>
    </xf>
    <xf numFmtId="164" fontId="182" fillId="24" borderId="40" xfId="166" applyFont="1" applyFill="1" applyBorder="1" applyAlignment="1" applyProtection="1">
      <alignment horizontal="right"/>
    </xf>
    <xf numFmtId="164" fontId="181" fillId="24" borderId="40" xfId="166" applyFont="1" applyFill="1" applyBorder="1" applyAlignment="1" applyProtection="1">
      <alignment horizontal="right"/>
    </xf>
    <xf numFmtId="0" fontId="182" fillId="0" borderId="0" xfId="0" quotePrefix="1" applyFont="1" applyAlignment="1">
      <alignment horizontal="right" vertical="top"/>
    </xf>
    <xf numFmtId="174" fontId="182" fillId="0" borderId="0" xfId="63" quotePrefix="1" applyNumberFormat="1" applyFont="1" applyAlignment="1">
      <alignment horizontal="right" vertical="top"/>
    </xf>
    <xf numFmtId="0" fontId="187" fillId="38" borderId="0" xfId="0" applyFont="1" applyFill="1"/>
    <xf numFmtId="0" fontId="191" fillId="0" borderId="0" xfId="167" applyFont="1" applyAlignment="1">
      <alignment horizontal="right" vertical="top"/>
    </xf>
    <xf numFmtId="0" fontId="181" fillId="0" borderId="0" xfId="0" applyFont="1" applyAlignment="1">
      <alignment horizontal="justify" vertical="top" wrapText="1"/>
    </xf>
    <xf numFmtId="164" fontId="182" fillId="0" borderId="0" xfId="166" applyFont="1" applyAlignment="1" applyProtection="1">
      <alignment horizontal="right" vertical="top"/>
    </xf>
    <xf numFmtId="0" fontId="187" fillId="0" borderId="0" xfId="167" applyFont="1" applyAlignment="1">
      <alignment horizontal="right" vertical="top"/>
    </xf>
    <xf numFmtId="0" fontId="182" fillId="0" borderId="0" xfId="0" applyFont="1" applyAlignment="1">
      <alignment horizontal="justify" vertical="top" wrapText="1"/>
    </xf>
    <xf numFmtId="0" fontId="187" fillId="0" borderId="0" xfId="167" quotePrefix="1" applyFont="1" applyAlignment="1">
      <alignment horizontal="right" vertical="top"/>
    </xf>
    <xf numFmtId="174" fontId="182" fillId="0" borderId="15" xfId="63" applyNumberFormat="1" applyFont="1" applyBorder="1" applyAlignment="1">
      <alignment horizontal="right" vertical="top"/>
    </xf>
    <xf numFmtId="0" fontId="182" fillId="0" borderId="15" xfId="0" applyFont="1" applyBorder="1" applyAlignment="1">
      <alignment vertical="top" wrapText="1"/>
    </xf>
    <xf numFmtId="0" fontId="180" fillId="0" borderId="15" xfId="0" applyFont="1" applyBorder="1" applyAlignment="1">
      <alignment horizontal="center"/>
    </xf>
    <xf numFmtId="3" fontId="180" fillId="0" borderId="15" xfId="0" applyNumberFormat="1" applyFont="1" applyBorder="1" applyAlignment="1">
      <alignment horizontal="center"/>
    </xf>
    <xf numFmtId="164" fontId="182" fillId="0" borderId="15" xfId="166" applyFont="1" applyBorder="1" applyAlignment="1" applyProtection="1">
      <alignment horizontal="center"/>
    </xf>
    <xf numFmtId="0" fontId="181" fillId="0" borderId="0" xfId="0" applyFont="1" applyAlignment="1">
      <alignment horizontal="right" vertical="top"/>
    </xf>
    <xf numFmtId="4" fontId="182" fillId="0" borderId="0" xfId="162" applyNumberFormat="1" applyFont="1" applyFill="1" applyAlignment="1" applyProtection="1">
      <alignment horizontal="right"/>
    </xf>
    <xf numFmtId="4" fontId="182" fillId="0" borderId="0" xfId="0" applyNumberFormat="1" applyFont="1" applyAlignment="1">
      <alignment horizontal="right"/>
    </xf>
    <xf numFmtId="4" fontId="188" fillId="0" borderId="0" xfId="162" applyNumberFormat="1" applyFont="1" applyFill="1" applyAlignment="1" applyProtection="1">
      <alignment horizontal="right" wrapText="1"/>
    </xf>
    <xf numFmtId="4" fontId="188" fillId="0" borderId="0" xfId="0" applyNumberFormat="1" applyFont="1" applyAlignment="1">
      <alignment horizontal="right" wrapText="1"/>
    </xf>
    <xf numFmtId="4" fontId="188" fillId="0" borderId="0" xfId="162" applyNumberFormat="1" applyFont="1" applyFill="1" applyAlignment="1" applyProtection="1">
      <alignment horizontal="right"/>
    </xf>
    <xf numFmtId="4" fontId="190" fillId="24" borderId="4" xfId="162" applyNumberFormat="1" applyFont="1" applyFill="1" applyBorder="1" applyAlignment="1" applyProtection="1">
      <alignment horizontal="center"/>
    </xf>
    <xf numFmtId="4" fontId="190" fillId="24" borderId="4" xfId="165" applyNumberFormat="1" applyFont="1" applyFill="1" applyBorder="1" applyAlignment="1">
      <alignment horizontal="center"/>
    </xf>
    <xf numFmtId="0" fontId="182" fillId="0" borderId="0" xfId="0" applyFont="1"/>
    <xf numFmtId="0" fontId="181" fillId="0" borderId="0" xfId="164" applyFont="1" applyAlignment="1">
      <alignment horizontal="right" vertical="top"/>
    </xf>
    <xf numFmtId="169" fontId="181" fillId="0" borderId="0" xfId="165" applyFont="1" applyAlignment="1">
      <alignment vertical="top" wrapText="1"/>
    </xf>
    <xf numFmtId="0" fontId="182" fillId="0" borderId="0" xfId="164" applyFont="1" applyAlignment="1">
      <alignment horizontal="center"/>
    </xf>
    <xf numFmtId="4" fontId="182" fillId="0" borderId="0" xfId="162" applyNumberFormat="1" applyFont="1" applyFill="1" applyAlignment="1" applyProtection="1">
      <alignment horizontal="center"/>
    </xf>
    <xf numFmtId="4" fontId="182" fillId="0" borderId="0" xfId="126" applyNumberFormat="1" applyFont="1" applyFill="1" applyAlignment="1" applyProtection="1">
      <alignment horizontal="right"/>
    </xf>
    <xf numFmtId="4" fontId="182" fillId="0" borderId="0" xfId="125" applyNumberFormat="1" applyFont="1" applyFill="1" applyAlignment="1" applyProtection="1">
      <alignment horizontal="right"/>
    </xf>
    <xf numFmtId="0" fontId="181" fillId="0" borderId="0" xfId="164" applyFont="1" applyAlignment="1">
      <alignment horizontal="left" vertical="top" wrapText="1"/>
    </xf>
    <xf numFmtId="0" fontId="182" fillId="0" borderId="0" xfId="164" quotePrefix="1" applyFont="1" applyAlignment="1">
      <alignment horizontal="right" vertical="top"/>
    </xf>
    <xf numFmtId="0" fontId="182" fillId="0" borderId="0" xfId="164" applyFont="1" applyAlignment="1">
      <alignment horizontal="right" vertical="top"/>
    </xf>
    <xf numFmtId="0" fontId="182" fillId="0" borderId="0" xfId="164" applyFont="1" applyAlignment="1">
      <alignment horizontal="left" vertical="top" wrapText="1"/>
    </xf>
    <xf numFmtId="0" fontId="181" fillId="0" borderId="0" xfId="0" applyFont="1" applyAlignment="1">
      <alignment vertical="top" wrapText="1"/>
    </xf>
    <xf numFmtId="0" fontId="182" fillId="0" borderId="0" xfId="67" quotePrefix="1" applyFont="1" applyAlignment="1">
      <alignment horizontal="right" vertical="top"/>
    </xf>
    <xf numFmtId="0" fontId="182" fillId="0" borderId="0" xfId="67" applyFont="1" applyAlignment="1">
      <alignment horizontal="justify" vertical="top" wrapText="1"/>
    </xf>
    <xf numFmtId="0" fontId="182" fillId="0" borderId="0" xfId="67" applyFont="1" applyAlignment="1">
      <alignment horizontal="center"/>
    </xf>
    <xf numFmtId="0" fontId="181" fillId="0" borderId="0" xfId="70" applyFont="1" applyAlignment="1">
      <alignment horizontal="right" vertical="top"/>
    </xf>
    <xf numFmtId="0" fontId="181" fillId="0" borderId="0" xfId="70" applyFont="1" applyAlignment="1">
      <alignment horizontal="left" vertical="top" wrapText="1"/>
    </xf>
    <xf numFmtId="0" fontId="181" fillId="0" borderId="0" xfId="70" applyFont="1" applyAlignment="1">
      <alignment horizontal="center"/>
    </xf>
    <xf numFmtId="0" fontId="182" fillId="0" borderId="0" xfId="70" applyFont="1" applyAlignment="1">
      <alignment horizontal="right" vertical="top"/>
    </xf>
    <xf numFmtId="0" fontId="182" fillId="0" borderId="0" xfId="70" applyFont="1" applyAlignment="1">
      <alignment horizontal="left" vertical="top" wrapText="1"/>
    </xf>
    <xf numFmtId="0" fontId="182" fillId="0" borderId="0" xfId="70" applyFont="1" applyAlignment="1">
      <alignment horizontal="center"/>
    </xf>
    <xf numFmtId="0" fontId="182" fillId="0" borderId="0" xfId="70" quotePrefix="1" applyFont="1" applyAlignment="1">
      <alignment horizontal="right" vertical="top"/>
    </xf>
    <xf numFmtId="0" fontId="181" fillId="0" borderId="0" xfId="70" applyFont="1" applyAlignment="1">
      <alignment horizontal="left" vertical="top"/>
    </xf>
    <xf numFmtId="0" fontId="181" fillId="0" borderId="0" xfId="164" applyFont="1" applyAlignment="1">
      <alignment horizontal="left" vertical="top"/>
    </xf>
    <xf numFmtId="0" fontId="187" fillId="0" borderId="0" xfId="164" applyFont="1" applyAlignment="1">
      <alignment horizontal="right" vertical="top"/>
    </xf>
    <xf numFmtId="0" fontId="187" fillId="0" borderId="0" xfId="164" applyFont="1" applyAlignment="1">
      <alignment horizontal="left" vertical="top" wrapText="1"/>
    </xf>
    <xf numFmtId="0" fontId="187" fillId="0" borderId="0" xfId="164" applyFont="1" applyAlignment="1">
      <alignment horizontal="center"/>
    </xf>
    <xf numFmtId="0" fontId="187" fillId="0" borderId="0" xfId="164" quotePrefix="1" applyFont="1" applyAlignment="1">
      <alignment horizontal="right" vertical="top"/>
    </xf>
    <xf numFmtId="169" fontId="180" fillId="0" borderId="0" xfId="165" quotePrefix="1" applyFont="1" applyAlignment="1">
      <alignment horizontal="right" vertical="top"/>
    </xf>
    <xf numFmtId="169" fontId="180" fillId="0" borderId="0" xfId="165" applyFont="1" applyAlignment="1">
      <alignment horizontal="right" vertical="top"/>
    </xf>
    <xf numFmtId="0" fontId="191" fillId="0" borderId="0" xfId="164" applyFont="1" applyAlignment="1">
      <alignment horizontal="right" vertical="top"/>
    </xf>
    <xf numFmtId="0" fontId="191" fillId="0" borderId="0" xfId="164" applyFont="1" applyAlignment="1">
      <alignment horizontal="left" vertical="top" wrapText="1"/>
    </xf>
    <xf numFmtId="3" fontId="187" fillId="0" borderId="0" xfId="166" applyNumberFormat="1" applyFont="1" applyFill="1" applyAlignment="1" applyProtection="1">
      <alignment horizontal="left" vertical="top" wrapText="1"/>
    </xf>
    <xf numFmtId="0" fontId="199" fillId="0" borderId="0" xfId="0" applyFont="1" applyAlignment="1">
      <alignment horizontal="right" vertical="top"/>
    </xf>
    <xf numFmtId="0" fontId="199" fillId="0" borderId="0" xfId="0" applyFont="1" applyAlignment="1">
      <alignment horizontal="left" vertical="top" wrapText="1"/>
    </xf>
    <xf numFmtId="0" fontId="199" fillId="0" borderId="0" xfId="0" applyFont="1" applyAlignment="1">
      <alignment horizontal="center"/>
    </xf>
    <xf numFmtId="0" fontId="187" fillId="0" borderId="0" xfId="0" applyFont="1" applyAlignment="1">
      <alignment horizontal="left" vertical="top" wrapText="1"/>
    </xf>
    <xf numFmtId="169" fontId="181" fillId="0" borderId="0" xfId="165" applyFont="1" applyAlignment="1">
      <alignment vertical="top"/>
    </xf>
    <xf numFmtId="0" fontId="191" fillId="0" borderId="0" xfId="164" applyFont="1" applyAlignment="1">
      <alignment horizontal="left" vertical="top"/>
    </xf>
    <xf numFmtId="169" fontId="181" fillId="24" borderId="40" xfId="165" applyFont="1" applyFill="1" applyBorder="1" applyAlignment="1">
      <alignment horizontal="right" vertical="top"/>
    </xf>
    <xf numFmtId="169" fontId="181" fillId="24" borderId="40" xfId="165" applyFont="1" applyFill="1" applyBorder="1" applyAlignment="1">
      <alignment horizontal="center"/>
    </xf>
    <xf numFmtId="4" fontId="181" fillId="24" borderId="40" xfId="162" applyNumberFormat="1" applyFont="1" applyFill="1" applyBorder="1" applyAlignment="1" applyProtection="1">
      <alignment horizontal="center"/>
    </xf>
    <xf numFmtId="4" fontId="181" fillId="24" borderId="40" xfId="165" applyNumberFormat="1" applyFont="1" applyFill="1" applyBorder="1" applyAlignment="1">
      <alignment horizontal="center"/>
    </xf>
    <xf numFmtId="4" fontId="181" fillId="24" borderId="40" xfId="165" applyNumberFormat="1" applyFont="1" applyFill="1" applyBorder="1" applyAlignment="1">
      <alignment horizontal="right"/>
    </xf>
    <xf numFmtId="164" fontId="188" fillId="0" borderId="0" xfId="162" applyFont="1" applyFill="1" applyAlignment="1" applyProtection="1">
      <alignment horizontal="right" wrapText="1"/>
    </xf>
    <xf numFmtId="164" fontId="188" fillId="0" borderId="0" xfId="162" applyFont="1" applyFill="1" applyAlignment="1" applyProtection="1">
      <alignment horizontal="right"/>
    </xf>
    <xf numFmtId="164" fontId="190" fillId="24" borderId="4" xfId="162" applyFont="1" applyFill="1" applyBorder="1" applyAlignment="1" applyProtection="1">
      <alignment horizontal="center"/>
    </xf>
    <xf numFmtId="0" fontId="194" fillId="0" borderId="0" xfId="0" applyFont="1" applyAlignment="1">
      <alignment horizontal="right" vertical="top"/>
    </xf>
    <xf numFmtId="0" fontId="194" fillId="0" borderId="0" xfId="0" applyFont="1" applyAlignment="1">
      <alignment horizontal="left" vertical="top"/>
    </xf>
    <xf numFmtId="164" fontId="181" fillId="0" borderId="0" xfId="162" applyFont="1" applyFill="1" applyAlignment="1" applyProtection="1">
      <alignment horizontal="right"/>
    </xf>
    <xf numFmtId="0" fontId="181" fillId="0" borderId="0" xfId="0" applyFont="1"/>
    <xf numFmtId="4" fontId="193" fillId="0" borderId="0" xfId="0" applyNumberFormat="1" applyFont="1" applyAlignment="1">
      <alignment horizontal="right"/>
    </xf>
    <xf numFmtId="0" fontId="181" fillId="0" borderId="0" xfId="0" applyFont="1" applyAlignment="1">
      <alignment horizontal="right" vertical="top" wrapText="1"/>
    </xf>
    <xf numFmtId="0" fontId="181" fillId="0" borderId="0" xfId="0" applyFont="1" applyAlignment="1">
      <alignment horizontal="center" wrapText="1"/>
    </xf>
    <xf numFmtId="164" fontId="181" fillId="0" borderId="0" xfId="162" applyFont="1" applyFill="1" applyAlignment="1" applyProtection="1">
      <alignment horizontal="right" wrapText="1"/>
    </xf>
    <xf numFmtId="0" fontId="181" fillId="0" borderId="0" xfId="0" applyFont="1" applyAlignment="1">
      <alignment horizontal="right" wrapText="1"/>
    </xf>
    <xf numFmtId="0" fontId="181" fillId="0" borderId="0" xfId="0" applyFont="1" applyAlignment="1">
      <alignment wrapText="1"/>
    </xf>
    <xf numFmtId="0" fontId="198" fillId="0" borderId="0" xfId="0" applyFont="1" applyAlignment="1">
      <alignment horizontal="left" vertical="top" wrapText="1"/>
    </xf>
    <xf numFmtId="0" fontId="194" fillId="0" borderId="0" xfId="0" applyFont="1" applyAlignment="1">
      <alignment horizontal="left" vertical="top" wrapText="1"/>
    </xf>
    <xf numFmtId="0" fontId="192" fillId="0" borderId="0" xfId="0" applyFont="1" applyAlignment="1">
      <alignment horizontal="center"/>
    </xf>
    <xf numFmtId="164" fontId="192" fillId="0" borderId="0" xfId="140" applyFont="1" applyAlignment="1" applyProtection="1">
      <alignment horizontal="right"/>
    </xf>
    <xf numFmtId="4" fontId="192" fillId="0" borderId="0" xfId="0" applyNumberFormat="1" applyFont="1" applyAlignment="1">
      <alignment horizontal="right"/>
    </xf>
    <xf numFmtId="0" fontId="192" fillId="0" borderId="0" xfId="0" applyFont="1" applyAlignment="1">
      <alignment horizontal="right" vertical="top"/>
    </xf>
    <xf numFmtId="0" fontId="192" fillId="0" borderId="0" xfId="0" applyFont="1" applyAlignment="1">
      <alignment horizontal="left" vertical="top" wrapText="1"/>
    </xf>
    <xf numFmtId="164" fontId="192" fillId="0" borderId="0" xfId="140" applyFont="1" applyFill="1" applyAlignment="1" applyProtection="1">
      <alignment horizontal="right"/>
    </xf>
    <xf numFmtId="0" fontId="192" fillId="0" borderId="0" xfId="0" quotePrefix="1" applyFont="1" applyAlignment="1">
      <alignment horizontal="right" vertical="top"/>
    </xf>
    <xf numFmtId="164" fontId="181" fillId="0" borderId="0" xfId="140" applyFont="1" applyAlignment="1" applyProtection="1">
      <alignment horizontal="right"/>
    </xf>
    <xf numFmtId="4" fontId="181" fillId="0" borderId="0" xfId="0" applyNumberFormat="1" applyFont="1" applyAlignment="1">
      <alignment horizontal="right"/>
    </xf>
    <xf numFmtId="0" fontId="182" fillId="0" borderId="0" xfId="0" applyFont="1" applyAlignment="1">
      <alignment wrapText="1"/>
    </xf>
    <xf numFmtId="0" fontId="192" fillId="0" borderId="0" xfId="0" quotePrefix="1" applyFont="1" applyAlignment="1">
      <alignment horizontal="left" vertical="top" wrapText="1"/>
    </xf>
    <xf numFmtId="0" fontId="195" fillId="0" borderId="0" xfId="164" quotePrefix="1" applyFont="1" applyAlignment="1">
      <alignment horizontal="right" vertical="top"/>
    </xf>
    <xf numFmtId="0" fontId="195" fillId="0" borderId="0" xfId="164" applyFont="1" applyAlignment="1">
      <alignment horizontal="left" vertical="top" wrapText="1"/>
    </xf>
    <xf numFmtId="0" fontId="195" fillId="0" borderId="0" xfId="164" applyFont="1" applyAlignment="1">
      <alignment horizontal="center"/>
    </xf>
    <xf numFmtId="174" fontId="192" fillId="0" borderId="0" xfId="63" quotePrefix="1" applyNumberFormat="1" applyFont="1" applyAlignment="1">
      <alignment horizontal="right" vertical="top"/>
    </xf>
    <xf numFmtId="0" fontId="192" fillId="0" borderId="0" xfId="0" applyFont="1" applyAlignment="1">
      <alignment vertical="top" wrapText="1"/>
    </xf>
    <xf numFmtId="0" fontId="193" fillId="0" borderId="0" xfId="0" applyFont="1" applyAlignment="1">
      <alignment horizontal="center"/>
    </xf>
    <xf numFmtId="174" fontId="192" fillId="0" borderId="0" xfId="63" applyNumberFormat="1" applyFont="1" applyAlignment="1">
      <alignment horizontal="right"/>
    </xf>
    <xf numFmtId="174" fontId="192" fillId="0" borderId="0" xfId="63" applyNumberFormat="1" applyFont="1" applyAlignment="1">
      <alignment horizontal="right" vertical="top"/>
    </xf>
    <xf numFmtId="169" fontId="196" fillId="24" borderId="40" xfId="163" applyFont="1" applyFill="1" applyBorder="1" applyAlignment="1">
      <alignment horizontal="right" vertical="top"/>
    </xf>
    <xf numFmtId="169" fontId="194" fillId="24" borderId="40" xfId="163" applyFont="1" applyFill="1" applyBorder="1" applyAlignment="1">
      <alignment vertical="top" wrapText="1"/>
    </xf>
    <xf numFmtId="169" fontId="196" fillId="24" borderId="40" xfId="163" applyFont="1" applyFill="1" applyBorder="1" applyAlignment="1">
      <alignment horizontal="center"/>
    </xf>
    <xf numFmtId="164" fontId="192" fillId="24" borderId="40" xfId="140" applyFont="1" applyFill="1" applyBorder="1" applyAlignment="1" applyProtection="1">
      <alignment horizontal="right"/>
    </xf>
    <xf numFmtId="4" fontId="196" fillId="24" borderId="40" xfId="163" applyNumberFormat="1" applyFont="1" applyFill="1" applyBorder="1" applyAlignment="1">
      <alignment horizontal="right"/>
    </xf>
    <xf numFmtId="0" fontId="195" fillId="0" borderId="0" xfId="0" applyFont="1"/>
    <xf numFmtId="169" fontId="190" fillId="24" borderId="4" xfId="163" applyFont="1" applyFill="1" applyBorder="1" applyAlignment="1">
      <alignment horizontal="right" vertical="top"/>
    </xf>
    <xf numFmtId="169" fontId="181" fillId="24" borderId="4" xfId="163" applyFont="1" applyFill="1" applyBorder="1" applyAlignment="1">
      <alignment vertical="top" wrapText="1"/>
    </xf>
    <xf numFmtId="169" fontId="190" fillId="24" borderId="4" xfId="163" applyFont="1" applyFill="1" applyBorder="1" applyAlignment="1">
      <alignment horizontal="center"/>
    </xf>
    <xf numFmtId="170" fontId="190" fillId="24" borderId="4" xfId="163" applyNumberFormat="1" applyFont="1" applyFill="1" applyBorder="1" applyAlignment="1">
      <alignment horizontal="center"/>
    </xf>
    <xf numFmtId="4" fontId="195" fillId="0" borderId="0" xfId="125" applyNumberFormat="1" applyFont="1" applyFill="1" applyAlignment="1" applyProtection="1">
      <alignment horizontal="right"/>
    </xf>
    <xf numFmtId="174" fontId="181" fillId="0" borderId="0" xfId="63" applyNumberFormat="1" applyFont="1" applyAlignment="1">
      <alignment horizontal="right" vertical="top"/>
    </xf>
    <xf numFmtId="0" fontId="181" fillId="0" borderId="0" xfId="0" applyFont="1" applyAlignment="1">
      <alignment vertical="top"/>
    </xf>
    <xf numFmtId="0" fontId="190" fillId="0" borderId="0" xfId="0" applyFont="1" applyAlignment="1">
      <alignment horizontal="center"/>
    </xf>
    <xf numFmtId="4" fontId="190" fillId="0" borderId="0" xfId="0" applyNumberFormat="1" applyFont="1" applyAlignment="1">
      <alignment horizontal="right"/>
    </xf>
    <xf numFmtId="170" fontId="182" fillId="0" borderId="0" xfId="163" applyNumberFormat="1" applyFont="1" applyAlignment="1">
      <alignment horizontal="center"/>
    </xf>
    <xf numFmtId="169" fontId="182" fillId="0" borderId="0" xfId="163" applyFont="1" applyAlignment="1">
      <alignment vertical="top" wrapText="1"/>
    </xf>
    <xf numFmtId="169" fontId="182" fillId="0" borderId="0" xfId="163" applyFont="1" applyAlignment="1">
      <alignment horizontal="center"/>
    </xf>
    <xf numFmtId="174" fontId="181" fillId="0" borderId="0" xfId="63" quotePrefix="1" applyNumberFormat="1" applyFont="1" applyAlignment="1">
      <alignment horizontal="right" vertical="top"/>
    </xf>
    <xf numFmtId="0" fontId="185" fillId="0" borderId="0" xfId="0" applyFont="1" applyAlignment="1">
      <alignment vertical="top" wrapText="1"/>
    </xf>
    <xf numFmtId="167" fontId="182" fillId="0" borderId="0" xfId="66" applyNumberFormat="1" applyFont="1"/>
    <xf numFmtId="170" fontId="181" fillId="0" borderId="0" xfId="0" applyNumberFormat="1" applyFont="1" applyAlignment="1">
      <alignment horizontal="center"/>
    </xf>
    <xf numFmtId="174" fontId="182" fillId="0" borderId="0" xfId="63" applyNumberFormat="1" applyFont="1" applyAlignment="1">
      <alignment horizontal="right" vertical="top"/>
    </xf>
    <xf numFmtId="170" fontId="182" fillId="0" borderId="0" xfId="0" applyNumberFormat="1" applyFont="1" applyAlignment="1">
      <alignment horizontal="center"/>
    </xf>
    <xf numFmtId="16" fontId="181" fillId="0" borderId="0" xfId="70" applyNumberFormat="1" applyFont="1" applyAlignment="1">
      <alignment horizontal="right" vertical="top"/>
    </xf>
    <xf numFmtId="169" fontId="181" fillId="0" borderId="0" xfId="72" applyFont="1" applyAlignment="1">
      <alignment horizontal="center"/>
    </xf>
    <xf numFmtId="164" fontId="181" fillId="0" borderId="0" xfId="162" applyFont="1" applyFill="1" applyAlignment="1" applyProtection="1">
      <alignment horizontal="center"/>
    </xf>
    <xf numFmtId="170" fontId="181" fillId="0" borderId="0" xfId="72" applyNumberFormat="1" applyFont="1" applyAlignment="1">
      <alignment horizontal="center"/>
    </xf>
    <xf numFmtId="169" fontId="182" fillId="0" borderId="0" xfId="72" applyFont="1" applyAlignment="1">
      <alignment vertical="top" wrapText="1"/>
    </xf>
    <xf numFmtId="169" fontId="182" fillId="0" borderId="0" xfId="72" applyFont="1" applyAlignment="1">
      <alignment horizontal="center"/>
    </xf>
    <xf numFmtId="170" fontId="182" fillId="0" borderId="0" xfId="72" applyNumberFormat="1" applyFont="1" applyAlignment="1">
      <alignment horizontal="center"/>
    </xf>
    <xf numFmtId="169" fontId="181" fillId="0" borderId="0" xfId="72" applyFont="1" applyAlignment="1">
      <alignment vertical="top" wrapText="1"/>
    </xf>
    <xf numFmtId="0" fontId="181" fillId="0" borderId="0" xfId="70" quotePrefix="1" applyFont="1" applyAlignment="1">
      <alignment horizontal="right" vertical="top"/>
    </xf>
    <xf numFmtId="4" fontId="180" fillId="0" borderId="0" xfId="0" applyNumberFormat="1" applyFont="1" applyAlignment="1">
      <alignment horizontal="right"/>
    </xf>
    <xf numFmtId="0" fontId="191" fillId="0" borderId="0" xfId="164" quotePrefix="1" applyFont="1" applyAlignment="1">
      <alignment horizontal="right" vertical="top"/>
    </xf>
    <xf numFmtId="4" fontId="187" fillId="0" borderId="0" xfId="125" applyNumberFormat="1" applyFont="1" applyFill="1" applyAlignment="1" applyProtection="1">
      <alignment horizontal="right"/>
    </xf>
    <xf numFmtId="174" fontId="182" fillId="0" borderId="0" xfId="63" applyNumberFormat="1" applyFont="1" applyAlignment="1">
      <alignment horizontal="right"/>
    </xf>
    <xf numFmtId="169" fontId="181" fillId="24" borderId="40" xfId="163" applyFont="1" applyFill="1" applyBorder="1" applyAlignment="1">
      <alignment horizontal="right" vertical="top"/>
    </xf>
    <xf numFmtId="169" fontId="181" fillId="24" borderId="40" xfId="163" applyFont="1" applyFill="1" applyBorder="1" applyAlignment="1">
      <alignment vertical="top" wrapText="1"/>
    </xf>
    <xf numFmtId="169" fontId="181" fillId="24" borderId="40" xfId="163" applyFont="1" applyFill="1" applyBorder="1" applyAlignment="1">
      <alignment horizontal="center"/>
    </xf>
    <xf numFmtId="164" fontId="181" fillId="24" borderId="40" xfId="162" applyFont="1" applyFill="1" applyBorder="1" applyAlignment="1" applyProtection="1">
      <alignment horizontal="center"/>
    </xf>
    <xf numFmtId="170" fontId="181" fillId="24" borderId="40" xfId="163" applyNumberFormat="1" applyFont="1" applyFill="1" applyBorder="1" applyAlignment="1">
      <alignment horizontal="center"/>
    </xf>
    <xf numFmtId="0" fontId="178" fillId="0" borderId="0" xfId="0" applyFont="1" applyAlignment="1">
      <alignment vertical="top"/>
    </xf>
    <xf numFmtId="0" fontId="179" fillId="0" borderId="0" xfId="0" applyFont="1" applyAlignment="1">
      <alignment vertical="top"/>
    </xf>
    <xf numFmtId="0" fontId="182" fillId="0" borderId="0" xfId="0" applyFont="1" applyAlignment="1">
      <alignment vertical="top"/>
    </xf>
    <xf numFmtId="0" fontId="185" fillId="0" borderId="0" xfId="76" applyFont="1" applyAlignment="1">
      <alignment horizontal="left" vertical="top" wrapText="1"/>
    </xf>
    <xf numFmtId="0" fontId="22" fillId="0" borderId="0" xfId="76" applyFont="1" applyAlignment="1">
      <alignment vertical="top" wrapText="1"/>
    </xf>
    <xf numFmtId="0" fontId="22" fillId="0" borderId="0" xfId="0" quotePrefix="1" applyFont="1" applyAlignment="1">
      <alignment horizontal="left" vertical="top" wrapText="1"/>
    </xf>
    <xf numFmtId="0" fontId="180" fillId="0" borderId="0" xfId="0" applyFont="1" applyAlignment="1">
      <alignment vertical="top"/>
    </xf>
    <xf numFmtId="0" fontId="166" fillId="0" borderId="0" xfId="161" applyFont="1" applyAlignment="1">
      <alignment horizontal="right" vertical="top" wrapText="1"/>
    </xf>
    <xf numFmtId="0" fontId="2" fillId="0" borderId="0" xfId="161" applyAlignment="1">
      <alignment vertical="top" wrapText="1"/>
    </xf>
    <xf numFmtId="0" fontId="168" fillId="0" borderId="0" xfId="161" applyFont="1" applyAlignment="1">
      <alignment horizontal="right" vertical="top" wrapText="1"/>
    </xf>
    <xf numFmtId="0" fontId="2" fillId="0" borderId="0" xfId="161" applyAlignment="1">
      <alignment horizontal="right" vertical="top" wrapText="1"/>
    </xf>
    <xf numFmtId="0" fontId="166" fillId="0" borderId="0" xfId="161" applyFont="1" applyAlignment="1">
      <alignment horizontal="right" vertical="top"/>
    </xf>
    <xf numFmtId="0" fontId="169" fillId="0" borderId="0" xfId="161" applyFont="1" applyAlignment="1">
      <alignment horizontal="right" vertical="top" wrapText="1"/>
    </xf>
    <xf numFmtId="0" fontId="169" fillId="0" borderId="0" xfId="161" applyFont="1" applyAlignment="1">
      <alignment horizontal="left" vertical="top" wrapText="1"/>
    </xf>
    <xf numFmtId="2" fontId="166" fillId="0" borderId="0" xfId="161" applyNumberFormat="1" applyFont="1" applyAlignment="1">
      <alignment horizontal="right" vertical="top" wrapText="1"/>
    </xf>
    <xf numFmtId="0" fontId="170" fillId="0" borderId="0" xfId="161" applyFont="1" applyAlignment="1">
      <alignment horizontal="right" vertical="top" wrapText="1"/>
    </xf>
    <xf numFmtId="0" fontId="170" fillId="0" borderId="0" xfId="161" applyFont="1" applyAlignment="1">
      <alignment horizontal="left" vertical="top" wrapText="1"/>
    </xf>
    <xf numFmtId="0" fontId="118" fillId="0" borderId="0" xfId="161" applyFont="1" applyAlignment="1">
      <alignment horizontal="right" vertical="top" wrapText="1"/>
    </xf>
    <xf numFmtId="0" fontId="166" fillId="0" borderId="0" xfId="161" applyFont="1" applyAlignment="1">
      <alignment horizontal="left" vertical="top" wrapText="1"/>
    </xf>
    <xf numFmtId="4" fontId="166" fillId="0" borderId="0" xfId="161" applyNumberFormat="1" applyFont="1" applyAlignment="1">
      <alignment horizontal="right" vertical="top" wrapText="1"/>
    </xf>
    <xf numFmtId="0" fontId="173" fillId="0" borderId="0" xfId="161" applyFont="1" applyAlignment="1">
      <alignment horizontal="right" vertical="top" wrapText="1"/>
    </xf>
    <xf numFmtId="0" fontId="174" fillId="0" borderId="0" xfId="161" applyFont="1" applyAlignment="1">
      <alignment horizontal="right" vertical="top" wrapText="1"/>
    </xf>
    <xf numFmtId="2" fontId="174" fillId="0" borderId="0" xfId="161" applyNumberFormat="1" applyFont="1" applyAlignment="1">
      <alignment horizontal="right" vertical="top" wrapText="1"/>
    </xf>
    <xf numFmtId="4" fontId="174" fillId="0" borderId="0" xfId="161" applyNumberFormat="1" applyFont="1" applyAlignment="1">
      <alignment horizontal="right" vertical="top" wrapText="1"/>
    </xf>
    <xf numFmtId="2" fontId="2" fillId="0" borderId="0" xfId="161" applyNumberFormat="1" applyAlignment="1">
      <alignment horizontal="right" vertical="top" wrapText="1"/>
    </xf>
    <xf numFmtId="0" fontId="170" fillId="0" borderId="16" xfId="161" applyFont="1" applyBorder="1" applyAlignment="1">
      <alignment vertical="top" wrapText="1"/>
    </xf>
    <xf numFmtId="2" fontId="170" fillId="0" borderId="17" xfId="161" applyNumberFormat="1" applyFont="1" applyBorder="1" applyAlignment="1">
      <alignment horizontal="right" vertical="top" wrapText="1"/>
    </xf>
    <xf numFmtId="4" fontId="170" fillId="0" borderId="26" xfId="161" applyNumberFormat="1" applyFont="1" applyBorder="1" applyAlignment="1">
      <alignment horizontal="right" vertical="top" wrapText="1"/>
    </xf>
    <xf numFmtId="0" fontId="166" fillId="0" borderId="0" xfId="161" applyFont="1" applyAlignment="1">
      <alignment vertical="top" wrapText="1"/>
    </xf>
    <xf numFmtId="0" fontId="172" fillId="0" borderId="16" xfId="161" applyFont="1" applyBorder="1" applyAlignment="1">
      <alignment vertical="top" wrapText="1"/>
    </xf>
    <xf numFmtId="2" fontId="172" fillId="0" borderId="17" xfId="161" applyNumberFormat="1" applyFont="1" applyBorder="1" applyAlignment="1">
      <alignment horizontal="right" vertical="top" wrapText="1"/>
    </xf>
    <xf numFmtId="4" fontId="172" fillId="0" borderId="26" xfId="161" applyNumberFormat="1" applyFont="1" applyBorder="1" applyAlignment="1">
      <alignment horizontal="right" vertical="top" wrapText="1"/>
    </xf>
    <xf numFmtId="0" fontId="176" fillId="0" borderId="0" xfId="161" applyFont="1" applyAlignment="1">
      <alignment horizontal="right" vertical="top" wrapText="1"/>
    </xf>
    <xf numFmtId="0" fontId="177" fillId="0" borderId="0" xfId="161" applyFont="1" applyAlignment="1">
      <alignment horizontal="right" vertical="top" wrapText="1"/>
    </xf>
    <xf numFmtId="2" fontId="177" fillId="0" borderId="0" xfId="161" applyNumberFormat="1" applyFont="1" applyAlignment="1">
      <alignment horizontal="right" vertical="top" wrapText="1"/>
    </xf>
    <xf numFmtId="4" fontId="177" fillId="0" borderId="0" xfId="161" applyNumberFormat="1" applyFont="1" applyAlignment="1">
      <alignment horizontal="right" vertical="top" wrapText="1"/>
    </xf>
    <xf numFmtId="0" fontId="175" fillId="0" borderId="0" xfId="161" applyFont="1" applyAlignment="1">
      <alignment horizontal="right" vertical="top" wrapText="1"/>
    </xf>
    <xf numFmtId="0" fontId="167" fillId="0" borderId="16" xfId="161" applyFont="1" applyBorder="1" applyAlignment="1">
      <alignment horizontal="left" vertical="top" wrapText="1"/>
    </xf>
    <xf numFmtId="0" fontId="175" fillId="0" borderId="17" xfId="161" applyFont="1" applyBorder="1" applyAlignment="1">
      <alignment vertical="top" wrapText="1"/>
    </xf>
    <xf numFmtId="0" fontId="166" fillId="0" borderId="0" xfId="161" applyFont="1" applyAlignment="1">
      <alignment horizontal="center" vertical="top"/>
    </xf>
    <xf numFmtId="0" fontId="171" fillId="0" borderId="0" xfId="161" applyFont="1" applyAlignment="1">
      <alignment vertical="top"/>
    </xf>
    <xf numFmtId="0" fontId="124" fillId="0" borderId="0" xfId="143" applyFont="1" applyAlignment="1">
      <alignment vertical="top"/>
    </xf>
    <xf numFmtId="0" fontId="117" fillId="0" borderId="0" xfId="143" applyFont="1"/>
    <xf numFmtId="0" fontId="3" fillId="0" borderId="0" xfId="143"/>
    <xf numFmtId="0" fontId="81" fillId="0" borderId="0" xfId="143" applyFont="1" applyAlignment="1">
      <alignment vertical="top"/>
    </xf>
    <xf numFmtId="0" fontId="118" fillId="0" borderId="0" xfId="143" applyFont="1"/>
    <xf numFmtId="0" fontId="21" fillId="27" borderId="0" xfId="85" applyFont="1" applyFill="1"/>
    <xf numFmtId="4" fontId="69" fillId="27" borderId="0" xfId="85" applyNumberFormat="1" applyFont="1" applyFill="1"/>
    <xf numFmtId="4" fontId="69" fillId="27" borderId="0" xfId="85" applyNumberFormat="1" applyFont="1" applyFill="1" applyAlignment="1">
      <alignment horizontal="right"/>
    </xf>
    <xf numFmtId="0" fontId="3" fillId="0" borderId="0" xfId="143" applyAlignment="1">
      <alignment vertical="top"/>
    </xf>
    <xf numFmtId="0" fontId="12" fillId="19" borderId="4" xfId="0" applyFont="1" applyFill="1" applyBorder="1" applyAlignment="1">
      <alignment horizontal="left" vertical="top"/>
    </xf>
    <xf numFmtId="0" fontId="12" fillId="19" borderId="4" xfId="0" applyFont="1" applyFill="1" applyBorder="1"/>
    <xf numFmtId="0" fontId="12" fillId="19" borderId="4" xfId="0" applyFont="1" applyFill="1" applyBorder="1" applyAlignment="1">
      <alignment horizontal="center"/>
    </xf>
    <xf numFmtId="3" fontId="3" fillId="0" borderId="0" xfId="143" applyNumberFormat="1"/>
    <xf numFmtId="0" fontId="108" fillId="0" borderId="0" xfId="143" applyFont="1"/>
    <xf numFmtId="0" fontId="13" fillId="0" borderId="0" xfId="143" applyFont="1" applyAlignment="1">
      <alignment vertical="top" wrapText="1"/>
    </xf>
    <xf numFmtId="0" fontId="13" fillId="0" borderId="0" xfId="143" applyFont="1" applyAlignment="1">
      <alignment vertical="top"/>
    </xf>
    <xf numFmtId="4" fontId="13" fillId="0" borderId="0" xfId="143" applyNumberFormat="1" applyFont="1" applyAlignment="1">
      <alignment vertical="top"/>
    </xf>
    <xf numFmtId="0" fontId="63" fillId="0" borderId="0" xfId="143" applyFont="1" applyAlignment="1">
      <alignment vertical="top" wrapText="1"/>
    </xf>
    <xf numFmtId="0" fontId="13" fillId="0" borderId="0" xfId="143" applyFont="1" applyAlignment="1">
      <alignment wrapText="1"/>
    </xf>
    <xf numFmtId="0" fontId="13" fillId="0" borderId="0" xfId="143" applyFont="1"/>
    <xf numFmtId="0" fontId="13" fillId="0" borderId="0" xfId="143" applyFont="1" applyAlignment="1">
      <alignment horizontal="left" vertical="top" wrapText="1"/>
    </xf>
    <xf numFmtId="0" fontId="8" fillId="0" borderId="0" xfId="143" applyFont="1" applyAlignment="1">
      <alignment vertical="top" wrapText="1"/>
    </xf>
    <xf numFmtId="0" fontId="13" fillId="0" borderId="0" xfId="143" applyFont="1" applyAlignment="1">
      <alignment horizontal="justify" vertical="top"/>
    </xf>
    <xf numFmtId="0" fontId="13" fillId="0" borderId="0" xfId="143" applyFont="1" applyAlignment="1">
      <alignment horizontal="right" vertical="top"/>
    </xf>
    <xf numFmtId="0" fontId="13" fillId="0" borderId="0" xfId="143" applyFont="1" applyAlignment="1">
      <alignment horizontal="right"/>
    </xf>
    <xf numFmtId="0" fontId="85" fillId="0" borderId="0" xfId="143" applyFont="1" applyAlignment="1">
      <alignment vertical="top" wrapText="1"/>
    </xf>
    <xf numFmtId="0" fontId="63" fillId="0" borderId="0" xfId="143" applyFont="1" applyAlignment="1">
      <alignment vertical="top"/>
    </xf>
    <xf numFmtId="4" fontId="63" fillId="0" borderId="0" xfId="143" applyNumberFormat="1" applyFont="1" applyAlignment="1">
      <alignment vertical="top"/>
    </xf>
    <xf numFmtId="0" fontId="64" fillId="0" borderId="0" xfId="143" applyFont="1"/>
    <xf numFmtId="0" fontId="8" fillId="0" borderId="0" xfId="143" applyFont="1" applyAlignment="1">
      <alignment wrapText="1"/>
    </xf>
    <xf numFmtId="0" fontId="85" fillId="0" borderId="0" xfId="143" applyFont="1" applyAlignment="1">
      <alignment horizontal="left" vertical="top" wrapText="1"/>
    </xf>
    <xf numFmtId="0" fontId="116" fillId="0" borderId="17" xfId="143" applyFont="1" applyBorder="1"/>
    <xf numFmtId="4" fontId="116" fillId="0" borderId="17" xfId="143" applyNumberFormat="1" applyFont="1" applyBorder="1"/>
    <xf numFmtId="0" fontId="23" fillId="0" borderId="0" xfId="143" applyFont="1" applyAlignment="1">
      <alignment vertical="top"/>
    </xf>
    <xf numFmtId="0" fontId="12" fillId="0" borderId="0" xfId="0" applyFont="1" applyAlignment="1">
      <alignment horizontal="left" vertical="top"/>
    </xf>
    <xf numFmtId="0" fontId="12" fillId="0" borderId="0" xfId="0" applyFont="1" applyAlignment="1">
      <alignment horizontal="center"/>
    </xf>
    <xf numFmtId="0" fontId="114" fillId="0" borderId="0" xfId="143" applyFont="1"/>
    <xf numFmtId="0" fontId="115" fillId="0" borderId="0" xfId="143" applyFont="1"/>
    <xf numFmtId="3" fontId="115" fillId="0" borderId="0" xfId="143" applyNumberFormat="1" applyFont="1"/>
    <xf numFmtId="0" fontId="93" fillId="0" borderId="0" xfId="143" applyFont="1" applyAlignment="1">
      <alignment vertical="top" wrapText="1"/>
    </xf>
    <xf numFmtId="0" fontId="13" fillId="0" borderId="0" xfId="143" applyFont="1" applyAlignment="1">
      <alignment horizontal="left" vertical="top"/>
    </xf>
    <xf numFmtId="0" fontId="64" fillId="0" borderId="0" xfId="143" applyFont="1" applyAlignment="1">
      <alignment horizontal="left" vertical="top" wrapText="1"/>
    </xf>
    <xf numFmtId="4" fontId="13" fillId="0" borderId="0" xfId="143" applyNumberFormat="1" applyFont="1" applyAlignment="1">
      <alignment horizontal="right" vertical="top"/>
    </xf>
    <xf numFmtId="0" fontId="51" fillId="0" borderId="0" xfId="143" applyFont="1" applyAlignment="1">
      <alignment horizontal="left" vertical="top" wrapText="1"/>
    </xf>
    <xf numFmtId="0" fontId="13" fillId="0" borderId="0" xfId="143" applyFont="1" applyAlignment="1">
      <alignment horizontal="right" vertical="top" wrapText="1"/>
    </xf>
    <xf numFmtId="0" fontId="116" fillId="0" borderId="0" xfId="143" applyFont="1"/>
    <xf numFmtId="4" fontId="116" fillId="0" borderId="0" xfId="143" applyNumberFormat="1" applyFont="1"/>
    <xf numFmtId="0" fontId="51" fillId="0" borderId="0" xfId="143" applyFont="1" applyAlignment="1">
      <alignment vertical="top" wrapText="1"/>
    </xf>
    <xf numFmtId="0" fontId="51" fillId="0" borderId="0" xfId="143" applyFont="1" applyAlignment="1">
      <alignment wrapText="1"/>
    </xf>
    <xf numFmtId="0" fontId="12" fillId="0" borderId="0" xfId="0" applyFont="1" applyAlignment="1">
      <alignment vertical="top"/>
    </xf>
    <xf numFmtId="0" fontId="22" fillId="0" borderId="0" xfId="143" applyFont="1" applyAlignment="1">
      <alignment horizontal="left" vertical="top" wrapText="1" indent="1"/>
    </xf>
    <xf numFmtId="0" fontId="22" fillId="0" borderId="0" xfId="143" applyFont="1" applyAlignment="1">
      <alignment horizontal="left" vertical="top" wrapText="1"/>
    </xf>
    <xf numFmtId="0" fontId="22" fillId="0" borderId="0" xfId="143" applyFont="1" applyAlignment="1">
      <alignment vertical="top" wrapText="1"/>
    </xf>
    <xf numFmtId="4" fontId="95" fillId="0" borderId="0" xfId="143" applyNumberFormat="1" applyFont="1" applyAlignment="1">
      <alignment vertical="top"/>
    </xf>
    <xf numFmtId="0" fontId="111" fillId="0" borderId="0" xfId="143" applyFont="1" applyAlignment="1">
      <alignment vertical="top" wrapText="1"/>
    </xf>
    <xf numFmtId="0" fontId="93" fillId="0" borderId="41" xfId="143" applyFont="1" applyBorder="1" applyAlignment="1">
      <alignment vertical="top" wrapText="1"/>
    </xf>
    <xf numFmtId="0" fontId="85" fillId="0" borderId="41" xfId="143" applyFont="1" applyBorder="1" applyAlignment="1">
      <alignment vertical="top"/>
    </xf>
    <xf numFmtId="4" fontId="112" fillId="0" borderId="41" xfId="143" applyNumberFormat="1" applyFont="1" applyBorder="1" applyAlignment="1">
      <alignment vertical="top"/>
    </xf>
    <xf numFmtId="4" fontId="93" fillId="0" borderId="41" xfId="143" applyNumberFormat="1" applyFont="1" applyBorder="1" applyAlignment="1">
      <alignment vertical="top"/>
    </xf>
    <xf numFmtId="0" fontId="85" fillId="0" borderId="0" xfId="143" applyFont="1" applyAlignment="1">
      <alignment vertical="top"/>
    </xf>
    <xf numFmtId="4" fontId="112" fillId="0" borderId="0" xfId="143" applyNumberFormat="1" applyFont="1" applyAlignment="1">
      <alignment vertical="top"/>
    </xf>
    <xf numFmtId="4" fontId="85" fillId="0" borderId="0" xfId="143" applyNumberFormat="1" applyFont="1" applyAlignment="1">
      <alignment vertical="top"/>
    </xf>
    <xf numFmtId="4" fontId="20" fillId="0" borderId="0" xfId="143" applyNumberFormat="1" applyFont="1" applyAlignment="1">
      <alignment vertical="top"/>
    </xf>
    <xf numFmtId="0" fontId="113" fillId="0" borderId="0" xfId="143" applyFont="1" applyAlignment="1">
      <alignment horizontal="left" vertical="top" wrapText="1"/>
    </xf>
    <xf numFmtId="0" fontId="25" fillId="0" borderId="0" xfId="144" applyFont="1" applyAlignment="1">
      <alignment horizontal="left" vertical="top"/>
    </xf>
    <xf numFmtId="49" fontId="15" fillId="0" borderId="0" xfId="0" applyNumberFormat="1" applyFont="1" applyAlignment="1">
      <alignment vertical="top"/>
    </xf>
    <xf numFmtId="0" fontId="13" fillId="0" borderId="0" xfId="0" applyFont="1" applyAlignment="1">
      <alignment horizontal="justify" vertical="top" wrapText="1"/>
    </xf>
    <xf numFmtId="0" fontId="15" fillId="0" borderId="0" xfId="0" applyFont="1" applyAlignment="1">
      <alignment horizontal="right" vertical="top"/>
    </xf>
    <xf numFmtId="4" fontId="15" fillId="0" borderId="0" xfId="0" applyNumberFormat="1" applyFont="1" applyAlignment="1">
      <alignment horizontal="right" vertical="top"/>
    </xf>
    <xf numFmtId="167" fontId="15" fillId="0" borderId="0" xfId="0" applyNumberFormat="1" applyFont="1" applyAlignment="1">
      <alignment horizontal="right" vertical="top"/>
    </xf>
    <xf numFmtId="0" fontId="63" fillId="0" borderId="0" xfId="0" applyFont="1" applyAlignment="1">
      <alignment horizontal="left" vertical="top" wrapText="1"/>
    </xf>
    <xf numFmtId="0" fontId="13" fillId="0" borderId="0" xfId="0" applyFont="1" applyAlignment="1">
      <alignment horizontal="left" vertical="top" wrapText="1"/>
    </xf>
    <xf numFmtId="4" fontId="15" fillId="0" borderId="0" xfId="0" applyNumberFormat="1" applyFont="1" applyAlignment="1">
      <alignment horizontal="left" vertical="top"/>
    </xf>
    <xf numFmtId="0" fontId="91" fillId="0" borderId="0" xfId="0" applyFont="1" applyAlignment="1">
      <alignment vertical="top" wrapText="1"/>
    </xf>
    <xf numFmtId="0" fontId="92" fillId="0" borderId="0" xfId="0" applyFont="1" applyAlignment="1">
      <alignment vertical="top" wrapText="1"/>
    </xf>
    <xf numFmtId="0" fontId="80" fillId="0" borderId="0" xfId="0" applyFont="1"/>
    <xf numFmtId="0" fontId="80" fillId="0" borderId="0" xfId="0" applyFont="1" applyAlignment="1">
      <alignment wrapText="1"/>
    </xf>
    <xf numFmtId="0" fontId="80" fillId="0" borderId="0" xfId="0" applyFont="1" applyAlignment="1">
      <alignment vertical="top" wrapText="1"/>
    </xf>
    <xf numFmtId="0" fontId="13" fillId="0" borderId="0" xfId="0" applyFont="1" applyAlignment="1">
      <alignment horizontal="right"/>
    </xf>
    <xf numFmtId="4" fontId="13" fillId="0" borderId="0" xfId="0" applyNumberFormat="1" applyFont="1" applyAlignment="1">
      <alignment horizontal="right"/>
    </xf>
    <xf numFmtId="167" fontId="13" fillId="0" borderId="0" xfId="0" applyNumberFormat="1" applyFont="1" applyAlignment="1">
      <alignment horizontal="right"/>
    </xf>
    <xf numFmtId="49" fontId="12" fillId="29" borderId="40" xfId="0" applyNumberFormat="1" applyFont="1" applyFill="1" applyBorder="1" applyAlignment="1">
      <alignment horizontal="left" vertical="top"/>
    </xf>
    <xf numFmtId="0" fontId="12" fillId="29" borderId="40" xfId="0" applyFont="1" applyFill="1" applyBorder="1" applyAlignment="1">
      <alignment horizontal="left" vertical="top" wrapText="1"/>
    </xf>
    <xf numFmtId="0" fontId="12" fillId="29" borderId="40" xfId="0" applyFont="1" applyFill="1" applyBorder="1" applyAlignment="1">
      <alignment horizontal="right"/>
    </xf>
    <xf numFmtId="4" fontId="12" fillId="29" borderId="40" xfId="0" applyNumberFormat="1" applyFont="1" applyFill="1" applyBorder="1" applyAlignment="1">
      <alignment horizontal="right"/>
    </xf>
    <xf numFmtId="167" fontId="12" fillId="29" borderId="40" xfId="0" applyNumberFormat="1" applyFont="1" applyFill="1" applyBorder="1" applyAlignment="1">
      <alignment horizontal="right"/>
    </xf>
    <xf numFmtId="0" fontId="10" fillId="0" borderId="0" xfId="0" applyFont="1" applyAlignment="1">
      <alignment vertical="top"/>
    </xf>
    <xf numFmtId="0" fontId="25" fillId="0" borderId="0" xfId="0" applyFont="1"/>
    <xf numFmtId="0" fontId="15" fillId="0" borderId="0" xfId="0" applyFont="1"/>
    <xf numFmtId="0" fontId="96" fillId="31" borderId="0" xfId="0" applyFont="1" applyFill="1" applyAlignment="1">
      <alignment vertical="top"/>
    </xf>
    <xf numFmtId="0" fontId="93" fillId="31" borderId="0" xfId="0" applyFont="1" applyFill="1"/>
    <xf numFmtId="0" fontId="95" fillId="31" borderId="0" xfId="0" applyFont="1" applyFill="1" applyAlignment="1">
      <alignment horizontal="right"/>
    </xf>
    <xf numFmtId="2" fontId="95" fillId="31" borderId="0" xfId="0" applyNumberFormat="1" applyFont="1" applyFill="1" applyAlignment="1">
      <alignment horizontal="right"/>
    </xf>
    <xf numFmtId="49" fontId="75" fillId="0" borderId="0" xfId="0" applyNumberFormat="1" applyFont="1" applyAlignment="1">
      <alignment horizontal="right" vertical="top"/>
    </xf>
    <xf numFmtId="167" fontId="13" fillId="0" borderId="0" xfId="0" applyNumberFormat="1" applyFont="1" applyAlignment="1">
      <alignment horizontal="right" vertical="top"/>
    </xf>
    <xf numFmtId="0" fontId="13" fillId="0" borderId="0" xfId="0" applyFont="1" applyAlignment="1">
      <alignment horizontal="right" vertical="top"/>
    </xf>
    <xf numFmtId="4" fontId="13" fillId="0" borderId="0" xfId="0" applyNumberFormat="1" applyFont="1" applyAlignment="1">
      <alignment horizontal="right" vertical="top"/>
    </xf>
    <xf numFmtId="0" fontId="15" fillId="0" borderId="0" xfId="0" applyFont="1" applyAlignment="1">
      <alignment horizontal="right"/>
    </xf>
    <xf numFmtId="4" fontId="15" fillId="0" borderId="0" xfId="0" applyNumberFormat="1" applyFont="1" applyAlignment="1">
      <alignment horizontal="right"/>
    </xf>
    <xf numFmtId="167" fontId="15" fillId="0" borderId="0" xfId="0" applyNumberFormat="1" applyFont="1" applyAlignment="1">
      <alignment horizontal="right"/>
    </xf>
    <xf numFmtId="0" fontId="15" fillId="0" borderId="0" xfId="0" applyFont="1" applyAlignment="1">
      <alignment vertical="top" wrapText="1"/>
    </xf>
    <xf numFmtId="167" fontId="15" fillId="0" borderId="0" xfId="0" applyNumberFormat="1" applyFont="1" applyAlignment="1">
      <alignment vertical="top"/>
    </xf>
    <xf numFmtId="0" fontId="15" fillId="0" borderId="0" xfId="0" applyFont="1" applyAlignment="1">
      <alignment vertical="top"/>
    </xf>
    <xf numFmtId="49" fontId="13" fillId="0" borderId="0" xfId="0" applyNumberFormat="1" applyFont="1" applyAlignment="1">
      <alignment vertical="top"/>
    </xf>
    <xf numFmtId="49" fontId="107" fillId="0" borderId="0" xfId="0" applyNumberFormat="1" applyFont="1" applyAlignment="1">
      <alignment horizontal="right" vertical="top"/>
    </xf>
    <xf numFmtId="0" fontId="77" fillId="0" borderId="0" xfId="0" applyFont="1" applyAlignment="1">
      <alignment horizontal="justify" vertical="top" wrapText="1"/>
    </xf>
    <xf numFmtId="0" fontId="53" fillId="0" borderId="0" xfId="0" applyFont="1" applyAlignment="1">
      <alignment horizontal="left" vertical="top"/>
    </xf>
    <xf numFmtId="0" fontId="53" fillId="0" borderId="0" xfId="0" applyFont="1"/>
    <xf numFmtId="0" fontId="53" fillId="0" borderId="0" xfId="0" applyFont="1" applyAlignment="1">
      <alignment vertical="top"/>
    </xf>
    <xf numFmtId="0" fontId="52" fillId="0" borderId="0" xfId="0" applyFont="1" applyAlignment="1">
      <alignment vertical="top"/>
    </xf>
    <xf numFmtId="167" fontId="13" fillId="0" borderId="0" xfId="0" applyNumberFormat="1" applyFont="1" applyAlignment="1">
      <alignment vertical="top"/>
    </xf>
    <xf numFmtId="0" fontId="52" fillId="0" borderId="0" xfId="0" applyFont="1" applyAlignment="1">
      <alignment horizontal="justify" vertical="top" wrapText="1"/>
    </xf>
    <xf numFmtId="0" fontId="52" fillId="0" borderId="0" xfId="0" applyFont="1" applyAlignment="1">
      <alignment horizontal="right" vertical="top"/>
    </xf>
    <xf numFmtId="4" fontId="52" fillId="0" borderId="0" xfId="0" applyNumberFormat="1" applyFont="1" applyAlignment="1">
      <alignment horizontal="right" vertical="top"/>
    </xf>
    <xf numFmtId="167" fontId="52" fillId="0" borderId="0" xfId="0" applyNumberFormat="1" applyFont="1" applyAlignment="1">
      <alignment horizontal="right" vertical="top"/>
    </xf>
    <xf numFmtId="0" fontId="8" fillId="0" borderId="0" xfId="0" applyFont="1"/>
    <xf numFmtId="0" fontId="13" fillId="0" borderId="0" xfId="0" applyFont="1"/>
    <xf numFmtId="0" fontId="8" fillId="0" borderId="0" xfId="0" applyFont="1" applyAlignment="1">
      <alignment horizontal="left" vertical="top"/>
    </xf>
    <xf numFmtId="0" fontId="96" fillId="0" borderId="0" xfId="0" applyFont="1" applyAlignment="1">
      <alignment vertical="top"/>
    </xf>
    <xf numFmtId="0" fontId="93" fillId="0" borderId="0" xfId="0" applyFont="1"/>
    <xf numFmtId="0" fontId="95" fillId="0" borderId="0" xfId="0" applyFont="1" applyAlignment="1">
      <alignment horizontal="right"/>
    </xf>
    <xf numFmtId="2" fontId="95" fillId="0" borderId="0" xfId="0" applyNumberFormat="1" applyFont="1" applyAlignment="1">
      <alignment horizontal="right"/>
    </xf>
    <xf numFmtId="0" fontId="28" fillId="0" borderId="0" xfId="0" applyFont="1"/>
    <xf numFmtId="4" fontId="69" fillId="0" borderId="0" xfId="85" applyNumberFormat="1" applyFont="1"/>
    <xf numFmtId="0" fontId="12" fillId="19" borderId="4" xfId="0" applyFont="1" applyFill="1" applyBorder="1" applyAlignment="1">
      <alignment vertical="top"/>
    </xf>
    <xf numFmtId="49" fontId="10" fillId="0" borderId="0" xfId="0" applyNumberFormat="1" applyFont="1" applyAlignment="1">
      <alignment vertical="top"/>
    </xf>
    <xf numFmtId="0" fontId="53" fillId="0" borderId="0" xfId="0" applyFont="1" applyAlignment="1">
      <alignment horizontal="justify" vertical="top" wrapText="1"/>
    </xf>
    <xf numFmtId="0" fontId="53" fillId="0" borderId="0" xfId="0" applyFont="1" applyAlignment="1">
      <alignment horizontal="right"/>
    </xf>
    <xf numFmtId="4" fontId="53" fillId="0" borderId="0" xfId="0" applyNumberFormat="1" applyFont="1" applyAlignment="1">
      <alignment horizontal="right"/>
    </xf>
    <xf numFmtId="167" fontId="53" fillId="0" borderId="0" xfId="0" applyNumberFormat="1" applyFont="1" applyAlignment="1">
      <alignment horizontal="right"/>
    </xf>
    <xf numFmtId="49" fontId="12" fillId="29" borderId="40" xfId="0" applyNumberFormat="1" applyFont="1" applyFill="1" applyBorder="1" applyAlignment="1">
      <alignment vertical="top"/>
    </xf>
    <xf numFmtId="4" fontId="69" fillId="27" borderId="0" xfId="85" applyNumberFormat="1" applyFont="1" applyFill="1" applyAlignment="1">
      <alignment vertical="top"/>
    </xf>
    <xf numFmtId="4" fontId="69" fillId="27" borderId="0" xfId="85" applyNumberFormat="1" applyFont="1" applyFill="1" applyAlignment="1">
      <alignment horizontal="right" vertical="top"/>
    </xf>
    <xf numFmtId="4" fontId="69" fillId="0" borderId="0" xfId="85" applyNumberFormat="1" applyFont="1" applyAlignment="1">
      <alignment vertical="top"/>
    </xf>
    <xf numFmtId="0" fontId="12" fillId="19" borderId="4" xfId="0" applyFont="1" applyFill="1" applyBorder="1" applyAlignment="1">
      <alignment horizontal="center" vertical="top"/>
    </xf>
    <xf numFmtId="0" fontId="52" fillId="0" borderId="0" xfId="0" applyFont="1"/>
    <xf numFmtId="0" fontId="12" fillId="29" borderId="40" xfId="0" applyFont="1" applyFill="1" applyBorder="1" applyAlignment="1">
      <alignment horizontal="right" vertical="top"/>
    </xf>
    <xf numFmtId="4" fontId="12" fillId="29" borderId="40" xfId="0" applyNumberFormat="1" applyFont="1" applyFill="1" applyBorder="1" applyAlignment="1">
      <alignment horizontal="right" vertical="top"/>
    </xf>
    <xf numFmtId="167" fontId="12" fillId="29" borderId="40" xfId="0" applyNumberFormat="1" applyFont="1" applyFill="1" applyBorder="1" applyAlignment="1">
      <alignment horizontal="right" vertical="top"/>
    </xf>
    <xf numFmtId="0" fontId="24" fillId="0" borderId="0" xfId="0" applyFont="1"/>
    <xf numFmtId="0" fontId="82" fillId="0" borderId="22" xfId="0" applyFont="1" applyBorder="1" applyAlignment="1">
      <alignment vertical="top" wrapText="1"/>
    </xf>
    <xf numFmtId="0" fontId="25" fillId="0" borderId="22" xfId="0" applyFont="1" applyBorder="1" applyAlignment="1">
      <alignment wrapText="1"/>
    </xf>
    <xf numFmtId="0" fontId="25" fillId="0" borderId="0" xfId="0" applyFont="1" applyAlignment="1">
      <alignment wrapText="1"/>
    </xf>
    <xf numFmtId="49" fontId="73" fillId="0" borderId="0" xfId="0" applyNumberFormat="1" applyFont="1" applyAlignment="1">
      <alignment horizontal="right" vertical="top"/>
    </xf>
    <xf numFmtId="49" fontId="63" fillId="0" borderId="0" xfId="0" applyNumberFormat="1" applyFont="1" applyAlignment="1">
      <alignment vertical="top"/>
    </xf>
    <xf numFmtId="0" fontId="63" fillId="0" borderId="0" xfId="0" applyFont="1" applyAlignment="1">
      <alignment horizontal="justify" vertical="top" wrapText="1"/>
    </xf>
    <xf numFmtId="0" fontId="63" fillId="0" borderId="0" xfId="0" applyFont="1" applyAlignment="1">
      <alignment horizontal="right"/>
    </xf>
    <xf numFmtId="4" fontId="63" fillId="0" borderId="0" xfId="0" applyNumberFormat="1" applyFont="1" applyAlignment="1">
      <alignment horizontal="right"/>
    </xf>
    <xf numFmtId="167" fontId="63" fillId="0" borderId="0" xfId="0" applyNumberFormat="1" applyFont="1" applyAlignment="1">
      <alignment horizontal="right"/>
    </xf>
    <xf numFmtId="49" fontId="100" fillId="0" borderId="0" xfId="0" applyNumberFormat="1" applyFont="1" applyAlignment="1">
      <alignment horizontal="right" vertical="top"/>
    </xf>
    <xf numFmtId="0" fontId="63" fillId="0" borderId="0" xfId="0" applyFont="1" applyAlignment="1">
      <alignment horizontal="right" vertical="top"/>
    </xf>
    <xf numFmtId="4" fontId="63" fillId="0" borderId="0" xfId="0" applyNumberFormat="1" applyFont="1" applyAlignment="1">
      <alignment horizontal="right" vertical="top"/>
    </xf>
    <xf numFmtId="167" fontId="63" fillId="0" borderId="0" xfId="0" applyNumberFormat="1" applyFont="1" applyAlignment="1">
      <alignment vertical="top"/>
    </xf>
    <xf numFmtId="0" fontId="21" fillId="0" borderId="0" xfId="85" applyFont="1"/>
    <xf numFmtId="49" fontId="15" fillId="0" borderId="0" xfId="0" applyNumberFormat="1" applyFont="1" applyAlignment="1">
      <alignment horizontal="center" vertical="top"/>
    </xf>
    <xf numFmtId="0" fontId="15" fillId="0" borderId="0" xfId="0" applyFont="1" applyAlignment="1">
      <alignment horizontal="left" vertical="top"/>
    </xf>
    <xf numFmtId="49" fontId="15" fillId="0" borderId="0" xfId="0" applyNumberFormat="1" applyFont="1" applyAlignment="1">
      <alignment horizontal="right" vertical="top"/>
    </xf>
    <xf numFmtId="4" fontId="13" fillId="0" borderId="0" xfId="0" applyNumberFormat="1" applyFont="1" applyAlignment="1">
      <alignment vertical="top"/>
    </xf>
    <xf numFmtId="49" fontId="52" fillId="0" borderId="0" xfId="0" applyNumberFormat="1" applyFont="1" applyAlignment="1">
      <alignment horizontal="center" vertical="top"/>
    </xf>
    <xf numFmtId="0" fontId="52" fillId="0" borderId="0" xfId="0" applyFont="1" applyAlignment="1">
      <alignment horizontal="left" vertical="top"/>
    </xf>
    <xf numFmtId="49" fontId="13" fillId="0" borderId="0" xfId="0" applyNumberFormat="1" applyFont="1" applyAlignment="1">
      <alignment horizontal="right" vertical="top"/>
    </xf>
    <xf numFmtId="0" fontId="21" fillId="20" borderId="8" xfId="85" applyFont="1" applyFill="1" applyBorder="1"/>
    <xf numFmtId="0" fontId="69" fillId="20" borderId="6" xfId="85" applyFont="1" applyFill="1" applyBorder="1"/>
    <xf numFmtId="4" fontId="69" fillId="20" borderId="6" xfId="85" applyNumberFormat="1" applyFont="1" applyFill="1" applyBorder="1"/>
    <xf numFmtId="4" fontId="69" fillId="20" borderId="6" xfId="85" applyNumberFormat="1" applyFont="1" applyFill="1" applyBorder="1" applyAlignment="1">
      <alignment horizontal="right"/>
    </xf>
    <xf numFmtId="4" fontId="69" fillId="20" borderId="7" xfId="85" applyNumberFormat="1" applyFont="1" applyFill="1" applyBorder="1"/>
    <xf numFmtId="0" fontId="84" fillId="0" borderId="0" xfId="0" applyFont="1"/>
    <xf numFmtId="0" fontId="25" fillId="0" borderId="0" xfId="0" applyFont="1" applyAlignment="1">
      <alignment horizontal="justify" vertical="top" wrapText="1"/>
    </xf>
    <xf numFmtId="4" fontId="13" fillId="0" borderId="0" xfId="136" applyNumberFormat="1" applyFont="1" applyAlignment="1">
      <alignment vertical="top"/>
    </xf>
    <xf numFmtId="0" fontId="13" fillId="0" borderId="0" xfId="0" applyFont="1" applyAlignment="1">
      <alignment vertical="top"/>
    </xf>
    <xf numFmtId="49" fontId="13" fillId="0" borderId="0" xfId="0" applyNumberFormat="1" applyFont="1" applyAlignment="1">
      <alignment horizontal="center" vertical="top"/>
    </xf>
    <xf numFmtId="0" fontId="8" fillId="0" borderId="0" xfId="0" applyFont="1" applyAlignment="1">
      <alignment vertical="top"/>
    </xf>
    <xf numFmtId="0" fontId="23" fillId="0" borderId="0" xfId="0" applyFont="1"/>
    <xf numFmtId="4" fontId="71" fillId="0" borderId="0" xfId="136" applyNumberFormat="1" applyFont="1" applyAlignment="1">
      <alignment vertical="top"/>
    </xf>
    <xf numFmtId="168" fontId="69" fillId="27" borderId="0" xfId="85" applyNumberFormat="1" applyFont="1" applyFill="1"/>
    <xf numFmtId="49" fontId="13" fillId="0" borderId="0" xfId="0" applyNumberFormat="1" applyFont="1" applyAlignment="1">
      <alignment horizontal="justify" vertical="top" wrapText="1"/>
    </xf>
    <xf numFmtId="167" fontId="24" fillId="0" borderId="0" xfId="0" applyNumberFormat="1" applyFont="1" applyAlignment="1">
      <alignment horizontal="right" vertical="top"/>
    </xf>
    <xf numFmtId="0" fontId="76" fillId="0" borderId="0" xfId="0" applyFont="1" applyAlignment="1">
      <alignment horizontal="justify" vertical="top" wrapText="1"/>
    </xf>
    <xf numFmtId="49" fontId="52" fillId="0" borderId="0" xfId="0" applyNumberFormat="1" applyFont="1" applyAlignment="1">
      <alignment vertical="top"/>
    </xf>
    <xf numFmtId="49" fontId="52" fillId="0" borderId="0" xfId="0" applyNumberFormat="1" applyFont="1" applyAlignment="1">
      <alignment horizontal="justify" vertical="top" wrapText="1"/>
    </xf>
    <xf numFmtId="167" fontId="15" fillId="0" borderId="0" xfId="0" applyNumberFormat="1" applyFont="1"/>
    <xf numFmtId="0" fontId="104" fillId="0" borderId="0" xfId="0" applyFont="1" applyAlignment="1">
      <alignment horizontal="justify" vertical="top" wrapText="1"/>
    </xf>
    <xf numFmtId="168" fontId="13" fillId="0" borderId="0" xfId="0" applyNumberFormat="1" applyFont="1" applyAlignment="1">
      <alignment horizontal="right" vertical="top"/>
    </xf>
    <xf numFmtId="0" fontId="13" fillId="0" borderId="0" xfId="0" applyFont="1" applyAlignment="1">
      <alignment vertical="top" wrapText="1"/>
    </xf>
    <xf numFmtId="167" fontId="13" fillId="0" borderId="0" xfId="0" applyNumberFormat="1" applyFont="1"/>
    <xf numFmtId="0" fontId="64" fillId="0" borderId="0" xfId="0" applyFont="1" applyAlignment="1">
      <alignment horizontal="justify" vertical="top" wrapText="1"/>
    </xf>
    <xf numFmtId="0" fontId="52" fillId="0" borderId="0" xfId="0" applyFont="1" applyAlignment="1">
      <alignment horizontal="right"/>
    </xf>
    <xf numFmtId="4" fontId="52" fillId="0" borderId="0" xfId="0" applyNumberFormat="1" applyFont="1" applyAlignment="1">
      <alignment horizontal="right"/>
    </xf>
    <xf numFmtId="167" fontId="52" fillId="0" borderId="0" xfId="0" applyNumberFormat="1" applyFont="1" applyAlignment="1">
      <alignment horizontal="right"/>
    </xf>
    <xf numFmtId="168" fontId="15" fillId="0" borderId="0" xfId="0" applyNumberFormat="1" applyFont="1" applyAlignment="1">
      <alignment horizontal="right" vertical="top"/>
    </xf>
    <xf numFmtId="0" fontId="9" fillId="19" borderId="4" xfId="0" applyFont="1" applyFill="1" applyBorder="1" applyAlignment="1">
      <alignment vertical="top"/>
    </xf>
    <xf numFmtId="0" fontId="9" fillId="19" borderId="4" xfId="0" applyFont="1" applyFill="1" applyBorder="1"/>
    <xf numFmtId="0" fontId="83" fillId="19" borderId="4" xfId="0" applyFont="1" applyFill="1" applyBorder="1"/>
    <xf numFmtId="4" fontId="83" fillId="19" borderId="4" xfId="0" applyNumberFormat="1" applyFont="1" applyFill="1" applyBorder="1"/>
    <xf numFmtId="168" fontId="83" fillId="19" borderId="4" xfId="0" applyNumberFormat="1" applyFont="1" applyFill="1" applyBorder="1"/>
    <xf numFmtId="0" fontId="83" fillId="0" borderId="0" xfId="0" applyFont="1"/>
    <xf numFmtId="4" fontId="10" fillId="0" borderId="0" xfId="0" applyNumberFormat="1" applyFont="1"/>
    <xf numFmtId="168" fontId="10" fillId="0" borderId="0" xfId="0" applyNumberFormat="1" applyFont="1"/>
    <xf numFmtId="4" fontId="12" fillId="19" borderId="4" xfId="0" applyNumberFormat="1" applyFont="1" applyFill="1" applyBorder="1" applyAlignment="1">
      <alignment horizontal="center"/>
    </xf>
    <xf numFmtId="168" fontId="12" fillId="19" borderId="4" xfId="0" applyNumberFormat="1" applyFont="1" applyFill="1" applyBorder="1" applyAlignment="1">
      <alignment horizontal="center"/>
    </xf>
    <xf numFmtId="0" fontId="11" fillId="0" borderId="0" xfId="0" applyFont="1" applyAlignment="1">
      <alignment vertical="top"/>
    </xf>
    <xf numFmtId="0" fontId="11" fillId="0" borderId="0" xfId="0" applyFont="1"/>
    <xf numFmtId="0" fontId="11" fillId="0" borderId="0" xfId="0" applyFont="1" applyAlignment="1">
      <alignment horizontal="center"/>
    </xf>
    <xf numFmtId="4" fontId="11" fillId="0" borderId="0" xfId="0" applyNumberFormat="1" applyFont="1" applyAlignment="1">
      <alignment horizontal="center"/>
    </xf>
    <xf numFmtId="168" fontId="11" fillId="0" borderId="0" xfId="0" applyNumberFormat="1" applyFont="1" applyAlignment="1">
      <alignment horizontal="center"/>
    </xf>
    <xf numFmtId="4" fontId="13" fillId="0" borderId="0" xfId="0" applyNumberFormat="1" applyFont="1" applyAlignment="1">
      <alignment vertical="top" wrapText="1"/>
    </xf>
    <xf numFmtId="168" fontId="13" fillId="0" borderId="0" xfId="0" applyNumberFormat="1" applyFont="1" applyAlignment="1">
      <alignment horizontal="right"/>
    </xf>
    <xf numFmtId="4" fontId="52" fillId="0" borderId="0" xfId="0" applyNumberFormat="1" applyFont="1" applyAlignment="1">
      <alignment vertical="top" wrapText="1"/>
    </xf>
    <xf numFmtId="0" fontId="106" fillId="0" borderId="0" xfId="0" applyFont="1"/>
    <xf numFmtId="0" fontId="106" fillId="0" borderId="0" xfId="0" applyFont="1" applyAlignment="1">
      <alignment horizontal="right"/>
    </xf>
    <xf numFmtId="4" fontId="106" fillId="0" borderId="0" xfId="0" applyNumberFormat="1" applyFont="1" applyAlignment="1">
      <alignment horizontal="center"/>
    </xf>
    <xf numFmtId="0" fontId="106" fillId="0" borderId="0" xfId="0" applyFont="1" applyAlignment="1">
      <alignment horizontal="center"/>
    </xf>
    <xf numFmtId="0" fontId="64" fillId="0" borderId="0" xfId="0" applyFont="1" applyAlignment="1">
      <alignment vertical="top"/>
    </xf>
    <xf numFmtId="0" fontId="64" fillId="0" borderId="0" xfId="0" applyFont="1"/>
    <xf numFmtId="0" fontId="64" fillId="0" borderId="0" xfId="0" applyFont="1" applyAlignment="1">
      <alignment horizontal="right"/>
    </xf>
    <xf numFmtId="4" fontId="64" fillId="0" borderId="0" xfId="0" applyNumberFormat="1" applyFont="1" applyAlignment="1">
      <alignment horizontal="center"/>
    </xf>
    <xf numFmtId="0" fontId="64" fillId="0" borderId="0" xfId="0" applyFont="1" applyAlignment="1">
      <alignment horizontal="center"/>
    </xf>
    <xf numFmtId="4" fontId="13" fillId="0" borderId="0" xfId="0" applyNumberFormat="1" applyFont="1"/>
    <xf numFmtId="4" fontId="71" fillId="0" borderId="0" xfId="0" applyNumberFormat="1" applyFont="1" applyAlignment="1">
      <alignment vertical="top"/>
    </xf>
    <xf numFmtId="0" fontId="106" fillId="0" borderId="0" xfId="0" applyFont="1" applyAlignment="1">
      <alignment vertical="top"/>
    </xf>
    <xf numFmtId="49" fontId="15" fillId="0" borderId="0" xfId="0" applyNumberFormat="1" applyFont="1" applyAlignment="1">
      <alignment horizontal="left" vertical="top"/>
    </xf>
    <xf numFmtId="49" fontId="13" fillId="0" borderId="0" xfId="0" applyNumberFormat="1" applyFont="1" applyAlignment="1">
      <alignment horizontal="left" vertical="top"/>
    </xf>
    <xf numFmtId="0" fontId="68" fillId="0" borderId="0" xfId="0" applyFont="1" applyAlignment="1">
      <alignment horizontal="justify" vertical="top" wrapText="1"/>
    </xf>
    <xf numFmtId="0" fontId="66" fillId="0" borderId="0" xfId="0" applyFont="1" applyAlignment="1">
      <alignment horizontal="justify" vertical="top" wrapText="1"/>
    </xf>
    <xf numFmtId="49" fontId="13" fillId="0" borderId="0" xfId="0" applyNumberFormat="1" applyFont="1" applyAlignment="1">
      <alignment horizontal="left"/>
    </xf>
    <xf numFmtId="0" fontId="13" fillId="0" borderId="0" xfId="0" applyFont="1" applyAlignment="1">
      <alignment horizontal="left" wrapText="1"/>
    </xf>
    <xf numFmtId="0" fontId="13" fillId="0" borderId="0" xfId="0" applyFont="1" applyAlignment="1">
      <alignment horizontal="justify" wrapText="1"/>
    </xf>
    <xf numFmtId="49" fontId="52" fillId="0" borderId="0" xfId="0" applyNumberFormat="1" applyFont="1" applyAlignment="1">
      <alignment horizontal="left" vertical="top"/>
    </xf>
    <xf numFmtId="0" fontId="105" fillId="0" borderId="0" xfId="0" applyFont="1" applyAlignment="1">
      <alignment horizontal="justify" vertical="top" wrapText="1"/>
    </xf>
    <xf numFmtId="49" fontId="52" fillId="0" borderId="0" xfId="0" applyNumberFormat="1" applyFont="1" applyAlignment="1">
      <alignment horizontal="left"/>
    </xf>
    <xf numFmtId="0" fontId="52" fillId="0" borderId="0" xfId="0" applyFont="1" applyAlignment="1">
      <alignment horizontal="justify" wrapText="1"/>
    </xf>
    <xf numFmtId="0" fontId="10" fillId="0" borderId="0" xfId="0" applyFont="1" applyAlignment="1">
      <alignment horizontal="left" vertical="top" wrapText="1"/>
    </xf>
    <xf numFmtId="0" fontId="10" fillId="0" borderId="0" xfId="0" applyFont="1" applyAlignment="1">
      <alignment horizontal="right"/>
    </xf>
    <xf numFmtId="4" fontId="10" fillId="0" borderId="0" xfId="0" applyNumberFormat="1" applyFont="1" applyAlignment="1">
      <alignment horizontal="right"/>
    </xf>
    <xf numFmtId="167" fontId="10" fillId="0" borderId="0" xfId="0" applyNumberFormat="1" applyFont="1" applyAlignment="1">
      <alignment horizontal="right"/>
    </xf>
    <xf numFmtId="2" fontId="10" fillId="0" borderId="0" xfId="0" applyNumberFormat="1" applyFont="1"/>
    <xf numFmtId="2" fontId="69" fillId="27" borderId="0" xfId="85" applyNumberFormat="1" applyFont="1" applyFill="1" applyAlignment="1">
      <alignment horizontal="right"/>
    </xf>
    <xf numFmtId="0" fontId="23" fillId="19" borderId="4" xfId="0" applyFont="1" applyFill="1" applyBorder="1"/>
    <xf numFmtId="0" fontId="12" fillId="19" borderId="4" xfId="0" applyFont="1" applyFill="1" applyBorder="1" applyAlignment="1">
      <alignment horizontal="right"/>
    </xf>
    <xf numFmtId="2" fontId="12" fillId="19" borderId="4" xfId="0" applyNumberFormat="1" applyFont="1" applyFill="1" applyBorder="1" applyAlignment="1">
      <alignment horizontal="center"/>
    </xf>
    <xf numFmtId="0" fontId="11" fillId="0" borderId="0" xfId="0" applyFont="1" applyAlignment="1">
      <alignment horizontal="right"/>
    </xf>
    <xf numFmtId="2" fontId="11" fillId="0" borderId="0" xfId="0" applyNumberFormat="1" applyFont="1" applyAlignment="1">
      <alignment horizontal="center"/>
    </xf>
    <xf numFmtId="2" fontId="15" fillId="0" borderId="0" xfId="0" applyNumberFormat="1" applyFont="1" applyAlignment="1">
      <alignment horizontal="right"/>
    </xf>
    <xf numFmtId="2" fontId="15" fillId="0" borderId="0" xfId="0" applyNumberFormat="1" applyFont="1"/>
    <xf numFmtId="168" fontId="15" fillId="0" borderId="0" xfId="0" applyNumberFormat="1" applyFont="1"/>
    <xf numFmtId="2" fontId="52" fillId="0" borderId="0" xfId="0" applyNumberFormat="1" applyFont="1"/>
    <xf numFmtId="168" fontId="52" fillId="0" borderId="0" xfId="0" applyNumberFormat="1" applyFont="1"/>
    <xf numFmtId="2" fontId="52" fillId="0" borderId="0" xfId="0" applyNumberFormat="1" applyFont="1" applyAlignment="1">
      <alignment horizontal="right"/>
    </xf>
    <xf numFmtId="168" fontId="52" fillId="0" borderId="0" xfId="0" applyNumberFormat="1" applyFont="1" applyAlignment="1">
      <alignment horizontal="right"/>
    </xf>
    <xf numFmtId="2" fontId="13" fillId="0" borderId="0" xfId="0" applyNumberFormat="1" applyFont="1"/>
    <xf numFmtId="2" fontId="13" fillId="0" borderId="0" xfId="0" applyNumberFormat="1" applyFont="1" applyAlignment="1">
      <alignment horizontal="right"/>
    </xf>
    <xf numFmtId="2" fontId="106" fillId="0" borderId="0" xfId="0" applyNumberFormat="1" applyFont="1" applyAlignment="1">
      <alignment horizontal="center"/>
    </xf>
    <xf numFmtId="2" fontId="64" fillId="0" borderId="0" xfId="0" applyNumberFormat="1" applyFont="1" applyAlignment="1">
      <alignment horizontal="center"/>
    </xf>
    <xf numFmtId="4" fontId="80" fillId="0" borderId="0" xfId="0" applyNumberFormat="1" applyFont="1" applyAlignment="1">
      <alignment vertical="top" wrapText="1"/>
    </xf>
    <xf numFmtId="0" fontId="23" fillId="29" borderId="40" xfId="0" applyFont="1" applyFill="1" applyBorder="1" applyAlignment="1">
      <alignment horizontal="left" vertical="top" wrapText="1"/>
    </xf>
    <xf numFmtId="2" fontId="12" fillId="29" borderId="40" xfId="0" applyNumberFormat="1" applyFont="1" applyFill="1" applyBorder="1" applyAlignment="1">
      <alignment horizontal="right"/>
    </xf>
    <xf numFmtId="168" fontId="12" fillId="29" borderId="40" xfId="0" applyNumberFormat="1" applyFont="1" applyFill="1" applyBorder="1" applyAlignment="1">
      <alignment horizontal="right"/>
    </xf>
    <xf numFmtId="0" fontId="15" fillId="0" borderId="0" xfId="0" applyFont="1" applyAlignment="1">
      <alignment horizontal="center" vertical="top"/>
    </xf>
    <xf numFmtId="0" fontId="63" fillId="0" borderId="0" xfId="0" applyFont="1"/>
    <xf numFmtId="49" fontId="95" fillId="0" borderId="0" xfId="0" applyNumberFormat="1" applyFont="1" applyAlignment="1">
      <alignment vertical="top"/>
    </xf>
    <xf numFmtId="0" fontId="95" fillId="0" borderId="0" xfId="0" applyFont="1" applyAlignment="1">
      <alignment horizontal="justify" vertical="top" wrapText="1"/>
    </xf>
    <xf numFmtId="0" fontId="95" fillId="0" borderId="0" xfId="0" applyFont="1" applyAlignment="1">
      <alignment horizontal="right" vertical="top"/>
    </xf>
    <xf numFmtId="4" fontId="95" fillId="0" borderId="0" xfId="0" applyNumberFormat="1" applyFont="1" applyAlignment="1">
      <alignment horizontal="right" vertical="top"/>
    </xf>
    <xf numFmtId="167" fontId="95" fillId="0" borderId="0" xfId="0" applyNumberFormat="1" applyFont="1" applyAlignment="1">
      <alignment horizontal="right"/>
    </xf>
    <xf numFmtId="167" fontId="63" fillId="0" borderId="0" xfId="0" applyNumberFormat="1" applyFont="1"/>
    <xf numFmtId="0" fontId="63" fillId="0" borderId="0" xfId="135" applyFont="1" applyAlignment="1">
      <alignment horizontal="justify" vertical="top" wrapText="1"/>
    </xf>
    <xf numFmtId="49" fontId="101" fillId="0" borderId="0" xfId="0" applyNumberFormat="1" applyFont="1" applyAlignment="1">
      <alignment horizontal="right" vertical="top"/>
    </xf>
    <xf numFmtId="4" fontId="63" fillId="0" borderId="0" xfId="0" applyNumberFormat="1" applyFont="1" applyAlignment="1">
      <alignment vertical="top"/>
    </xf>
    <xf numFmtId="4" fontId="63" fillId="0" borderId="0" xfId="0" applyNumberFormat="1" applyFont="1"/>
    <xf numFmtId="49" fontId="99" fillId="0" borderId="0" xfId="0" applyNumberFormat="1" applyFont="1" applyAlignment="1">
      <alignment horizontal="right" vertical="top"/>
    </xf>
    <xf numFmtId="4" fontId="95" fillId="0" borderId="0" xfId="0" applyNumberFormat="1" applyFont="1" applyAlignment="1">
      <alignment vertical="top"/>
    </xf>
    <xf numFmtId="4" fontId="95" fillId="0" borderId="0" xfId="0" applyNumberFormat="1" applyFont="1"/>
    <xf numFmtId="167" fontId="95" fillId="0" borderId="0" xfId="0" applyNumberFormat="1" applyFont="1"/>
    <xf numFmtId="0" fontId="95" fillId="0" borderId="0" xfId="0" applyFont="1" applyAlignment="1">
      <alignment vertical="top"/>
    </xf>
    <xf numFmtId="0" fontId="95" fillId="0" borderId="0" xfId="0" applyFont="1"/>
    <xf numFmtId="0" fontId="63" fillId="0" borderId="0" xfId="0" applyFont="1" applyAlignment="1">
      <alignment horizontal="center" vertical="top"/>
    </xf>
    <xf numFmtId="4" fontId="95" fillId="0" borderId="0" xfId="0" applyNumberFormat="1" applyFont="1" applyAlignment="1">
      <alignment horizontal="right"/>
    </xf>
    <xf numFmtId="0" fontId="23" fillId="0" borderId="0" xfId="0" applyFont="1" applyAlignment="1">
      <alignment vertical="top"/>
    </xf>
    <xf numFmtId="0" fontId="23" fillId="19" borderId="4" xfId="0" applyFont="1" applyFill="1" applyBorder="1" applyAlignment="1">
      <alignment vertical="top"/>
    </xf>
    <xf numFmtId="0" fontId="81" fillId="0" borderId="0" xfId="0" applyFont="1" applyAlignment="1">
      <alignment horizontal="justify" vertical="top" wrapText="1"/>
    </xf>
    <xf numFmtId="0" fontId="81" fillId="0" borderId="0" xfId="0" applyFont="1" applyAlignment="1">
      <alignment horizontal="right"/>
    </xf>
    <xf numFmtId="4" fontId="81" fillId="0" borderId="0" xfId="0" applyNumberFormat="1" applyFont="1" applyAlignment="1">
      <alignment horizontal="right"/>
    </xf>
    <xf numFmtId="167" fontId="81" fillId="0" borderId="0" xfId="0" applyNumberFormat="1" applyFont="1" applyAlignment="1">
      <alignment horizontal="right"/>
    </xf>
    <xf numFmtId="49" fontId="15" fillId="0" borderId="0" xfId="0" applyNumberFormat="1" applyFont="1" applyAlignment="1">
      <alignment horizontal="right"/>
    </xf>
    <xf numFmtId="167" fontId="81" fillId="0" borderId="0" xfId="0" applyNumberFormat="1" applyFont="1"/>
    <xf numFmtId="0" fontId="70" fillId="0" borderId="0" xfId="0" applyFont="1"/>
    <xf numFmtId="0" fontId="81" fillId="0" borderId="0" xfId="0" applyFont="1"/>
    <xf numFmtId="0" fontId="81" fillId="0" borderId="0" xfId="0" applyFont="1" applyAlignment="1">
      <alignment wrapText="1"/>
    </xf>
    <xf numFmtId="0" fontId="98" fillId="0" borderId="0" xfId="0" applyFont="1"/>
    <xf numFmtId="0" fontId="98" fillId="0" borderId="0" xfId="0" applyFont="1" applyAlignment="1">
      <alignment vertical="top"/>
    </xf>
    <xf numFmtId="4" fontId="15" fillId="0" borderId="0" xfId="0" applyNumberFormat="1" applyFont="1"/>
    <xf numFmtId="49" fontId="13" fillId="0" borderId="0" xfId="0" applyNumberFormat="1" applyFont="1" applyAlignment="1">
      <alignment horizontal="right"/>
    </xf>
    <xf numFmtId="49" fontId="11" fillId="0" borderId="0" xfId="0" applyNumberFormat="1" applyFont="1" applyAlignment="1">
      <alignment vertical="top"/>
    </xf>
    <xf numFmtId="0" fontId="64" fillId="0" borderId="0" xfId="0" applyFont="1" applyAlignment="1">
      <alignment horizontal="left" vertical="top" wrapText="1"/>
    </xf>
    <xf numFmtId="4" fontId="11" fillId="0" borderId="0" xfId="0" applyNumberFormat="1" applyFont="1" applyAlignment="1">
      <alignment horizontal="right"/>
    </xf>
    <xf numFmtId="167" fontId="11" fillId="0" borderId="0" xfId="0" applyNumberFormat="1" applyFont="1" applyAlignment="1">
      <alignment horizontal="right"/>
    </xf>
    <xf numFmtId="0" fontId="12" fillId="25" borderId="0" xfId="0" applyFont="1" applyFill="1" applyAlignment="1">
      <alignment horizontal="center" vertical="top"/>
    </xf>
    <xf numFmtId="167" fontId="12" fillId="0" borderId="0" xfId="0" applyNumberFormat="1" applyFont="1"/>
    <xf numFmtId="0" fontId="24" fillId="0" borderId="0" xfId="0" applyFont="1" applyAlignment="1">
      <alignment horizontal="justify" vertical="top" wrapText="1"/>
    </xf>
    <xf numFmtId="0" fontId="12" fillId="26" borderId="0" xfId="0" applyFont="1" applyFill="1" applyAlignment="1">
      <alignment horizontal="center" vertical="top"/>
    </xf>
    <xf numFmtId="0" fontId="27" fillId="0" borderId="0" xfId="0" applyFont="1"/>
    <xf numFmtId="0" fontId="24" fillId="0" borderId="0" xfId="0" applyFont="1" applyAlignment="1">
      <alignment vertical="top"/>
    </xf>
    <xf numFmtId="0" fontId="97" fillId="0" borderId="0" xfId="0" applyFont="1"/>
    <xf numFmtId="0" fontId="96" fillId="0" borderId="0" xfId="0" applyFont="1"/>
    <xf numFmtId="49" fontId="63" fillId="0" borderId="0" xfId="0" applyNumberFormat="1" applyFont="1" applyAlignment="1">
      <alignment horizontal="justify" vertical="justify"/>
    </xf>
    <xf numFmtId="2" fontId="63" fillId="0" borderId="0" xfId="0" applyNumberFormat="1" applyFont="1"/>
    <xf numFmtId="168" fontId="95" fillId="0" borderId="0" xfId="0" applyNumberFormat="1" applyFont="1" applyAlignment="1">
      <alignment horizontal="right"/>
    </xf>
    <xf numFmtId="2" fontId="63" fillId="0" borderId="0" xfId="0" applyNumberFormat="1" applyFont="1" applyAlignment="1">
      <alignment horizontal="right"/>
    </xf>
    <xf numFmtId="49" fontId="63" fillId="0" borderId="0" xfId="0" applyNumberFormat="1" applyFont="1" applyAlignment="1">
      <alignment vertical="top" wrapText="1"/>
    </xf>
    <xf numFmtId="49" fontId="63" fillId="0" borderId="0" xfId="0" applyNumberFormat="1" applyFont="1" applyAlignment="1">
      <alignment horizontal="right" wrapText="1"/>
    </xf>
    <xf numFmtId="2" fontId="63" fillId="0" borderId="0" xfId="0" applyNumberFormat="1" applyFont="1" applyAlignment="1">
      <alignment horizontal="right" wrapText="1"/>
    </xf>
    <xf numFmtId="168" fontId="63" fillId="0" borderId="0" xfId="0" applyNumberFormat="1" applyFont="1" applyAlignment="1">
      <alignment horizontal="right" wrapText="1"/>
    </xf>
    <xf numFmtId="49" fontId="95" fillId="0" borderId="0" xfId="0" applyNumberFormat="1" applyFont="1" applyAlignment="1">
      <alignment vertical="top" wrapText="1"/>
    </xf>
    <xf numFmtId="49" fontId="95" fillId="0" borderId="0" xfId="0" applyNumberFormat="1" applyFont="1" applyAlignment="1">
      <alignment horizontal="right" wrapText="1"/>
    </xf>
    <xf numFmtId="2" fontId="95" fillId="0" borderId="0" xfId="0" applyNumberFormat="1" applyFont="1" applyAlignment="1">
      <alignment horizontal="right" wrapText="1"/>
    </xf>
    <xf numFmtId="168" fontId="95" fillId="0" borderId="0" xfId="0" applyNumberFormat="1" applyFont="1" applyAlignment="1">
      <alignment horizontal="right" wrapText="1"/>
    </xf>
    <xf numFmtId="49" fontId="13" fillId="0" borderId="0" xfId="0" applyNumberFormat="1" applyFont="1" applyAlignment="1">
      <alignment vertical="top" wrapText="1"/>
    </xf>
    <xf numFmtId="49" fontId="13" fillId="0" borderId="0" xfId="0" applyNumberFormat="1" applyFont="1" applyAlignment="1">
      <alignment horizontal="right" wrapText="1"/>
    </xf>
    <xf numFmtId="2" fontId="13" fillId="0" borderId="0" xfId="0" applyNumberFormat="1" applyFont="1" applyAlignment="1">
      <alignment horizontal="right" wrapText="1"/>
    </xf>
    <xf numFmtId="168" fontId="13" fillId="0" borderId="0" xfId="0" applyNumberFormat="1" applyFont="1" applyAlignment="1">
      <alignment horizontal="right" wrapText="1"/>
    </xf>
    <xf numFmtId="2" fontId="95" fillId="0" borderId="0" xfId="0" applyNumberFormat="1" applyFont="1" applyAlignment="1">
      <alignment wrapText="1"/>
    </xf>
    <xf numFmtId="168" fontId="95" fillId="0" borderId="0" xfId="0" applyNumberFormat="1" applyFont="1" applyAlignment="1">
      <alignment wrapText="1"/>
    </xf>
    <xf numFmtId="49" fontId="93" fillId="0" borderId="0" xfId="0" applyNumberFormat="1" applyFont="1" applyAlignment="1">
      <alignment vertical="top" wrapText="1"/>
    </xf>
    <xf numFmtId="2" fontId="63" fillId="0" borderId="0" xfId="0" applyNumberFormat="1" applyFont="1" applyAlignment="1">
      <alignment wrapText="1"/>
    </xf>
    <xf numFmtId="168" fontId="63" fillId="0" borderId="0" xfId="0" applyNumberFormat="1" applyFont="1" applyAlignment="1">
      <alignment wrapText="1"/>
    </xf>
    <xf numFmtId="49" fontId="95" fillId="0" borderId="0" xfId="0" applyNumberFormat="1" applyFont="1" applyAlignment="1">
      <alignment wrapText="1"/>
    </xf>
    <xf numFmtId="49" fontId="13" fillId="0" borderId="15" xfId="0" applyNumberFormat="1" applyFont="1" applyBorder="1" applyAlignment="1">
      <alignment vertical="top"/>
    </xf>
    <xf numFmtId="49" fontId="95" fillId="0" borderId="15" xfId="0" applyNumberFormat="1" applyFont="1" applyBorder="1" applyAlignment="1">
      <alignment vertical="top" wrapText="1"/>
    </xf>
    <xf numFmtId="49" fontId="95" fillId="0" borderId="15" xfId="0" applyNumberFormat="1" applyFont="1" applyBorder="1" applyAlignment="1">
      <alignment horizontal="right" wrapText="1"/>
    </xf>
    <xf numFmtId="2" fontId="95" fillId="0" borderId="15" xfId="0" applyNumberFormat="1" applyFont="1" applyBorder="1" applyAlignment="1">
      <alignment horizontal="right" wrapText="1"/>
    </xf>
    <xf numFmtId="168" fontId="95" fillId="0" borderId="15" xfId="0" applyNumberFormat="1" applyFont="1" applyBorder="1" applyAlignment="1">
      <alignment horizontal="right" wrapText="1"/>
    </xf>
    <xf numFmtId="49" fontId="13" fillId="0" borderId="16" xfId="0" applyNumberFormat="1" applyFont="1" applyBorder="1" applyAlignment="1">
      <alignment vertical="top"/>
    </xf>
    <xf numFmtId="49" fontId="12" fillId="0" borderId="17" xfId="0" applyNumberFormat="1" applyFont="1" applyBorder="1" applyAlignment="1">
      <alignment vertical="top" wrapText="1"/>
    </xf>
    <xf numFmtId="168" fontId="11" fillId="0" borderId="26" xfId="0" applyNumberFormat="1" applyFont="1" applyBorder="1" applyAlignment="1">
      <alignment wrapText="1"/>
    </xf>
    <xf numFmtId="49" fontId="15" fillId="0" borderId="0" xfId="0" applyNumberFormat="1" applyFont="1" applyAlignment="1">
      <alignment vertical="top" wrapText="1"/>
    </xf>
    <xf numFmtId="49" fontId="15" fillId="0" borderId="0" xfId="0" applyNumberFormat="1" applyFont="1" applyAlignment="1">
      <alignment wrapText="1"/>
    </xf>
    <xf numFmtId="0" fontId="54" fillId="0" borderId="0" xfId="0" applyFont="1" applyAlignment="1">
      <alignment horizontal="right"/>
    </xf>
    <xf numFmtId="0" fontId="9" fillId="0" borderId="0" xfId="0" applyFont="1" applyAlignment="1">
      <alignment vertical="top"/>
    </xf>
    <xf numFmtId="44" fontId="15" fillId="0" borderId="0" xfId="0" applyNumberFormat="1" applyFont="1"/>
    <xf numFmtId="49" fontId="15" fillId="0" borderId="17" xfId="0" applyNumberFormat="1" applyFont="1" applyBorder="1" applyAlignment="1">
      <alignment wrapText="1"/>
    </xf>
    <xf numFmtId="0" fontId="10" fillId="31" borderId="0" xfId="0" applyFont="1" applyFill="1" applyAlignment="1">
      <alignment vertical="top"/>
    </xf>
    <xf numFmtId="0" fontId="12" fillId="31" borderId="0" xfId="0" applyFont="1" applyFill="1"/>
    <xf numFmtId="0" fontId="10" fillId="31" borderId="0" xfId="0" applyFont="1" applyFill="1"/>
    <xf numFmtId="49" fontId="23" fillId="0" borderId="0" xfId="0" applyNumberFormat="1" applyFont="1" applyAlignment="1">
      <alignment vertical="top" wrapText="1"/>
    </xf>
    <xf numFmtId="49" fontId="13" fillId="0" borderId="0" xfId="0" applyNumberFormat="1" applyFont="1" applyAlignment="1">
      <alignment wrapText="1"/>
    </xf>
    <xf numFmtId="9" fontId="52" fillId="0" borderId="0" xfId="0" applyNumberFormat="1" applyFont="1" applyAlignment="1">
      <alignment horizontal="right"/>
    </xf>
    <xf numFmtId="0" fontId="10" fillId="19" borderId="4" xfId="0" applyFont="1" applyFill="1" applyBorder="1"/>
    <xf numFmtId="44" fontId="15" fillId="19" borderId="4" xfId="0" applyNumberFormat="1" applyFont="1" applyFill="1" applyBorder="1"/>
    <xf numFmtId="0" fontId="9" fillId="0" borderId="0" xfId="0" applyFont="1"/>
    <xf numFmtId="44" fontId="11" fillId="19" borderId="4" xfId="0" applyNumberFormat="1" applyFont="1" applyFill="1" applyBorder="1" applyAlignment="1">
      <alignment horizontal="center"/>
    </xf>
    <xf numFmtId="44" fontId="13" fillId="0" borderId="0" xfId="0" applyNumberFormat="1" applyFont="1"/>
    <xf numFmtId="0" fontId="8" fillId="31" borderId="0" xfId="0" applyFont="1" applyFill="1" applyAlignment="1">
      <alignment vertical="top"/>
    </xf>
    <xf numFmtId="0" fontId="23" fillId="31" borderId="0" xfId="0" applyFont="1" applyFill="1"/>
    <xf numFmtId="0" fontId="8" fillId="31" borderId="0" xfId="0" applyFont="1" applyFill="1"/>
    <xf numFmtId="44" fontId="13" fillId="31" borderId="0" xfId="0" applyNumberFormat="1" applyFont="1" applyFill="1"/>
    <xf numFmtId="44" fontId="13" fillId="0" borderId="0" xfId="0" applyNumberFormat="1" applyFont="1" applyAlignment="1">
      <alignment vertical="top"/>
    </xf>
    <xf numFmtId="0" fontId="13" fillId="0" borderId="0" xfId="134" applyFont="1" applyAlignment="1">
      <alignment vertical="top" wrapText="1"/>
    </xf>
    <xf numFmtId="0" fontId="64" fillId="0" borderId="0" xfId="0" applyFont="1" applyAlignment="1">
      <alignment vertical="top" wrapText="1"/>
    </xf>
    <xf numFmtId="0" fontId="13" fillId="0" borderId="0" xfId="0" applyFont="1" applyAlignment="1">
      <alignment horizontal="right" wrapText="1"/>
    </xf>
    <xf numFmtId="44" fontId="13" fillId="0" borderId="0" xfId="0" applyNumberFormat="1" applyFont="1" applyAlignment="1">
      <alignment horizontal="right"/>
    </xf>
    <xf numFmtId="44" fontId="13" fillId="0" borderId="0" xfId="0" applyNumberFormat="1" applyFont="1" applyAlignment="1">
      <alignment horizontal="right" vertical="top"/>
    </xf>
    <xf numFmtId="44" fontId="52" fillId="0" borderId="0" xfId="0" applyNumberFormat="1" applyFont="1" applyAlignment="1">
      <alignment horizontal="right" vertical="top"/>
    </xf>
    <xf numFmtId="49" fontId="8" fillId="0" borderId="0" xfId="0" applyNumberFormat="1" applyFont="1" applyAlignment="1">
      <alignment vertical="top"/>
    </xf>
    <xf numFmtId="0" fontId="8" fillId="0" borderId="0" xfId="0" applyFont="1" applyAlignment="1">
      <alignment horizontal="justify" vertical="top" wrapText="1"/>
    </xf>
    <xf numFmtId="0" fontId="8" fillId="0" borderId="0" xfId="0" applyFont="1" applyAlignment="1">
      <alignment horizontal="right"/>
    </xf>
    <xf numFmtId="4" fontId="8" fillId="0" borderId="0" xfId="0" applyNumberFormat="1" applyFont="1" applyAlignment="1">
      <alignment horizontal="right"/>
    </xf>
    <xf numFmtId="49" fontId="53" fillId="0" borderId="0" xfId="0" applyNumberFormat="1" applyFont="1" applyAlignment="1">
      <alignment vertical="top"/>
    </xf>
    <xf numFmtId="44" fontId="52" fillId="0" borderId="0" xfId="0" applyNumberFormat="1" applyFont="1" applyAlignment="1">
      <alignment horizontal="right"/>
    </xf>
    <xf numFmtId="170" fontId="13" fillId="0" borderId="0" xfId="0" applyNumberFormat="1" applyFont="1" applyAlignment="1">
      <alignment horizontal="right"/>
    </xf>
    <xf numFmtId="170" fontId="13" fillId="0" borderId="0" xfId="0" applyNumberFormat="1" applyFont="1" applyAlignment="1">
      <alignment horizontal="right" vertical="top"/>
    </xf>
    <xf numFmtId="49" fontId="13" fillId="0" borderId="0" xfId="63" applyNumberFormat="1" applyFont="1" applyAlignment="1">
      <alignment horizontal="center" vertical="top"/>
    </xf>
    <xf numFmtId="0" fontId="13" fillId="0" borderId="0" xfId="63" applyFont="1" applyAlignment="1">
      <alignment horizontal="justify" vertical="top" wrapText="1"/>
    </xf>
    <xf numFmtId="0" fontId="13" fillId="0" borderId="0" xfId="63" applyFont="1" applyAlignment="1">
      <alignment horizontal="right" vertical="top"/>
    </xf>
    <xf numFmtId="4" fontId="13" fillId="0" borderId="0" xfId="63" applyNumberFormat="1" applyFont="1" applyAlignment="1">
      <alignment horizontal="right" vertical="top"/>
    </xf>
    <xf numFmtId="167" fontId="13" fillId="0" borderId="0" xfId="63" applyNumberFormat="1" applyFont="1" applyAlignment="1">
      <alignment horizontal="right" vertical="top"/>
    </xf>
    <xf numFmtId="170" fontId="52" fillId="0" borderId="0" xfId="0" applyNumberFormat="1" applyFont="1" applyAlignment="1">
      <alignment horizontal="right" vertical="top"/>
    </xf>
    <xf numFmtId="44" fontId="12" fillId="29" borderId="40" xfId="0" applyNumberFormat="1" applyFont="1" applyFill="1" applyBorder="1" applyAlignment="1">
      <alignment horizontal="right"/>
    </xf>
    <xf numFmtId="0" fontId="15" fillId="0" borderId="0" xfId="0" applyFont="1" applyAlignment="1">
      <alignment horizontal="justify" vertical="top" wrapText="1"/>
    </xf>
    <xf numFmtId="44" fontId="15" fillId="0" borderId="0" xfId="0" applyNumberFormat="1" applyFont="1" applyAlignment="1">
      <alignment horizontal="right" vertical="top"/>
    </xf>
    <xf numFmtId="0" fontId="59" fillId="0" borderId="0" xfId="0" applyFont="1" applyAlignment="1">
      <alignment vertical="top"/>
    </xf>
    <xf numFmtId="0" fontId="60" fillId="0" borderId="0" xfId="0" applyFont="1" applyAlignment="1">
      <alignment vertical="top"/>
    </xf>
    <xf numFmtId="0" fontId="61" fillId="0" borderId="0" xfId="0" applyFont="1" applyAlignment="1">
      <alignment vertical="top"/>
    </xf>
    <xf numFmtId="0" fontId="16" fillId="0" borderId="0" xfId="0" applyFont="1"/>
    <xf numFmtId="0" fontId="121" fillId="0" borderId="0" xfId="76" applyFont="1" applyAlignment="1">
      <alignment horizontal="left" vertical="top" wrapText="1"/>
    </xf>
    <xf numFmtId="0" fontId="63" fillId="0" borderId="0" xfId="76" applyFont="1" applyAlignment="1">
      <alignment vertical="top" wrapText="1"/>
    </xf>
    <xf numFmtId="0" fontId="63" fillId="0" borderId="0" xfId="0" quotePrefix="1" applyFont="1" applyAlignment="1">
      <alignment horizontal="left" vertical="top" wrapText="1"/>
    </xf>
    <xf numFmtId="0" fontId="12" fillId="0" borderId="19" xfId="0" applyFont="1" applyBorder="1"/>
    <xf numFmtId="167" fontId="10" fillId="0" borderId="20" xfId="0" applyNumberFormat="1" applyFont="1" applyBorder="1"/>
    <xf numFmtId="167" fontId="10" fillId="0" borderId="22" xfId="0" applyNumberFormat="1" applyFont="1" applyBorder="1"/>
    <xf numFmtId="167" fontId="10" fillId="0" borderId="0" xfId="0" applyNumberFormat="1" applyFont="1"/>
    <xf numFmtId="167" fontId="10" fillId="0" borderId="7" xfId="0" applyNumberFormat="1" applyFont="1" applyBorder="1"/>
    <xf numFmtId="0" fontId="14" fillId="24" borderId="8" xfId="0" applyFont="1" applyFill="1" applyBorder="1"/>
    <xf numFmtId="0" fontId="10" fillId="24" borderId="6" xfId="0" applyFont="1" applyFill="1" applyBorder="1"/>
    <xf numFmtId="167" fontId="10" fillId="24" borderId="7" xfId="0" applyNumberFormat="1" applyFont="1" applyFill="1" applyBorder="1"/>
    <xf numFmtId="0" fontId="12" fillId="0" borderId="0" xfId="0" applyFont="1" applyAlignment="1">
      <alignment horizontal="right"/>
    </xf>
    <xf numFmtId="0" fontId="12" fillId="24" borderId="8" xfId="0" applyFont="1" applyFill="1" applyBorder="1"/>
    <xf numFmtId="0" fontId="12" fillId="24" borderId="6" xfId="0" applyFont="1" applyFill="1" applyBorder="1"/>
    <xf numFmtId="167" fontId="12" fillId="24" borderId="7" xfId="0" applyNumberFormat="1" applyFont="1" applyFill="1" applyBorder="1"/>
    <xf numFmtId="0" fontId="10" fillId="0" borderId="0" xfId="0" applyFont="1" applyAlignment="1">
      <alignment horizontal="left"/>
    </xf>
    <xf numFmtId="167" fontId="17" fillId="0" borderId="11" xfId="0" applyNumberFormat="1" applyFont="1" applyBorder="1"/>
    <xf numFmtId="0" fontId="12" fillId="0" borderId="12" xfId="0" applyFont="1" applyBorder="1"/>
    <xf numFmtId="167" fontId="12" fillId="0" borderId="13" xfId="0" applyNumberFormat="1" applyFont="1" applyBorder="1"/>
    <xf numFmtId="0" fontId="12" fillId="0" borderId="14" xfId="0" applyFont="1" applyBorder="1"/>
    <xf numFmtId="0" fontId="16" fillId="0" borderId="15" xfId="0" applyFont="1" applyBorder="1"/>
    <xf numFmtId="167" fontId="12" fillId="0" borderId="25" xfId="0" applyNumberFormat="1" applyFont="1" applyBorder="1"/>
    <xf numFmtId="167" fontId="16" fillId="0" borderId="0" xfId="0" applyNumberFormat="1" applyFont="1"/>
    <xf numFmtId="0" fontId="65" fillId="24" borderId="16" xfId="0" applyFont="1" applyFill="1" applyBorder="1" applyAlignment="1">
      <alignment vertical="center"/>
    </xf>
    <xf numFmtId="0" fontId="19" fillId="24" borderId="17" xfId="0" applyFont="1" applyFill="1" applyBorder="1" applyAlignment="1">
      <alignment vertical="center"/>
    </xf>
    <xf numFmtId="0" fontId="17" fillId="0" borderId="18" xfId="0" applyFont="1" applyBorder="1"/>
    <xf numFmtId="0" fontId="10" fillId="0" borderId="19" xfId="0" applyFont="1" applyBorder="1" applyAlignment="1">
      <alignment horizontal="center"/>
    </xf>
    <xf numFmtId="167" fontId="10" fillId="0" borderId="20" xfId="0" applyNumberFormat="1" applyFont="1" applyBorder="1" applyAlignment="1">
      <alignment horizontal="center"/>
    </xf>
    <xf numFmtId="167" fontId="10" fillId="0" borderId="24" xfId="0" applyNumberFormat="1" applyFont="1" applyBorder="1"/>
    <xf numFmtId="49" fontId="56" fillId="0" borderId="6" xfId="133" applyNumberFormat="1" applyBorder="1" applyAlignment="1">
      <alignment horizontal="center" vertical="top" wrapText="1"/>
    </xf>
    <xf numFmtId="0" fontId="17" fillId="0" borderId="27" xfId="0" applyFont="1" applyBorder="1"/>
    <xf numFmtId="0" fontId="17" fillId="0" borderId="28" xfId="0" applyFont="1" applyBorder="1"/>
    <xf numFmtId="167" fontId="17" fillId="0" borderId="29" xfId="0" applyNumberFormat="1" applyFont="1" applyBorder="1"/>
    <xf numFmtId="0" fontId="12" fillId="0" borderId="30" xfId="0" applyFont="1" applyBorder="1"/>
    <xf numFmtId="0" fontId="12" fillId="0" borderId="5" xfId="0" applyFont="1" applyBorder="1"/>
    <xf numFmtId="167" fontId="12" fillId="0" borderId="31" xfId="0" applyNumberFormat="1" applyFont="1" applyBorder="1"/>
    <xf numFmtId="0" fontId="12" fillId="0" borderId="32" xfId="0" applyFont="1" applyBorder="1"/>
    <xf numFmtId="167" fontId="12" fillId="0" borderId="33" xfId="0" applyNumberFormat="1" applyFont="1" applyBorder="1"/>
    <xf numFmtId="0" fontId="12" fillId="0" borderId="34" xfId="0" applyFont="1" applyBorder="1"/>
    <xf numFmtId="0" fontId="16" fillId="0" borderId="35" xfId="0" applyFont="1" applyBorder="1"/>
    <xf numFmtId="167" fontId="12" fillId="0" borderId="36" xfId="0" applyNumberFormat="1" applyFont="1" applyBorder="1"/>
    <xf numFmtId="0" fontId="18" fillId="24" borderId="37" xfId="0" applyFont="1" applyFill="1" applyBorder="1" applyAlignment="1">
      <alignment vertical="center"/>
    </xf>
    <xf numFmtId="0" fontId="19" fillId="24" borderId="38" xfId="0" applyFont="1" applyFill="1" applyBorder="1" applyAlignment="1">
      <alignment vertical="center"/>
    </xf>
    <xf numFmtId="0" fontId="19" fillId="24" borderId="39" xfId="0" applyFont="1" applyFill="1" applyBorder="1" applyAlignment="1">
      <alignment vertical="center"/>
    </xf>
    <xf numFmtId="167" fontId="0" fillId="0" borderId="0" xfId="0" applyNumberFormat="1"/>
    <xf numFmtId="0" fontId="10" fillId="0" borderId="19" xfId="0" applyFont="1" applyBorder="1" applyProtection="1">
      <protection locked="0"/>
    </xf>
    <xf numFmtId="2" fontId="166" fillId="0" borderId="0" xfId="161" applyNumberFormat="1" applyFont="1" applyAlignment="1" applyProtection="1">
      <alignment horizontal="right" vertical="top" wrapText="1"/>
      <protection locked="0"/>
    </xf>
    <xf numFmtId="170" fontId="182" fillId="0" borderId="0" xfId="0" applyNumberFormat="1" applyFont="1" applyAlignment="1" applyProtection="1">
      <alignment horizontal="center"/>
      <protection locked="0"/>
    </xf>
    <xf numFmtId="2" fontId="16" fillId="0" borderId="42" xfId="145" applyNumberFormat="1" applyFont="1" applyBorder="1" applyProtection="1">
      <protection locked="0"/>
    </xf>
    <xf numFmtId="167" fontId="52" fillId="0" borderId="0" xfId="0" applyNumberFormat="1" applyFont="1" applyAlignment="1" applyProtection="1">
      <alignment horizontal="right" vertical="top"/>
      <protection locked="0"/>
    </xf>
    <xf numFmtId="167" fontId="8" fillId="0" borderId="0" xfId="0" applyNumberFormat="1" applyFont="1" applyAlignment="1" applyProtection="1">
      <alignment horizontal="right"/>
      <protection locked="0"/>
    </xf>
    <xf numFmtId="167" fontId="53" fillId="0" borderId="0" xfId="0" applyNumberFormat="1" applyFont="1" applyAlignment="1" applyProtection="1">
      <alignment horizontal="right"/>
      <protection locked="0"/>
    </xf>
    <xf numFmtId="0" fontId="8" fillId="0" borderId="0" xfId="0" applyFont="1" applyProtection="1">
      <protection locked="0"/>
    </xf>
    <xf numFmtId="0" fontId="8" fillId="31" borderId="0" xfId="0" applyFont="1" applyFill="1" applyProtection="1">
      <protection locked="0"/>
    </xf>
    <xf numFmtId="0" fontId="53" fillId="0" borderId="0" xfId="0" applyFont="1" applyProtection="1">
      <protection locked="0"/>
    </xf>
    <xf numFmtId="167" fontId="13" fillId="0" borderId="0" xfId="63" applyNumberFormat="1" applyFont="1" applyAlignment="1" applyProtection="1">
      <alignment horizontal="right" vertical="top"/>
      <protection locked="0"/>
    </xf>
    <xf numFmtId="0" fontId="52" fillId="0" borderId="0" xfId="0" applyFont="1" applyAlignment="1" applyProtection="1">
      <alignment horizontal="right"/>
      <protection locked="0"/>
    </xf>
    <xf numFmtId="0" fontId="13" fillId="0" borderId="0" xfId="0" applyFont="1" applyAlignment="1" applyProtection="1">
      <alignment horizontal="right"/>
      <protection locked="0"/>
    </xf>
    <xf numFmtId="168" fontId="15" fillId="0" borderId="0" xfId="0" applyNumberFormat="1" applyFont="1" applyAlignment="1" applyProtection="1">
      <alignment horizontal="right"/>
      <protection locked="0"/>
    </xf>
    <xf numFmtId="168" fontId="52" fillId="0" borderId="0" xfId="0" applyNumberFormat="1" applyFont="1" applyProtection="1">
      <protection locked="0"/>
    </xf>
    <xf numFmtId="168" fontId="15" fillId="0" borderId="0" xfId="0" applyNumberFormat="1" applyFont="1" applyProtection="1">
      <protection locked="0"/>
    </xf>
    <xf numFmtId="0" fontId="15" fillId="0" borderId="0" xfId="0" applyFont="1" applyProtection="1">
      <protection locked="0"/>
    </xf>
    <xf numFmtId="168" fontId="11" fillId="0" borderId="0" xfId="0" applyNumberFormat="1" applyFont="1" applyAlignment="1" applyProtection="1">
      <alignment horizontal="center"/>
      <protection locked="0"/>
    </xf>
    <xf numFmtId="0" fontId="52" fillId="0" borderId="0" xfId="0" applyFont="1" applyAlignment="1" applyProtection="1">
      <alignment vertical="top"/>
      <protection locked="0"/>
    </xf>
    <xf numFmtId="167" fontId="15" fillId="0" borderId="0" xfId="0" applyNumberFormat="1" applyFont="1" applyAlignment="1" applyProtection="1">
      <alignment horizontal="right"/>
      <protection locked="0"/>
    </xf>
    <xf numFmtId="167" fontId="15" fillId="0" borderId="0" xfId="0" applyNumberFormat="1" applyFont="1" applyAlignment="1" applyProtection="1">
      <alignment horizontal="right" vertical="top"/>
      <protection locked="0"/>
    </xf>
    <xf numFmtId="0" fontId="52" fillId="0" borderId="0" xfId="0" applyFont="1" applyAlignment="1" applyProtection="1">
      <alignment horizontal="right" vertical="top"/>
      <protection locked="0"/>
    </xf>
    <xf numFmtId="167" fontId="52" fillId="0" borderId="0" xfId="0" applyNumberFormat="1" applyFont="1" applyAlignment="1" applyProtection="1">
      <alignment horizontal="right"/>
      <protection locked="0"/>
    </xf>
    <xf numFmtId="0" fontId="10" fillId="31" borderId="0" xfId="0" applyFont="1" applyFill="1" applyProtection="1">
      <protection locked="0"/>
    </xf>
    <xf numFmtId="0" fontId="13" fillId="0" borderId="0" xfId="0" applyFont="1" applyAlignment="1" applyProtection="1">
      <alignment horizontal="right" vertical="top"/>
      <protection locked="0"/>
    </xf>
    <xf numFmtId="168" fontId="95" fillId="0" borderId="0" xfId="0" applyNumberFormat="1" applyFont="1" applyAlignment="1" applyProtection="1">
      <alignment horizontal="right" wrapText="1"/>
      <protection locked="0"/>
    </xf>
    <xf numFmtId="168" fontId="95" fillId="0" borderId="0" xfId="0" applyNumberFormat="1" applyFont="1" applyAlignment="1" applyProtection="1">
      <alignment wrapText="1"/>
      <protection locked="0"/>
    </xf>
    <xf numFmtId="0" fontId="13" fillId="0" borderId="0" xfId="0" applyFont="1" applyProtection="1">
      <protection locked="0"/>
    </xf>
    <xf numFmtId="0" fontId="95" fillId="0" borderId="0" xfId="0" applyFont="1" applyProtection="1">
      <protection locked="0"/>
    </xf>
    <xf numFmtId="167" fontId="95" fillId="0" borderId="0" xfId="0" applyNumberFormat="1" applyFont="1" applyAlignment="1" applyProtection="1">
      <alignment horizontal="right" vertical="top"/>
      <protection locked="0"/>
    </xf>
    <xf numFmtId="49" fontId="95" fillId="0" borderId="0" xfId="0" applyNumberFormat="1" applyFont="1" applyAlignment="1" applyProtection="1">
      <alignment wrapText="1"/>
      <protection locked="0"/>
    </xf>
    <xf numFmtId="49" fontId="13" fillId="0" borderId="0" xfId="0" applyNumberFormat="1" applyFont="1" applyAlignment="1" applyProtection="1">
      <alignment wrapText="1"/>
      <protection locked="0"/>
    </xf>
    <xf numFmtId="168" fontId="13" fillId="0" borderId="0" xfId="0" applyNumberFormat="1" applyFont="1" applyProtection="1">
      <protection locked="0"/>
    </xf>
    <xf numFmtId="168" fontId="13" fillId="0" borderId="0" xfId="0" applyNumberFormat="1" applyFont="1" applyAlignment="1" applyProtection="1">
      <alignment horizontal="right"/>
      <protection locked="0"/>
    </xf>
    <xf numFmtId="168" fontId="106" fillId="0" borderId="0" xfId="0" applyNumberFormat="1" applyFont="1" applyAlignment="1" applyProtection="1">
      <alignment horizontal="center"/>
      <protection locked="0"/>
    </xf>
    <xf numFmtId="0" fontId="95" fillId="31" borderId="0" xfId="0" applyFont="1" applyFill="1" applyAlignment="1" applyProtection="1">
      <alignment horizontal="right"/>
      <protection locked="0"/>
    </xf>
    <xf numFmtId="0" fontId="97" fillId="0" borderId="0" xfId="0" applyFont="1" applyProtection="1">
      <protection locked="0"/>
    </xf>
    <xf numFmtId="0" fontId="96" fillId="0" borderId="0" xfId="0" applyFont="1" applyProtection="1">
      <protection locked="0"/>
    </xf>
    <xf numFmtId="0" fontId="95" fillId="0" borderId="0" xfId="0" applyFont="1" applyAlignment="1" applyProtection="1">
      <alignment horizontal="right"/>
      <protection locked="0"/>
    </xf>
    <xf numFmtId="0" fontId="63" fillId="0" borderId="0" xfId="0" applyFont="1" applyAlignment="1" applyProtection="1">
      <alignment horizontal="right"/>
      <protection locked="0"/>
    </xf>
    <xf numFmtId="168" fontId="95" fillId="0" borderId="0" xfId="0" applyNumberFormat="1" applyFont="1" applyAlignment="1" applyProtection="1">
      <alignment horizontal="right"/>
      <protection locked="0"/>
    </xf>
    <xf numFmtId="168" fontId="63" fillId="0" borderId="0" xfId="0" applyNumberFormat="1" applyFont="1" applyAlignment="1" applyProtection="1">
      <alignment wrapText="1"/>
      <protection locked="0"/>
    </xf>
    <xf numFmtId="168" fontId="63" fillId="0" borderId="0" xfId="0" applyNumberFormat="1" applyFont="1" applyAlignment="1" applyProtection="1">
      <alignment horizontal="right" wrapText="1"/>
      <protection locked="0"/>
    </xf>
    <xf numFmtId="167" fontId="81" fillId="0" borderId="0" xfId="0" applyNumberFormat="1" applyFont="1" applyAlignment="1" applyProtection="1">
      <alignment horizontal="right"/>
      <protection locked="0"/>
    </xf>
    <xf numFmtId="0" fontId="81" fillId="0" borderId="0" xfId="0" applyFont="1" applyProtection="1">
      <protection locked="0"/>
    </xf>
    <xf numFmtId="0" fontId="98" fillId="0" borderId="0" xfId="0" applyFont="1" applyProtection="1">
      <protection locked="0"/>
    </xf>
    <xf numFmtId="0" fontId="52" fillId="0" borderId="0" xfId="0" applyFont="1" applyProtection="1">
      <protection locked="0"/>
    </xf>
    <xf numFmtId="0" fontId="15" fillId="0" borderId="0" xfId="0" applyFont="1" applyAlignment="1" applyProtection="1">
      <alignment vertical="top"/>
      <protection locked="0"/>
    </xf>
    <xf numFmtId="0" fontId="63" fillId="0" borderId="0" xfId="0" applyFont="1" applyProtection="1">
      <protection locked="0"/>
    </xf>
    <xf numFmtId="167" fontId="63" fillId="0" borderId="0" xfId="0" applyNumberFormat="1" applyFont="1" applyAlignment="1" applyProtection="1">
      <alignment horizontal="right"/>
      <protection locked="0"/>
    </xf>
    <xf numFmtId="167" fontId="95" fillId="0" borderId="0" xfId="0" applyNumberFormat="1" applyFont="1" applyProtection="1">
      <protection locked="0"/>
    </xf>
    <xf numFmtId="167" fontId="63" fillId="0" borderId="0" xfId="0" applyNumberFormat="1" applyFont="1" applyProtection="1">
      <protection locked="0"/>
    </xf>
    <xf numFmtId="167" fontId="95" fillId="0" borderId="0" xfId="0" applyNumberFormat="1" applyFont="1" applyAlignment="1" applyProtection="1">
      <alignment horizontal="right"/>
      <protection locked="0"/>
    </xf>
    <xf numFmtId="168" fontId="52" fillId="0" borderId="0" xfId="0" applyNumberFormat="1" applyFont="1" applyAlignment="1" applyProtection="1">
      <alignment horizontal="right"/>
      <protection locked="0"/>
    </xf>
    <xf numFmtId="168" fontId="64" fillId="0" borderId="0" xfId="0" applyNumberFormat="1" applyFont="1" applyAlignment="1" applyProtection="1">
      <alignment horizontal="center"/>
      <protection locked="0"/>
    </xf>
    <xf numFmtId="168" fontId="52" fillId="0" borderId="0" xfId="0" applyNumberFormat="1" applyFont="1" applyAlignment="1" applyProtection="1">
      <alignment horizontal="right" vertical="top"/>
      <protection locked="0"/>
    </xf>
    <xf numFmtId="168" fontId="13" fillId="0" borderId="0" xfId="0" applyNumberFormat="1" applyFont="1" applyAlignment="1" applyProtection="1">
      <alignment horizontal="right" vertical="top"/>
      <protection locked="0"/>
    </xf>
    <xf numFmtId="168" fontId="15" fillId="0" borderId="0" xfId="0" applyNumberFormat="1" applyFont="1" applyAlignment="1" applyProtection="1">
      <alignment horizontal="right" vertical="top"/>
      <protection locked="0"/>
    </xf>
    <xf numFmtId="0" fontId="13" fillId="0" borderId="0" xfId="0" applyFont="1" applyAlignment="1" applyProtection="1">
      <alignment vertical="top"/>
      <protection locked="0"/>
    </xf>
    <xf numFmtId="167" fontId="63" fillId="0" borderId="0" xfId="0" applyNumberFormat="1" applyFont="1" applyAlignment="1" applyProtection="1">
      <alignment horizontal="right" vertical="top"/>
      <protection locked="0"/>
    </xf>
    <xf numFmtId="0" fontId="10" fillId="0" borderId="0" xfId="0" applyFont="1" applyAlignment="1" applyProtection="1">
      <alignment vertical="top"/>
      <protection locked="0"/>
    </xf>
    <xf numFmtId="0" fontId="53" fillId="0" borderId="0" xfId="0" applyFont="1" applyAlignment="1" applyProtection="1">
      <alignment vertical="top"/>
      <protection locked="0"/>
    </xf>
    <xf numFmtId="4" fontId="13" fillId="0" borderId="0" xfId="143" applyNumberFormat="1" applyFont="1" applyAlignment="1" applyProtection="1">
      <alignment vertical="top"/>
      <protection locked="0"/>
    </xf>
    <xf numFmtId="0" fontId="13" fillId="0" borderId="0" xfId="143" applyFont="1" applyAlignment="1" applyProtection="1">
      <alignment horizontal="left" vertical="top" wrapText="1"/>
      <protection locked="0"/>
    </xf>
    <xf numFmtId="4" fontId="95" fillId="0" borderId="0" xfId="143" applyNumberFormat="1" applyFont="1" applyAlignment="1" applyProtection="1">
      <alignment vertical="top"/>
      <protection locked="0"/>
    </xf>
    <xf numFmtId="0" fontId="115" fillId="0" borderId="0" xfId="143" applyFont="1" applyProtection="1">
      <protection locked="0"/>
    </xf>
    <xf numFmtId="4" fontId="13" fillId="0" borderId="0" xfId="143" applyNumberFormat="1" applyFont="1" applyAlignment="1" applyProtection="1">
      <alignment horizontal="right" vertical="top"/>
      <protection locked="0"/>
    </xf>
    <xf numFmtId="0" fontId="3" fillId="0" borderId="0" xfId="143" applyProtection="1">
      <protection locked="0"/>
    </xf>
    <xf numFmtId="170" fontId="181" fillId="0" borderId="0" xfId="0" applyNumberFormat="1" applyFont="1" applyAlignment="1" applyProtection="1">
      <alignment horizontal="center"/>
      <protection locked="0"/>
    </xf>
    <xf numFmtId="4" fontId="182" fillId="0" borderId="0" xfId="0" applyNumberFormat="1" applyFont="1" applyAlignment="1" applyProtection="1">
      <alignment horizontal="right"/>
      <protection locked="0"/>
    </xf>
    <xf numFmtId="168" fontId="181" fillId="0" borderId="0" xfId="126" applyNumberFormat="1" applyFont="1" applyFill="1" applyAlignment="1" applyProtection="1">
      <alignment horizontal="right"/>
      <protection locked="0"/>
    </xf>
    <xf numFmtId="168" fontId="182" fillId="0" borderId="0" xfId="126" applyNumberFormat="1" applyFont="1" applyFill="1" applyAlignment="1" applyProtection="1">
      <alignment horizontal="right"/>
      <protection locked="0"/>
    </xf>
    <xf numFmtId="4" fontId="182" fillId="0" borderId="0" xfId="126" applyNumberFormat="1" applyFont="1" applyFill="1" applyAlignment="1" applyProtection="1">
      <alignment horizontal="right"/>
      <protection locked="0"/>
    </xf>
    <xf numFmtId="4" fontId="180" fillId="0" borderId="0" xfId="0" applyNumberFormat="1" applyFont="1" applyAlignment="1" applyProtection="1">
      <alignment horizontal="right"/>
      <protection locked="0"/>
    </xf>
    <xf numFmtId="4" fontId="193" fillId="0" borderId="0" xfId="0" applyNumberFormat="1" applyFont="1" applyAlignment="1" applyProtection="1">
      <alignment horizontal="right"/>
      <protection locked="0"/>
    </xf>
    <xf numFmtId="4" fontId="192" fillId="0" borderId="0" xfId="0" applyNumberFormat="1" applyFont="1" applyAlignment="1" applyProtection="1">
      <alignment horizontal="right"/>
      <protection locked="0"/>
    </xf>
    <xf numFmtId="4" fontId="192" fillId="0" borderId="0" xfId="126" applyNumberFormat="1" applyFont="1" applyFill="1" applyAlignment="1" applyProtection="1">
      <alignment horizontal="right"/>
      <protection locked="0"/>
    </xf>
    <xf numFmtId="4" fontId="190" fillId="0" borderId="0" xfId="0" applyNumberFormat="1" applyFont="1" applyAlignment="1" applyProtection="1">
      <alignment horizontal="right"/>
      <protection locked="0"/>
    </xf>
    <xf numFmtId="164" fontId="182" fillId="0" borderId="0" xfId="166" applyFont="1" applyAlignment="1" applyProtection="1">
      <alignment horizontal="center"/>
      <protection locked="0"/>
    </xf>
    <xf numFmtId="4" fontId="182" fillId="0" borderId="0" xfId="0" applyNumberFormat="1" applyFont="1" applyAlignment="1" applyProtection="1">
      <alignment horizontal="center"/>
      <protection locked="0"/>
    </xf>
    <xf numFmtId="4" fontId="181" fillId="0" borderId="0" xfId="0" applyNumberFormat="1" applyFont="1" applyAlignment="1" applyProtection="1">
      <alignment horizontal="center"/>
      <protection locked="0"/>
    </xf>
    <xf numFmtId="4" fontId="181" fillId="0" borderId="0" xfId="0" applyNumberFormat="1" applyFont="1" applyAlignment="1" applyProtection="1">
      <alignment horizontal="center" wrapText="1"/>
      <protection locked="0"/>
    </xf>
    <xf numFmtId="4" fontId="181" fillId="0" borderId="0" xfId="0" applyNumberFormat="1" applyFont="1" applyAlignment="1" applyProtection="1">
      <alignment horizontal="right"/>
      <protection locked="0"/>
    </xf>
    <xf numFmtId="164" fontId="182" fillId="0" borderId="0" xfId="166" applyFont="1" applyAlignment="1" applyProtection="1">
      <alignment horizontal="right" vertical="top"/>
      <protection locked="0"/>
    </xf>
    <xf numFmtId="164" fontId="181" fillId="0" borderId="0" xfId="166" applyFont="1" applyAlignment="1" applyProtection="1">
      <alignment horizontal="center"/>
      <protection locked="0"/>
    </xf>
    <xf numFmtId="49" fontId="97" fillId="0" borderId="42" xfId="145" applyNumberFormat="1" applyFont="1" applyBorder="1" applyProtection="1">
      <protection locked="0"/>
    </xf>
    <xf numFmtId="2" fontId="16" fillId="0" borderId="0" xfId="145" applyNumberFormat="1" applyFont="1" applyProtection="1">
      <protection locked="0"/>
    </xf>
    <xf numFmtId="49" fontId="97" fillId="0" borderId="0" xfId="145" applyNumberFormat="1" applyFont="1" applyProtection="1">
      <protection locked="0"/>
    </xf>
    <xf numFmtId="49" fontId="97" fillId="0" borderId="43" xfId="145" applyNumberFormat="1" applyFont="1" applyBorder="1" applyProtection="1">
      <protection locked="0"/>
    </xf>
    <xf numFmtId="0" fontId="128" fillId="0" borderId="42" xfId="145" applyFont="1" applyBorder="1" applyProtection="1">
      <protection locked="0"/>
    </xf>
    <xf numFmtId="0" fontId="128" fillId="0" borderId="0" xfId="145" applyFont="1" applyProtection="1">
      <protection locked="0"/>
    </xf>
    <xf numFmtId="49" fontId="97" fillId="0" borderId="19" xfId="145" applyNumberFormat="1" applyFont="1" applyBorder="1" applyProtection="1">
      <protection locked="0"/>
    </xf>
    <xf numFmtId="49" fontId="97" fillId="0" borderId="5" xfId="145" applyNumberFormat="1" applyFont="1" applyBorder="1" applyProtection="1">
      <protection locked="0"/>
    </xf>
    <xf numFmtId="0" fontId="97" fillId="0" borderId="42" xfId="145" applyFont="1" applyBorder="1" applyAlignment="1" applyProtection="1">
      <alignment wrapText="1"/>
      <protection locked="0"/>
    </xf>
    <xf numFmtId="4" fontId="16" fillId="0" borderId="0" xfId="145" applyNumberFormat="1" applyFont="1" applyAlignment="1" applyProtection="1">
      <alignment horizontal="right" vertical="top"/>
      <protection locked="0"/>
    </xf>
    <xf numFmtId="0" fontId="97" fillId="0" borderId="0" xfId="145" applyFont="1" applyProtection="1">
      <protection locked="0"/>
    </xf>
    <xf numFmtId="4" fontId="97" fillId="0" borderId="42" xfId="146" applyNumberFormat="1" applyFont="1" applyBorder="1" applyAlignment="1" applyProtection="1">
      <alignment horizontal="right" vertical="top"/>
      <protection locked="0"/>
    </xf>
    <xf numFmtId="4" fontId="97" fillId="0" borderId="0" xfId="146" applyNumberFormat="1" applyFont="1" applyBorder="1" applyAlignment="1" applyProtection="1">
      <alignment horizontal="right" vertical="top"/>
      <protection locked="0"/>
    </xf>
    <xf numFmtId="4" fontId="97" fillId="32" borderId="42" xfId="145" applyNumberFormat="1" applyFont="1" applyFill="1" applyBorder="1" applyAlignment="1" applyProtection="1">
      <alignment horizontal="right" vertical="center"/>
      <protection locked="0"/>
    </xf>
    <xf numFmtId="4" fontId="97" fillId="32" borderId="0" xfId="145" applyNumberFormat="1" applyFont="1" applyFill="1" applyAlignment="1" applyProtection="1">
      <alignment horizontal="right" vertical="center"/>
      <protection locked="0"/>
    </xf>
    <xf numFmtId="2" fontId="16" fillId="0" borderId="42" xfId="145" applyNumberFormat="1" applyFont="1" applyBorder="1" applyAlignment="1" applyProtection="1">
      <alignment horizontal="right"/>
      <protection locked="0"/>
    </xf>
    <xf numFmtId="2" fontId="16" fillId="0" borderId="0" xfId="145" applyNumberFormat="1" applyFont="1" applyAlignment="1" applyProtection="1">
      <alignment horizontal="right"/>
      <protection locked="0"/>
    </xf>
    <xf numFmtId="4" fontId="97" fillId="0" borderId="0" xfId="145" applyNumberFormat="1" applyFont="1" applyAlignment="1" applyProtection="1">
      <alignment horizontal="right" vertical="top"/>
      <protection locked="0"/>
    </xf>
    <xf numFmtId="4" fontId="97" fillId="0" borderId="42" xfId="145" applyNumberFormat="1" applyFont="1" applyBorder="1" applyAlignment="1" applyProtection="1">
      <alignment horizontal="right" vertical="center"/>
      <protection locked="0"/>
    </xf>
    <xf numFmtId="4" fontId="97" fillId="0" borderId="0" xfId="145" applyNumberFormat="1" applyFont="1" applyAlignment="1" applyProtection="1">
      <alignment horizontal="right" vertical="center"/>
      <protection locked="0"/>
    </xf>
    <xf numFmtId="0" fontId="97" fillId="0" borderId="43" xfId="145" applyFont="1" applyBorder="1" applyProtection="1">
      <protection locked="0"/>
    </xf>
    <xf numFmtId="0" fontId="97" fillId="0" borderId="44" xfId="145" applyFont="1" applyBorder="1" applyProtection="1">
      <protection locked="0"/>
    </xf>
    <xf numFmtId="0" fontId="131" fillId="0" borderId="44" xfId="145" applyFont="1" applyBorder="1" applyAlignment="1" applyProtection="1">
      <alignment vertical="center" wrapText="1"/>
      <protection locked="0"/>
    </xf>
    <xf numFmtId="0" fontId="127" fillId="0" borderId="45" xfId="145" applyFont="1" applyBorder="1" applyAlignment="1" applyProtection="1">
      <alignment horizontal="center" wrapText="1"/>
      <protection locked="0"/>
    </xf>
    <xf numFmtId="4" fontId="16" fillId="0" borderId="0" xfId="145" applyNumberFormat="1" applyFont="1" applyAlignment="1" applyProtection="1">
      <alignment horizontal="right" vertical="center"/>
      <protection locked="0"/>
    </xf>
    <xf numFmtId="4" fontId="16" fillId="0" borderId="42" xfId="145" applyNumberFormat="1" applyFont="1" applyBorder="1" applyAlignment="1" applyProtection="1">
      <alignment horizontal="right" vertical="center"/>
      <protection locked="0"/>
    </xf>
    <xf numFmtId="4" fontId="115" fillId="0" borderId="44" xfId="148" applyNumberFormat="1" applyFont="1" applyBorder="1" applyAlignment="1" applyProtection="1">
      <alignment horizontal="center"/>
      <protection locked="0"/>
    </xf>
    <xf numFmtId="4" fontId="115" fillId="0" borderId="0" xfId="148" applyNumberFormat="1" applyFont="1" applyAlignment="1" applyProtection="1">
      <alignment horizontal="center"/>
      <protection locked="0"/>
    </xf>
    <xf numFmtId="4" fontId="115" fillId="0" borderId="43" xfId="148" applyNumberFormat="1" applyFont="1" applyBorder="1" applyAlignment="1" applyProtection="1">
      <alignment horizontal="center"/>
      <protection locked="0"/>
    </xf>
    <xf numFmtId="4" fontId="97" fillId="0" borderId="42" xfId="147" applyNumberFormat="1" applyFont="1" applyBorder="1" applyAlignment="1" applyProtection="1">
      <alignment horizontal="right" vertical="top"/>
      <protection locked="0"/>
    </xf>
    <xf numFmtId="4" fontId="97" fillId="0" borderId="0" xfId="147" applyNumberFormat="1" applyFont="1" applyBorder="1" applyAlignment="1" applyProtection="1">
      <alignment horizontal="right" vertical="top"/>
      <protection locked="0"/>
    </xf>
    <xf numFmtId="4" fontId="97" fillId="32" borderId="42" xfId="148" applyNumberFormat="1" applyFont="1" applyFill="1" applyBorder="1" applyAlignment="1" applyProtection="1">
      <alignment horizontal="right" vertical="center"/>
      <protection locked="0"/>
    </xf>
    <xf numFmtId="4" fontId="97" fillId="32" borderId="0" xfId="148" applyNumberFormat="1" applyFont="1" applyFill="1" applyAlignment="1" applyProtection="1">
      <alignment horizontal="right" vertical="center"/>
      <protection locked="0"/>
    </xf>
    <xf numFmtId="2" fontId="16" fillId="0" borderId="42" xfId="148" applyNumberFormat="1" applyFont="1" applyBorder="1" applyAlignment="1" applyProtection="1">
      <alignment horizontal="right"/>
      <protection locked="0"/>
    </xf>
    <xf numFmtId="2" fontId="16" fillId="0" borderId="0" xfId="148" applyNumberFormat="1" applyFont="1" applyAlignment="1" applyProtection="1">
      <alignment horizontal="right"/>
      <protection locked="0"/>
    </xf>
    <xf numFmtId="49" fontId="97" fillId="0" borderId="42" xfId="148" applyNumberFormat="1" applyFont="1" applyBorder="1" applyProtection="1">
      <protection locked="0"/>
    </xf>
    <xf numFmtId="49" fontId="97" fillId="0" borderId="0" xfId="148" applyNumberFormat="1" applyFont="1" applyProtection="1">
      <protection locked="0"/>
    </xf>
    <xf numFmtId="4" fontId="17" fillId="0" borderId="0" xfId="148" applyNumberFormat="1" applyFont="1" applyAlignment="1" applyProtection="1">
      <alignment horizontal="center"/>
      <protection locked="0"/>
    </xf>
    <xf numFmtId="4" fontId="16" fillId="0" borderId="43" xfId="148" applyNumberFormat="1" applyFont="1" applyBorder="1" applyProtection="1">
      <protection locked="0"/>
    </xf>
    <xf numFmtId="4" fontId="115" fillId="0" borderId="0" xfId="148" applyNumberFormat="1" applyFont="1" applyProtection="1">
      <protection locked="0"/>
    </xf>
    <xf numFmtId="4" fontId="16" fillId="0" borderId="0" xfId="148" applyNumberFormat="1" applyFont="1" applyAlignment="1" applyProtection="1">
      <alignment horizontal="right" vertical="top"/>
      <protection locked="0"/>
    </xf>
    <xf numFmtId="4" fontId="16" fillId="0" borderId="43" xfId="148" applyNumberFormat="1" applyFont="1" applyBorder="1" applyAlignment="1" applyProtection="1">
      <alignment horizontal="right" vertical="top"/>
      <protection locked="0"/>
    </xf>
    <xf numFmtId="4" fontId="138" fillId="34" borderId="0" xfId="148" applyNumberFormat="1" applyFont="1" applyFill="1" applyAlignment="1" applyProtection="1">
      <alignment horizontal="right"/>
      <protection locked="0"/>
    </xf>
    <xf numFmtId="49" fontId="97" fillId="0" borderId="0" xfId="147" applyNumberFormat="1" applyFont="1" applyBorder="1" applyAlignment="1" applyProtection="1">
      <alignment horizontal="center"/>
      <protection locked="0"/>
    </xf>
    <xf numFmtId="4" fontId="97" fillId="0" borderId="0" xfId="64" applyNumberFormat="1" applyFont="1" applyAlignment="1" applyProtection="1">
      <alignment horizontal="right"/>
      <protection locked="0"/>
    </xf>
    <xf numFmtId="4" fontId="115" fillId="0" borderId="45" xfId="148" applyNumberFormat="1" applyFont="1" applyBorder="1" applyAlignment="1" applyProtection="1">
      <alignment horizontal="center"/>
      <protection locked="0"/>
    </xf>
    <xf numFmtId="4" fontId="115" fillId="0" borderId="42" xfId="148" applyNumberFormat="1" applyFont="1" applyBorder="1" applyAlignment="1" applyProtection="1">
      <alignment horizontal="center"/>
      <protection locked="0"/>
    </xf>
    <xf numFmtId="4" fontId="138" fillId="0" borderId="0" xfId="148" applyNumberFormat="1" applyFont="1" applyAlignment="1" applyProtection="1">
      <alignment horizontal="right"/>
      <protection locked="0"/>
    </xf>
    <xf numFmtId="4" fontId="97" fillId="0" borderId="0" xfId="148" applyNumberFormat="1" applyFont="1" applyAlignment="1" applyProtection="1">
      <alignment horizontal="right" vertical="top"/>
      <protection locked="0"/>
    </xf>
    <xf numFmtId="4" fontId="97" fillId="0" borderId="42" xfId="148" applyNumberFormat="1" applyFont="1" applyBorder="1" applyAlignment="1" applyProtection="1">
      <alignment horizontal="right" vertical="center"/>
      <protection locked="0"/>
    </xf>
    <xf numFmtId="4" fontId="97" fillId="0" borderId="0" xfId="148" applyNumberFormat="1" applyFont="1" applyAlignment="1" applyProtection="1">
      <alignment horizontal="right" vertical="center"/>
      <protection locked="0"/>
    </xf>
    <xf numFmtId="0" fontId="97" fillId="0" borderId="43" xfId="148" applyFont="1" applyBorder="1" applyProtection="1">
      <protection locked="0"/>
    </xf>
    <xf numFmtId="0" fontId="97" fillId="0" borderId="44" xfId="148" applyFont="1" applyBorder="1" applyProtection="1">
      <protection locked="0"/>
    </xf>
    <xf numFmtId="0" fontId="131" fillId="0" borderId="44" xfId="148" applyFont="1" applyBorder="1" applyAlignment="1" applyProtection="1">
      <alignment vertical="center" wrapText="1"/>
      <protection locked="0"/>
    </xf>
    <xf numFmtId="0" fontId="127" fillId="0" borderId="45" xfId="148" applyFont="1" applyBorder="1" applyAlignment="1" applyProtection="1">
      <alignment horizontal="center" wrapText="1"/>
      <protection locked="0"/>
    </xf>
    <xf numFmtId="4" fontId="16" fillId="0" borderId="0" xfId="148" applyNumberFormat="1" applyFont="1" applyAlignment="1" applyProtection="1">
      <alignment horizontal="right" vertical="center"/>
      <protection locked="0"/>
    </xf>
    <xf numFmtId="4" fontId="16" fillId="0" borderId="42" xfId="148" applyNumberFormat="1" applyFont="1" applyBorder="1" applyAlignment="1" applyProtection="1">
      <alignment horizontal="right" vertical="center"/>
      <protection locked="0"/>
    </xf>
    <xf numFmtId="2" fontId="97" fillId="0" borderId="42" xfId="147" applyNumberFormat="1" applyFont="1" applyBorder="1" applyAlignment="1" applyProtection="1">
      <alignment horizontal="center"/>
      <protection locked="0"/>
    </xf>
    <xf numFmtId="2" fontId="97" fillId="0" borderId="0" xfId="148" applyNumberFormat="1" applyFont="1" applyAlignment="1" applyProtection="1">
      <alignment horizontal="center"/>
      <protection locked="0"/>
    </xf>
    <xf numFmtId="4" fontId="115" fillId="0" borderId="44" xfId="148" applyNumberFormat="1" applyFont="1" applyBorder="1" applyProtection="1">
      <protection locked="0"/>
    </xf>
    <xf numFmtId="4" fontId="115" fillId="0" borderId="45" xfId="148" applyNumberFormat="1" applyFont="1" applyBorder="1" applyProtection="1">
      <protection locked="0"/>
    </xf>
    <xf numFmtId="4" fontId="115" fillId="0" borderId="43" xfId="148" applyNumberFormat="1" applyFont="1" applyBorder="1" applyProtection="1">
      <protection locked="0"/>
    </xf>
    <xf numFmtId="4" fontId="114" fillId="0" borderId="0" xfId="148" applyNumberFormat="1" applyFont="1" applyProtection="1">
      <protection locked="0"/>
    </xf>
    <xf numFmtId="2" fontId="115" fillId="34" borderId="42" xfId="80" applyNumberFormat="1" applyFont="1" applyFill="1" applyBorder="1" applyProtection="1">
      <protection locked="0"/>
    </xf>
    <xf numFmtId="2" fontId="115" fillId="34" borderId="22" xfId="80" applyNumberFormat="1" applyFont="1" applyFill="1" applyBorder="1" applyProtection="1">
      <protection locked="0"/>
    </xf>
    <xf numFmtId="2" fontId="115" fillId="34" borderId="0" xfId="80" applyNumberFormat="1" applyFont="1" applyFill="1" applyProtection="1">
      <protection locked="0"/>
    </xf>
    <xf numFmtId="4" fontId="115" fillId="34" borderId="0" xfId="148" applyNumberFormat="1" applyFont="1" applyFill="1" applyAlignment="1" applyProtection="1">
      <alignment horizontal="right" vertical="top"/>
      <protection locked="0"/>
    </xf>
    <xf numFmtId="2" fontId="115" fillId="34" borderId="43" xfId="80" applyNumberFormat="1" applyFont="1" applyFill="1" applyBorder="1" applyProtection="1">
      <protection locked="0"/>
    </xf>
    <xf numFmtId="2" fontId="16" fillId="34" borderId="42" xfId="80" applyNumberFormat="1" applyFont="1" applyFill="1" applyBorder="1" applyProtection="1">
      <protection locked="0"/>
    </xf>
    <xf numFmtId="2" fontId="16" fillId="34" borderId="22" xfId="80" applyNumberFormat="1" applyFont="1" applyFill="1" applyBorder="1" applyProtection="1">
      <protection locked="0"/>
    </xf>
    <xf numFmtId="2" fontId="17" fillId="34" borderId="42" xfId="80" applyNumberFormat="1" applyFont="1" applyFill="1" applyBorder="1" applyProtection="1">
      <protection locked="0"/>
    </xf>
    <xf numFmtId="2" fontId="17" fillId="34" borderId="22" xfId="80" applyNumberFormat="1" applyFont="1" applyFill="1" applyBorder="1" applyProtection="1">
      <protection locked="0"/>
    </xf>
    <xf numFmtId="2" fontId="138" fillId="0" borderId="22" xfId="80" applyNumberFormat="1" applyFont="1" applyBorder="1" applyProtection="1">
      <protection locked="0"/>
    </xf>
    <xf numFmtId="4" fontId="97" fillId="34" borderId="42" xfId="148" applyNumberFormat="1" applyFont="1" applyFill="1" applyBorder="1" applyAlignment="1" applyProtection="1">
      <alignment horizontal="right" vertical="center"/>
      <protection locked="0"/>
    </xf>
    <xf numFmtId="4" fontId="97" fillId="34" borderId="0" xfId="148" applyNumberFormat="1" applyFont="1" applyFill="1" applyAlignment="1" applyProtection="1">
      <alignment horizontal="right" vertical="center"/>
      <protection locked="0"/>
    </xf>
    <xf numFmtId="2" fontId="16" fillId="34" borderId="42" xfId="148" applyNumberFormat="1" applyFont="1" applyFill="1" applyBorder="1" applyAlignment="1" applyProtection="1">
      <alignment horizontal="right"/>
      <protection locked="0"/>
    </xf>
    <xf numFmtId="2" fontId="16" fillId="34" borderId="0" xfId="148" applyNumberFormat="1" applyFont="1" applyFill="1" applyAlignment="1" applyProtection="1">
      <alignment horizontal="right"/>
      <protection locked="0"/>
    </xf>
    <xf numFmtId="49" fontId="97" fillId="34" borderId="42" xfId="148" applyNumberFormat="1" applyFont="1" applyFill="1" applyBorder="1" applyProtection="1">
      <protection locked="0"/>
    </xf>
    <xf numFmtId="49" fontId="97" fillId="34" borderId="0" xfId="148" applyNumberFormat="1" applyFont="1" applyFill="1" applyProtection="1">
      <protection locked="0"/>
    </xf>
    <xf numFmtId="4" fontId="17" fillId="34" borderId="0" xfId="148" applyNumberFormat="1" applyFont="1" applyFill="1" applyAlignment="1" applyProtection="1">
      <alignment horizontal="center"/>
      <protection locked="0"/>
    </xf>
    <xf numFmtId="2" fontId="147" fillId="34" borderId="0" xfId="80" applyNumberFormat="1" applyFont="1" applyFill="1" applyProtection="1">
      <protection locked="0"/>
    </xf>
    <xf numFmtId="1" fontId="16" fillId="34" borderId="42" xfId="148" applyNumberFormat="1" applyFont="1" applyFill="1" applyBorder="1" applyAlignment="1" applyProtection="1">
      <alignment horizontal="left"/>
      <protection locked="0"/>
    </xf>
    <xf numFmtId="1" fontId="16" fillId="32" borderId="0" xfId="148" applyNumberFormat="1" applyFont="1" applyFill="1" applyAlignment="1" applyProtection="1">
      <alignment horizontal="left"/>
      <protection locked="0"/>
    </xf>
    <xf numFmtId="1" fontId="16" fillId="0" borderId="0" xfId="148" applyNumberFormat="1" applyFont="1" applyAlignment="1" applyProtection="1">
      <alignment horizontal="left"/>
      <protection locked="0"/>
    </xf>
    <xf numFmtId="2" fontId="16" fillId="32" borderId="42" xfId="80" applyNumberFormat="1" applyFont="1" applyFill="1" applyBorder="1" applyProtection="1">
      <protection locked="0"/>
    </xf>
    <xf numFmtId="2" fontId="16" fillId="32" borderId="22" xfId="80" applyNumberFormat="1" applyFont="1" applyFill="1" applyBorder="1" applyProtection="1">
      <protection locked="0"/>
    </xf>
    <xf numFmtId="2" fontId="16" fillId="0" borderId="42" xfId="80" applyNumberFormat="1" applyFont="1" applyBorder="1" applyProtection="1">
      <protection locked="0"/>
    </xf>
    <xf numFmtId="49" fontId="97" fillId="0" borderId="6" xfId="148" applyNumberFormat="1" applyFont="1" applyBorder="1" applyProtection="1">
      <protection locked="0"/>
    </xf>
    <xf numFmtId="0" fontId="97" fillId="0" borderId="42" xfId="148" applyFont="1" applyBorder="1" applyProtection="1">
      <protection locked="0"/>
    </xf>
    <xf numFmtId="0" fontId="131" fillId="0" borderId="42" xfId="148" applyFont="1" applyBorder="1" applyAlignment="1" applyProtection="1">
      <alignment vertical="center" wrapText="1"/>
      <protection locked="0"/>
    </xf>
    <xf numFmtId="0" fontId="127" fillId="0" borderId="42" xfId="148" applyFont="1" applyBorder="1" applyAlignment="1" applyProtection="1">
      <alignment vertical="center" wrapText="1"/>
      <protection locked="0"/>
    </xf>
    <xf numFmtId="4" fontId="97" fillId="0" borderId="44" xfId="147" applyNumberFormat="1" applyFont="1" applyBorder="1" applyAlignment="1" applyProtection="1">
      <alignment horizontal="right" vertical="top"/>
      <protection locked="0"/>
    </xf>
    <xf numFmtId="170" fontId="97" fillId="0" borderId="44" xfId="148" applyNumberFormat="1" applyFont="1" applyBorder="1" applyAlignment="1" applyProtection="1">
      <alignment horizontal="right" wrapText="1"/>
      <protection locked="0"/>
    </xf>
    <xf numFmtId="170" fontId="96" fillId="0" borderId="44" xfId="148" applyNumberFormat="1" applyFont="1" applyBorder="1" applyAlignment="1" applyProtection="1">
      <alignment horizontal="right" wrapText="1"/>
      <protection locked="0"/>
    </xf>
    <xf numFmtId="170" fontId="97" fillId="0" borderId="45" xfId="148" applyNumberFormat="1" applyFont="1" applyBorder="1" applyAlignment="1" applyProtection="1">
      <alignment horizontal="right" wrapText="1"/>
      <protection locked="0"/>
    </xf>
    <xf numFmtId="4" fontId="96" fillId="0" borderId="0" xfId="147" applyNumberFormat="1" applyFont="1" applyBorder="1" applyAlignment="1" applyProtection="1">
      <alignment horizontal="right" vertical="top"/>
      <protection locked="0"/>
    </xf>
    <xf numFmtId="0" fontId="97" fillId="0" borderId="43" xfId="148" applyFont="1" applyBorder="1" applyAlignment="1" applyProtection="1">
      <alignment wrapText="1"/>
      <protection locked="0"/>
    </xf>
    <xf numFmtId="0" fontId="97" fillId="0" borderId="44" xfId="148" applyFont="1" applyBorder="1" applyAlignment="1" applyProtection="1">
      <alignment wrapText="1"/>
      <protection locked="0"/>
    </xf>
    <xf numFmtId="0" fontId="115" fillId="0" borderId="44" xfId="148" applyFont="1" applyBorder="1" applyAlignment="1" applyProtection="1">
      <alignment vertical="center" wrapText="1"/>
      <protection locked="0"/>
    </xf>
    <xf numFmtId="0" fontId="97" fillId="0" borderId="45" xfId="148" applyFont="1" applyBorder="1" applyAlignment="1" applyProtection="1">
      <alignment wrapText="1"/>
      <protection locked="0"/>
    </xf>
    <xf numFmtId="170" fontId="97" fillId="0" borderId="43" xfId="148" applyNumberFormat="1" applyFont="1" applyBorder="1" applyAlignment="1" applyProtection="1">
      <alignment horizontal="right" wrapText="1"/>
      <protection locked="0"/>
    </xf>
    <xf numFmtId="0" fontId="97" fillId="0" borderId="45" xfId="148" applyFont="1" applyBorder="1" applyProtection="1">
      <protection locked="0"/>
    </xf>
    <xf numFmtId="0" fontId="72" fillId="0" borderId="0" xfId="148" applyProtection="1">
      <protection locked="0"/>
    </xf>
    <xf numFmtId="170" fontId="96" fillId="0" borderId="0" xfId="148" applyNumberFormat="1" applyFont="1" applyAlignment="1" applyProtection="1">
      <alignment horizontal="right"/>
      <protection locked="0"/>
    </xf>
    <xf numFmtId="170" fontId="97" fillId="0" borderId="43" xfId="148" applyNumberFormat="1" applyFont="1" applyBorder="1" applyAlignment="1" applyProtection="1">
      <alignment horizontal="right"/>
      <protection locked="0"/>
    </xf>
    <xf numFmtId="170" fontId="97" fillId="0" borderId="45" xfId="148" applyNumberFormat="1" applyFont="1" applyBorder="1" applyAlignment="1" applyProtection="1">
      <alignment horizontal="right"/>
      <protection locked="0"/>
    </xf>
    <xf numFmtId="170" fontId="97" fillId="34" borderId="42" xfId="148" applyNumberFormat="1" applyFont="1" applyFill="1" applyBorder="1" applyAlignment="1" applyProtection="1">
      <alignment horizontal="right"/>
      <protection locked="0"/>
    </xf>
    <xf numFmtId="170" fontId="96" fillId="34" borderId="0" xfId="148" applyNumberFormat="1" applyFont="1" applyFill="1" applyAlignment="1" applyProtection="1">
      <alignment horizontal="right"/>
      <protection locked="0"/>
    </xf>
    <xf numFmtId="170" fontId="97" fillId="0" borderId="0" xfId="148" applyNumberFormat="1" applyFont="1" applyAlignment="1" applyProtection="1">
      <alignment horizontal="right"/>
      <protection locked="0"/>
    </xf>
    <xf numFmtId="170" fontId="97" fillId="0" borderId="42" xfId="148" applyNumberFormat="1" applyFont="1" applyBorder="1" applyAlignment="1" applyProtection="1">
      <alignment horizontal="right"/>
      <protection locked="0"/>
    </xf>
    <xf numFmtId="170" fontId="97" fillId="0" borderId="0" xfId="148" applyNumberFormat="1" applyFont="1" applyAlignment="1" applyProtection="1">
      <alignment horizontal="right" wrapText="1"/>
      <protection locked="0"/>
    </xf>
    <xf numFmtId="170" fontId="97" fillId="0" borderId="42" xfId="148" applyNumberFormat="1" applyFont="1" applyBorder="1" applyAlignment="1" applyProtection="1">
      <alignment horizontal="right" wrapText="1"/>
      <protection locked="0"/>
    </xf>
    <xf numFmtId="2" fontId="97" fillId="0" borderId="42" xfId="148" applyNumberFormat="1" applyFont="1" applyBorder="1" applyAlignment="1" applyProtection="1">
      <alignment horizontal="right"/>
      <protection locked="0"/>
    </xf>
    <xf numFmtId="2" fontId="96" fillId="0" borderId="0" xfId="148" applyNumberFormat="1" applyFont="1" applyAlignment="1" applyProtection="1">
      <alignment horizontal="right"/>
      <protection locked="0"/>
    </xf>
    <xf numFmtId="4" fontId="96" fillId="0" borderId="0" xfId="148" applyNumberFormat="1" applyFont="1" applyAlignment="1" applyProtection="1">
      <alignment horizontal="right"/>
      <protection locked="0"/>
    </xf>
    <xf numFmtId="4" fontId="97" fillId="0" borderId="42" xfId="148" applyNumberFormat="1" applyFont="1" applyBorder="1" applyAlignment="1" applyProtection="1">
      <alignment horizontal="right"/>
      <protection locked="0"/>
    </xf>
    <xf numFmtId="4" fontId="96" fillId="0" borderId="0" xfId="148" applyNumberFormat="1" applyFont="1" applyAlignment="1" applyProtection="1">
      <alignment horizontal="right" vertical="top"/>
      <protection locked="0"/>
    </xf>
    <xf numFmtId="4" fontId="97" fillId="0" borderId="42" xfId="148" applyNumberFormat="1" applyFont="1" applyBorder="1" applyAlignment="1" applyProtection="1">
      <alignment horizontal="right" vertical="top"/>
      <protection locked="0"/>
    </xf>
    <xf numFmtId="4" fontId="156" fillId="0" borderId="0" xfId="148" applyNumberFormat="1" applyFont="1" applyAlignment="1" applyProtection="1">
      <alignment horizontal="right" vertical="top"/>
      <protection locked="0"/>
    </xf>
    <xf numFmtId="4" fontId="136" fillId="0" borderId="0" xfId="148" applyNumberFormat="1" applyFont="1" applyAlignment="1" applyProtection="1">
      <alignment horizontal="right" vertical="top"/>
      <protection locked="0"/>
    </xf>
    <xf numFmtId="167" fontId="97" fillId="0" borderId="44" xfId="64" applyNumberFormat="1" applyFont="1" applyBorder="1" applyAlignment="1" applyProtection="1">
      <alignment horizontal="right"/>
      <protection locked="0"/>
    </xf>
    <xf numFmtId="167" fontId="97" fillId="0" borderId="45" xfId="64" applyNumberFormat="1" applyFont="1" applyBorder="1" applyAlignment="1" applyProtection="1">
      <alignment horizontal="right"/>
      <protection locked="0"/>
    </xf>
    <xf numFmtId="4" fontId="96" fillId="0" borderId="0" xfId="64" applyNumberFormat="1" applyFont="1" applyAlignment="1" applyProtection="1">
      <alignment horizontal="right"/>
      <protection locked="0"/>
    </xf>
    <xf numFmtId="167" fontId="97" fillId="0" borderId="43" xfId="64" applyNumberFormat="1" applyFont="1" applyBorder="1" applyAlignment="1" applyProtection="1">
      <alignment horizontal="right"/>
      <protection locked="0"/>
    </xf>
    <xf numFmtId="49" fontId="96" fillId="0" borderId="0" xfId="64" applyNumberFormat="1" applyFont="1" applyAlignment="1" applyProtection="1">
      <alignment horizontal="right"/>
      <protection locked="0"/>
    </xf>
    <xf numFmtId="0" fontId="127" fillId="0" borderId="42" xfId="148" applyFont="1" applyBorder="1" applyAlignment="1" applyProtection="1">
      <alignment horizontal="center" wrapText="1"/>
      <protection locked="0"/>
    </xf>
    <xf numFmtId="49" fontId="97" fillId="0" borderId="42" xfId="147" applyNumberFormat="1" applyFont="1" applyBorder="1" applyAlignment="1" applyProtection="1">
      <alignment horizontal="right"/>
      <protection locked="0"/>
    </xf>
    <xf numFmtId="4" fontId="97" fillId="0" borderId="43" xfId="147" applyNumberFormat="1" applyFont="1" applyBorder="1" applyAlignment="1" applyProtection="1">
      <alignment horizontal="right" vertical="top"/>
      <protection locked="0"/>
    </xf>
    <xf numFmtId="4" fontId="97" fillId="0" borderId="42" xfId="64" applyNumberFormat="1" applyFont="1" applyBorder="1" applyAlignment="1" applyProtection="1">
      <alignment horizontal="right"/>
      <protection locked="0"/>
    </xf>
    <xf numFmtId="4" fontId="96" fillId="0" borderId="0" xfId="64" applyNumberFormat="1" applyFont="1" applyAlignment="1" applyProtection="1">
      <alignment horizontal="right" vertical="top"/>
      <protection locked="0"/>
    </xf>
    <xf numFmtId="4" fontId="97" fillId="0" borderId="42" xfId="64" applyNumberFormat="1" applyFont="1" applyBorder="1" applyAlignment="1" applyProtection="1">
      <alignment horizontal="right" vertical="top"/>
      <protection locked="0"/>
    </xf>
    <xf numFmtId="4" fontId="97" fillId="0" borderId="0" xfId="64" applyNumberFormat="1" applyFont="1" applyAlignment="1" applyProtection="1">
      <alignment horizontal="right" vertical="top"/>
      <protection locked="0"/>
    </xf>
    <xf numFmtId="49" fontId="97" fillId="0" borderId="42" xfId="64" applyNumberFormat="1" applyFont="1" applyBorder="1" applyAlignment="1" applyProtection="1">
      <alignment horizontal="right"/>
      <protection locked="0"/>
    </xf>
    <xf numFmtId="4" fontId="16" fillId="0" borderId="0" xfId="151" applyNumberFormat="1" applyFont="1" applyAlignment="1" applyProtection="1">
      <alignment horizontal="right" vertical="top"/>
      <protection locked="0"/>
    </xf>
    <xf numFmtId="4" fontId="16" fillId="0" borderId="43" xfId="148" applyNumberFormat="1" applyFont="1" applyBorder="1" applyAlignment="1" applyProtection="1">
      <alignment horizontal="right"/>
      <protection locked="0"/>
    </xf>
    <xf numFmtId="49" fontId="97" fillId="0" borderId="43" xfId="147" applyNumberFormat="1" applyFont="1" applyBorder="1" applyAlignment="1" applyProtection="1">
      <alignment horizontal="right"/>
      <protection locked="0"/>
    </xf>
    <xf numFmtId="4" fontId="16" fillId="0" borderId="0" xfId="151" applyNumberFormat="1" applyFont="1" applyAlignment="1" applyProtection="1">
      <alignment horizontal="right"/>
      <protection locked="0"/>
    </xf>
    <xf numFmtId="4" fontId="16" fillId="0" borderId="0" xfId="148" applyNumberFormat="1" applyFont="1" applyAlignment="1" applyProtection="1">
      <alignment horizontal="right"/>
      <protection locked="0"/>
    </xf>
    <xf numFmtId="4" fontId="16" fillId="0" borderId="42" xfId="151" applyNumberFormat="1" applyFont="1" applyBorder="1" applyProtection="1">
      <protection locked="0"/>
    </xf>
    <xf numFmtId="4" fontId="16" fillId="0" borderId="42" xfId="148" applyNumberFormat="1" applyFont="1" applyBorder="1" applyProtection="1">
      <protection locked="0"/>
    </xf>
    <xf numFmtId="4" fontId="16" fillId="0" borderId="42" xfId="73" applyNumberFormat="1" applyFont="1" applyBorder="1" applyAlignment="1" applyProtection="1">
      <alignment horizontal="right" vertical="top"/>
      <protection locked="0"/>
    </xf>
    <xf numFmtId="4" fontId="16" fillId="0" borderId="43" xfId="151" applyNumberFormat="1" applyFont="1" applyBorder="1" applyAlignment="1" applyProtection="1">
      <alignment horizontal="right"/>
      <protection locked="0"/>
    </xf>
    <xf numFmtId="4" fontId="97" fillId="0" borderId="0" xfId="147" applyNumberFormat="1" applyFont="1" applyAlignment="1" applyProtection="1">
      <alignment horizontal="right" vertical="top"/>
      <protection locked="0"/>
    </xf>
    <xf numFmtId="4" fontId="16" fillId="0" borderId="0" xfId="58" applyNumberFormat="1" applyFont="1" applyAlignment="1" applyProtection="1">
      <alignment horizontal="right"/>
      <protection locked="0"/>
    </xf>
    <xf numFmtId="4" fontId="16" fillId="0" borderId="0" xfId="58" applyNumberFormat="1" applyFont="1" applyAlignment="1" applyProtection="1">
      <alignment horizontal="right" vertical="top"/>
      <protection locked="0"/>
    </xf>
    <xf numFmtId="4" fontId="16" fillId="0" borderId="43" xfId="155" applyNumberFormat="1" applyFont="1" applyBorder="1" applyAlignment="1" applyProtection="1">
      <alignment horizontal="right"/>
      <protection locked="0"/>
    </xf>
    <xf numFmtId="4" fontId="16" fillId="0" borderId="0" xfId="155" applyNumberFormat="1" applyFont="1" applyAlignment="1" applyProtection="1">
      <alignment horizontal="right" vertical="top"/>
      <protection locked="0"/>
    </xf>
    <xf numFmtId="4" fontId="16" fillId="0" borderId="42" xfId="155" applyNumberFormat="1" applyFont="1" applyBorder="1" applyAlignment="1" applyProtection="1">
      <alignment horizontal="right" vertical="top"/>
      <protection locked="0"/>
    </xf>
    <xf numFmtId="49" fontId="97" fillId="0" borderId="42" xfId="147" applyNumberFormat="1" applyFont="1" applyBorder="1" applyAlignment="1" applyProtection="1">
      <alignment horizontal="center"/>
      <protection locked="0"/>
    </xf>
    <xf numFmtId="4" fontId="97" fillId="0" borderId="0" xfId="147" applyNumberFormat="1" applyFont="1" applyAlignment="1" applyProtection="1">
      <alignment horizontal="right"/>
      <protection locked="0"/>
    </xf>
    <xf numFmtId="4" fontId="97" fillId="0" borderId="19" xfId="147" applyNumberFormat="1" applyFont="1" applyBorder="1" applyAlignment="1" applyProtection="1">
      <alignment horizontal="right"/>
      <protection locked="0"/>
    </xf>
    <xf numFmtId="4" fontId="97" fillId="0" borderId="5" xfId="64" applyNumberFormat="1" applyFont="1" applyBorder="1" applyAlignment="1" applyProtection="1">
      <alignment horizontal="right" vertical="top"/>
      <protection locked="0"/>
    </xf>
    <xf numFmtId="4" fontId="16" fillId="0" borderId="44" xfId="148" applyNumberFormat="1" applyFont="1" applyBorder="1" applyAlignment="1" applyProtection="1">
      <alignment horizontal="right" wrapText="1"/>
      <protection locked="0"/>
    </xf>
    <xf numFmtId="4" fontId="16" fillId="0" borderId="44" xfId="148" applyNumberFormat="1" applyFont="1" applyBorder="1" applyAlignment="1" applyProtection="1">
      <alignment horizontal="right"/>
      <protection locked="0"/>
    </xf>
    <xf numFmtId="4" fontId="16" fillId="0" borderId="18" xfId="148" applyNumberFormat="1" applyFont="1" applyBorder="1" applyProtection="1">
      <protection locked="0"/>
    </xf>
    <xf numFmtId="4" fontId="16" fillId="0" borderId="21" xfId="148" applyNumberFormat="1" applyFont="1" applyBorder="1" applyAlignment="1" applyProtection="1">
      <alignment horizontal="right"/>
      <protection locked="0"/>
    </xf>
    <xf numFmtId="4" fontId="16" fillId="0" borderId="45" xfId="148" applyNumberFormat="1" applyFont="1" applyBorder="1" applyAlignment="1" applyProtection="1">
      <alignment horizontal="right"/>
      <protection locked="0"/>
    </xf>
    <xf numFmtId="4" fontId="16" fillId="0" borderId="44" xfId="148" applyNumberFormat="1" applyFont="1" applyBorder="1" applyProtection="1">
      <protection locked="0"/>
    </xf>
    <xf numFmtId="4" fontId="16" fillId="0" borderId="18" xfId="148" applyNumberFormat="1" applyFont="1" applyBorder="1" applyAlignment="1" applyProtection="1">
      <alignment horizontal="right"/>
      <protection locked="0"/>
    </xf>
    <xf numFmtId="4" fontId="16" fillId="0" borderId="21" xfId="148" applyNumberFormat="1" applyFont="1" applyBorder="1" applyProtection="1">
      <protection locked="0"/>
    </xf>
    <xf numFmtId="4" fontId="16" fillId="0" borderId="23" xfId="148" applyNumberFormat="1" applyFont="1" applyBorder="1" applyProtection="1">
      <protection locked="0"/>
    </xf>
    <xf numFmtId="4" fontId="97" fillId="0" borderId="44" xfId="148" applyNumberFormat="1" applyFont="1" applyBorder="1" applyAlignment="1" applyProtection="1">
      <alignment horizontal="right"/>
      <protection locked="0"/>
    </xf>
    <xf numFmtId="4" fontId="97" fillId="0" borderId="44" xfId="152" applyNumberFormat="1" applyFont="1" applyBorder="1" applyAlignment="1" applyProtection="1">
      <alignment horizontal="right"/>
      <protection locked="0"/>
    </xf>
    <xf numFmtId="4" fontId="16" fillId="0" borderId="42" xfId="148" applyNumberFormat="1" applyFont="1" applyBorder="1" applyAlignment="1" applyProtection="1">
      <alignment horizontal="right" vertical="top"/>
      <protection locked="0"/>
    </xf>
    <xf numFmtId="4" fontId="160" fillId="0" borderId="0" xfId="148" applyNumberFormat="1" applyFont="1" applyAlignment="1" applyProtection="1">
      <alignment horizontal="center"/>
      <protection locked="0"/>
    </xf>
    <xf numFmtId="4" fontId="16" fillId="32" borderId="42" xfId="148" applyNumberFormat="1" applyFont="1" applyFill="1" applyBorder="1" applyAlignment="1" applyProtection="1">
      <alignment horizontal="right" vertical="center"/>
      <protection locked="0"/>
    </xf>
    <xf numFmtId="0" fontId="97" fillId="0" borderId="42" xfId="148" applyFont="1" applyBorder="1" applyAlignment="1" applyProtection="1">
      <alignment horizontal="right" vertical="top"/>
      <protection locked="0"/>
    </xf>
    <xf numFmtId="4" fontId="16" fillId="0" borderId="8" xfId="148" applyNumberFormat="1" applyFont="1" applyBorder="1" applyAlignment="1" applyProtection="1">
      <alignment horizontal="right" vertical="top"/>
      <protection locked="0"/>
    </xf>
    <xf numFmtId="4" fontId="97" fillId="0" borderId="42" xfId="148" applyNumberFormat="1" applyFont="1" applyBorder="1" applyProtection="1">
      <protection locked="0"/>
    </xf>
    <xf numFmtId="4" fontId="16" fillId="0" borderId="0" xfId="148" applyNumberFormat="1" applyFont="1" applyProtection="1">
      <protection locked="0"/>
    </xf>
    <xf numFmtId="168" fontId="97" fillId="0" borderId="7" xfId="148" applyNumberFormat="1" applyFont="1" applyBorder="1" applyAlignment="1" applyProtection="1">
      <alignment vertical="top"/>
      <protection locked="0"/>
    </xf>
    <xf numFmtId="4" fontId="16" fillId="0" borderId="42" xfId="148" applyNumberFormat="1" applyFont="1" applyBorder="1" applyAlignment="1" applyProtection="1">
      <alignment horizontal="justify"/>
      <protection locked="0"/>
    </xf>
    <xf numFmtId="4" fontId="16" fillId="34" borderId="8" xfId="148" applyNumberFormat="1" applyFont="1" applyFill="1" applyBorder="1" applyProtection="1">
      <protection locked="0"/>
    </xf>
    <xf numFmtId="4" fontId="16" fillId="0" borderId="42" xfId="148" applyNumberFormat="1" applyFont="1" applyBorder="1" applyAlignment="1" applyProtection="1">
      <alignment horizontal="right"/>
      <protection locked="0"/>
    </xf>
    <xf numFmtId="4" fontId="16" fillId="0" borderId="0" xfId="148" applyNumberFormat="1" applyFont="1" applyAlignment="1" applyProtection="1">
      <alignment horizontal="center"/>
      <protection locked="0"/>
    </xf>
    <xf numFmtId="4" fontId="16" fillId="34" borderId="42" xfId="148" applyNumberFormat="1" applyFont="1" applyFill="1" applyBorder="1" applyAlignment="1" applyProtection="1">
      <alignment horizontal="justify"/>
      <protection locked="0"/>
    </xf>
    <xf numFmtId="4" fontId="16" fillId="34" borderId="42" xfId="148" applyNumberFormat="1" applyFont="1" applyFill="1" applyBorder="1" applyAlignment="1" applyProtection="1">
      <alignment horizontal="right" vertical="top"/>
      <protection locked="0"/>
    </xf>
    <xf numFmtId="4" fontId="164" fillId="0" borderId="0" xfId="148" applyNumberFormat="1" applyFont="1" applyAlignment="1" applyProtection="1">
      <alignment horizontal="right" vertical="top"/>
      <protection locked="0"/>
    </xf>
    <xf numFmtId="4" fontId="16" fillId="0" borderId="8" xfId="148" applyNumberFormat="1" applyFont="1" applyBorder="1" applyAlignment="1" applyProtection="1">
      <alignment vertical="top" wrapText="1"/>
      <protection locked="0"/>
    </xf>
    <xf numFmtId="2" fontId="17" fillId="0" borderId="0" xfId="148" applyNumberFormat="1" applyFont="1" applyAlignment="1" applyProtection="1">
      <alignment horizontal="center"/>
      <protection locked="0"/>
    </xf>
    <xf numFmtId="4" fontId="16" fillId="0" borderId="8" xfId="148" applyNumberFormat="1" applyFont="1" applyBorder="1" applyProtection="1">
      <protection locked="0"/>
    </xf>
    <xf numFmtId="4" fontId="16" fillId="0" borderId="0" xfId="155" applyNumberFormat="1" applyFont="1" applyAlignment="1" applyProtection="1">
      <alignment horizontal="right"/>
      <protection locked="0"/>
    </xf>
    <xf numFmtId="4" fontId="16" fillId="0" borderId="42" xfId="151" applyNumberFormat="1" applyFont="1" applyBorder="1" applyAlignment="1" applyProtection="1">
      <alignment horizontal="right" vertical="top"/>
      <protection locked="0"/>
    </xf>
    <xf numFmtId="0" fontId="17" fillId="0" borderId="9" xfId="0" applyFont="1" applyBorder="1" applyAlignment="1">
      <alignment horizontal="left" wrapText="1"/>
    </xf>
    <xf numFmtId="0" fontId="17" fillId="0" borderId="10" xfId="0" applyFont="1" applyBorder="1" applyAlignment="1">
      <alignment horizontal="left" wrapText="1"/>
    </xf>
    <xf numFmtId="167" fontId="18" fillId="24" borderId="17" xfId="0" applyNumberFormat="1" applyFont="1" applyFill="1" applyBorder="1" applyAlignment="1">
      <alignment vertical="center"/>
    </xf>
    <xf numFmtId="167" fontId="18" fillId="24" borderId="26" xfId="0" applyNumberFormat="1" applyFont="1" applyFill="1" applyBorder="1" applyAlignment="1">
      <alignment vertical="center"/>
    </xf>
    <xf numFmtId="0" fontId="12" fillId="0" borderId="19" xfId="0" applyFont="1" applyBorder="1" applyAlignment="1">
      <alignment horizontal="left" vertical="top"/>
    </xf>
    <xf numFmtId="49" fontId="56" fillId="27" borderId="6" xfId="133" applyNumberFormat="1" applyFill="1" applyBorder="1" applyAlignment="1" applyProtection="1">
      <alignment horizontal="center" vertical="top" wrapText="1"/>
      <protection locked="0"/>
    </xf>
    <xf numFmtId="49" fontId="56" fillId="27" borderId="6" xfId="133" applyNumberFormat="1" applyFill="1" applyBorder="1" applyAlignment="1">
      <alignment horizontal="left" vertical="top" wrapText="1"/>
    </xf>
    <xf numFmtId="4" fontId="56" fillId="27" borderId="6" xfId="133" applyNumberFormat="1" applyFill="1" applyBorder="1" applyAlignment="1">
      <alignment horizontal="center" vertical="top" wrapText="1"/>
    </xf>
    <xf numFmtId="0" fontId="14" fillId="24" borderId="0" xfId="0" applyFont="1" applyFill="1" applyAlignment="1">
      <alignment horizontal="left" vertical="top"/>
    </xf>
    <xf numFmtId="0" fontId="14" fillId="24" borderId="22" xfId="0" applyFont="1" applyFill="1" applyBorder="1" applyAlignment="1">
      <alignment horizontal="left" vertical="top"/>
    </xf>
    <xf numFmtId="0" fontId="12" fillId="24" borderId="0" xfId="0" applyFont="1" applyFill="1" applyAlignment="1">
      <alignment horizontal="left" vertical="top"/>
    </xf>
    <xf numFmtId="0" fontId="12" fillId="24" borderId="22" xfId="0" applyFont="1" applyFill="1" applyBorder="1" applyAlignment="1">
      <alignment horizontal="left" vertical="top"/>
    </xf>
    <xf numFmtId="167" fontId="9" fillId="24" borderId="37" xfId="0" applyNumberFormat="1" applyFont="1" applyFill="1" applyBorder="1" applyAlignment="1">
      <alignment vertical="center"/>
    </xf>
    <xf numFmtId="167" fontId="9" fillId="24" borderId="39" xfId="0" applyNumberFormat="1" applyFont="1" applyFill="1" applyBorder="1" applyAlignment="1">
      <alignment vertical="center"/>
    </xf>
    <xf numFmtId="0" fontId="63" fillId="0" borderId="0" xfId="76" applyFont="1" applyAlignment="1">
      <alignment horizontal="left" vertical="top" wrapText="1"/>
    </xf>
    <xf numFmtId="0" fontId="121" fillId="0" borderId="0" xfId="76" applyFont="1" applyAlignment="1">
      <alignment horizontal="left" vertical="top" wrapText="1"/>
    </xf>
    <xf numFmtId="0" fontId="63" fillId="0" borderId="0" xfId="0" quotePrefix="1" applyFont="1" applyAlignment="1">
      <alignment horizontal="left" vertical="top" wrapText="1"/>
    </xf>
    <xf numFmtId="0" fontId="80" fillId="0" borderId="0" xfId="0" applyFont="1" applyAlignment="1">
      <alignment horizontal="left" vertical="top" wrapText="1"/>
    </xf>
    <xf numFmtId="0" fontId="63" fillId="0" borderId="0" xfId="0" applyFont="1" applyAlignment="1">
      <alignment horizontal="left" vertical="top" wrapText="1"/>
    </xf>
    <xf numFmtId="0" fontId="119" fillId="0" borderId="0" xfId="0" applyFont="1" applyAlignment="1">
      <alignment horizontal="left" vertical="top" wrapText="1"/>
    </xf>
    <xf numFmtId="0" fontId="120" fillId="0" borderId="0" xfId="0" applyFont="1" applyAlignment="1">
      <alignment horizontal="left" vertical="top" wrapText="1"/>
    </xf>
    <xf numFmtId="0" fontId="13" fillId="0" borderId="0" xfId="0" applyFont="1" applyAlignment="1">
      <alignment horizontal="left" vertical="top" wrapText="1"/>
    </xf>
    <xf numFmtId="0" fontId="64" fillId="0" borderId="0" xfId="0" applyFont="1" applyAlignment="1">
      <alignment horizontal="left" vertical="top" wrapText="1"/>
    </xf>
    <xf numFmtId="0" fontId="13" fillId="0" borderId="0" xfId="0" applyFont="1" applyAlignment="1">
      <alignment vertical="top" wrapText="1"/>
    </xf>
    <xf numFmtId="0" fontId="24" fillId="0" borderId="0" xfId="0" applyFont="1" applyAlignment="1">
      <alignment horizontal="left" vertical="top" wrapText="1"/>
    </xf>
    <xf numFmtId="0" fontId="24" fillId="0" borderId="0" xfId="0" applyFont="1" applyAlignment="1">
      <alignment horizontal="left" vertical="top"/>
    </xf>
    <xf numFmtId="0" fontId="25" fillId="0" borderId="0" xfId="0" applyFont="1" applyAlignment="1">
      <alignment horizontal="left" vertical="top" wrapText="1"/>
    </xf>
    <xf numFmtId="0" fontId="25" fillId="0" borderId="0" xfId="0" applyFont="1" applyAlignment="1">
      <alignment horizontal="left" vertical="top"/>
    </xf>
    <xf numFmtId="0" fontId="64" fillId="0" borderId="0" xfId="0" applyFont="1" applyAlignment="1">
      <alignment horizontal="left" vertical="top"/>
    </xf>
    <xf numFmtId="0" fontId="25" fillId="0" borderId="0" xfId="85" applyFont="1" applyAlignment="1">
      <alignment horizontal="left" vertical="top" wrapText="1"/>
    </xf>
    <xf numFmtId="0" fontId="25" fillId="0" borderId="0" xfId="85" applyFont="1" applyAlignment="1">
      <alignment horizontal="left" vertical="top"/>
    </xf>
    <xf numFmtId="0" fontId="27" fillId="0" borderId="0" xfId="85" applyFont="1" applyAlignment="1">
      <alignment horizontal="left" vertical="top" wrapText="1"/>
    </xf>
    <xf numFmtId="0" fontId="27" fillId="0" borderId="0" xfId="85" applyFont="1" applyAlignment="1">
      <alignment horizontal="left" vertical="top"/>
    </xf>
    <xf numFmtId="0" fontId="63" fillId="0" borderId="0" xfId="0" applyFont="1" applyAlignment="1">
      <alignment horizontal="left" vertical="top"/>
    </xf>
    <xf numFmtId="0" fontId="122" fillId="0" borderId="0" xfId="0" applyFont="1" applyAlignment="1">
      <alignment horizontal="left" vertical="top" wrapText="1"/>
    </xf>
    <xf numFmtId="0" fontId="12" fillId="29" borderId="40" xfId="0" applyFont="1" applyFill="1" applyBorder="1" applyAlignment="1">
      <alignment horizontal="left" vertical="top"/>
    </xf>
    <xf numFmtId="0" fontId="25" fillId="0" borderId="18" xfId="0" applyFont="1" applyBorder="1" applyAlignment="1">
      <alignment horizontal="justify" vertical="top" wrapText="1"/>
    </xf>
    <xf numFmtId="0" fontId="25" fillId="0" borderId="19" xfId="0" applyFont="1" applyBorder="1"/>
    <xf numFmtId="0" fontId="25" fillId="0" borderId="20" xfId="0" applyFont="1" applyBorder="1"/>
    <xf numFmtId="0" fontId="25" fillId="0" borderId="21" xfId="0" applyFont="1" applyBorder="1" applyAlignment="1">
      <alignment horizontal="justify" vertical="top" wrapText="1"/>
    </xf>
    <xf numFmtId="0" fontId="25" fillId="0" borderId="0" xfId="0" applyFont="1" applyAlignment="1">
      <alignment horizontal="justify" vertical="top"/>
    </xf>
    <xf numFmtId="0" fontId="25" fillId="0" borderId="22" xfId="0" applyFont="1" applyBorder="1" applyAlignment="1">
      <alignment horizontal="justify" vertical="top"/>
    </xf>
    <xf numFmtId="0" fontId="25" fillId="0" borderId="0" xfId="0" applyFont="1" applyAlignment="1">
      <alignment horizontal="justify" vertical="top" wrapText="1"/>
    </xf>
    <xf numFmtId="0" fontId="12" fillId="0" borderId="0" xfId="0" applyFont="1" applyAlignment="1">
      <alignment horizontal="left" vertical="top" wrapText="1"/>
    </xf>
    <xf numFmtId="0" fontId="25" fillId="0" borderId="5" xfId="0" applyFont="1" applyBorder="1" applyAlignment="1">
      <alignment horizontal="justify" vertical="top" wrapText="1"/>
    </xf>
    <xf numFmtId="0" fontId="12" fillId="0" borderId="0" xfId="0" applyFont="1" applyAlignment="1">
      <alignment horizontal="left" vertical="top"/>
    </xf>
    <xf numFmtId="0" fontId="79" fillId="0" borderId="0" xfId="0" applyFont="1" applyAlignment="1">
      <alignment horizontal="left" vertical="top" wrapText="1"/>
    </xf>
    <xf numFmtId="3" fontId="25" fillId="0" borderId="0" xfId="0" applyNumberFormat="1" applyFont="1" applyAlignment="1">
      <alignment horizontal="left" vertical="top" wrapText="1"/>
    </xf>
    <xf numFmtId="0" fontId="60" fillId="0" borderId="0" xfId="143" applyFont="1" applyAlignment="1">
      <alignment horizontal="left" vertical="top" wrapText="1"/>
    </xf>
    <xf numFmtId="0" fontId="123" fillId="0" borderId="0" xfId="143" applyFont="1" applyAlignment="1">
      <alignment horizontal="left" vertical="top" wrapText="1"/>
    </xf>
    <xf numFmtId="0" fontId="123" fillId="0" borderId="0" xfId="143" applyFont="1" applyAlignment="1">
      <alignment horizontal="left" vertical="top"/>
    </xf>
    <xf numFmtId="0" fontId="166" fillId="0" borderId="0" xfId="161" applyFont="1" applyAlignment="1">
      <alignment horizontal="left" vertical="top" wrapText="1"/>
    </xf>
    <xf numFmtId="0" fontId="167" fillId="0" borderId="0" xfId="161" applyFont="1" applyAlignment="1">
      <alignment horizontal="right"/>
    </xf>
    <xf numFmtId="0" fontId="168" fillId="0" borderId="0" xfId="161" applyFont="1" applyAlignment="1">
      <alignment horizontal="left" vertical="top" wrapText="1"/>
    </xf>
    <xf numFmtId="0" fontId="170" fillId="0" borderId="0" xfId="161" applyFont="1" applyAlignment="1">
      <alignment horizontal="left" vertical="top" wrapText="1"/>
    </xf>
    <xf numFmtId="0" fontId="169" fillId="0" borderId="0" xfId="161" applyFont="1" applyAlignment="1">
      <alignment horizontal="left" vertical="top" wrapText="1"/>
    </xf>
    <xf numFmtId="0" fontId="174" fillId="0" borderId="0" xfId="161" applyFont="1" applyAlignment="1">
      <alignment horizontal="left" vertical="top" wrapText="1"/>
    </xf>
    <xf numFmtId="4" fontId="170" fillId="0" borderId="17" xfId="161" applyNumberFormat="1" applyFont="1" applyBorder="1" applyAlignment="1">
      <alignment horizontal="right" vertical="top" wrapText="1"/>
    </xf>
    <xf numFmtId="4" fontId="170" fillId="0" borderId="26" xfId="161" applyNumberFormat="1" applyFont="1" applyBorder="1" applyAlignment="1">
      <alignment horizontal="right" vertical="top" wrapText="1"/>
    </xf>
    <xf numFmtId="4" fontId="167" fillId="0" borderId="17" xfId="161" applyNumberFormat="1" applyFont="1" applyBorder="1" applyAlignment="1">
      <alignment horizontal="right" vertical="top" wrapText="1"/>
    </xf>
    <xf numFmtId="4" fontId="167" fillId="0" borderId="26" xfId="161" applyNumberFormat="1" applyFont="1" applyBorder="1" applyAlignment="1">
      <alignment horizontal="right" vertical="top" wrapText="1"/>
    </xf>
    <xf numFmtId="0" fontId="177" fillId="0" borderId="0" xfId="161" applyFont="1" applyAlignment="1">
      <alignment horizontal="left" vertical="top" wrapText="1"/>
    </xf>
    <xf numFmtId="0" fontId="183" fillId="0" borderId="0" xfId="0" applyFont="1" applyAlignment="1">
      <alignment horizontal="left" vertical="top" wrapText="1"/>
    </xf>
    <xf numFmtId="0" fontId="184" fillId="0" borderId="0" xfId="0" applyFont="1" applyAlignment="1">
      <alignment horizontal="left" vertical="top" wrapText="1"/>
    </xf>
    <xf numFmtId="0" fontId="185" fillId="0" borderId="0" xfId="76" applyFont="1" applyAlignment="1">
      <alignment horizontal="left" vertical="top" wrapText="1"/>
    </xf>
    <xf numFmtId="0" fontId="22" fillId="0" borderId="0" xfId="76" applyFont="1" applyAlignment="1">
      <alignment horizontal="left" vertical="top" wrapText="1"/>
    </xf>
    <xf numFmtId="0" fontId="182" fillId="0" borderId="0" xfId="0" applyFont="1" applyAlignment="1">
      <alignment horizontal="left" vertical="top" wrapText="1"/>
    </xf>
    <xf numFmtId="2" fontId="93" fillId="33" borderId="18" xfId="64" applyNumberFormat="1" applyFont="1" applyFill="1" applyBorder="1" applyAlignment="1">
      <alignment horizontal="center" vertical="center"/>
    </xf>
    <xf numFmtId="0" fontId="93" fillId="0" borderId="23" xfId="64" applyFont="1" applyBorder="1" applyAlignment="1">
      <alignment vertical="center"/>
    </xf>
    <xf numFmtId="0" fontId="93" fillId="33" borderId="20" xfId="64" applyFont="1" applyFill="1" applyBorder="1" applyAlignment="1">
      <alignment vertical="center" wrapText="1"/>
    </xf>
    <xf numFmtId="0" fontId="97" fillId="0" borderId="24" xfId="64" applyFont="1" applyBorder="1" applyAlignment="1">
      <alignment vertical="center" wrapText="1"/>
    </xf>
    <xf numFmtId="2" fontId="93" fillId="33" borderId="18" xfId="64" applyNumberFormat="1" applyFont="1" applyFill="1" applyBorder="1" applyAlignment="1">
      <alignment horizontal="left" vertical="center"/>
    </xf>
    <xf numFmtId="0" fontId="93" fillId="0" borderId="23" xfId="64" applyFont="1" applyBorder="1" applyAlignment="1">
      <alignment horizontal="left" vertical="center"/>
    </xf>
    <xf numFmtId="0" fontId="93" fillId="33" borderId="20" xfId="64" applyFont="1" applyFill="1" applyBorder="1" applyAlignment="1">
      <alignment vertical="center"/>
    </xf>
    <xf numFmtId="0" fontId="97" fillId="0" borderId="24" xfId="64" applyFont="1" applyBorder="1" applyAlignment="1">
      <alignment vertical="center"/>
    </xf>
    <xf numFmtId="49" fontId="93" fillId="33" borderId="18" xfId="73" applyNumberFormat="1" applyFont="1" applyFill="1" applyBorder="1" applyAlignment="1">
      <alignment horizontal="center" vertical="center"/>
    </xf>
    <xf numFmtId="0" fontId="63" fillId="0" borderId="23" xfId="73" applyFont="1" applyBorder="1" applyAlignment="1">
      <alignment vertical="center"/>
    </xf>
    <xf numFmtId="0" fontId="93" fillId="33" borderId="20" xfId="73" applyFont="1" applyFill="1" applyBorder="1" applyAlignment="1">
      <alignment vertical="center"/>
    </xf>
    <xf numFmtId="0" fontId="63" fillId="0" borderId="24" xfId="73" applyFont="1" applyBorder="1" applyAlignment="1">
      <alignment vertical="center"/>
    </xf>
  </cellXfs>
  <cellStyles count="169">
    <cellStyle name="20 % – Poudarek1 2" xfId="1" xr:uid="{00000000-0005-0000-0000-000000000000}"/>
    <cellStyle name="20 % – Poudarek2 2" xfId="2" xr:uid="{00000000-0005-0000-0000-000001000000}"/>
    <cellStyle name="20 % – Poudarek3 2" xfId="3" xr:uid="{00000000-0005-0000-0000-000002000000}"/>
    <cellStyle name="20 % – Poudarek4 2" xfId="4" xr:uid="{00000000-0005-0000-0000-000003000000}"/>
    <cellStyle name="20 % – Poudarek5 2" xfId="5" xr:uid="{00000000-0005-0000-0000-000004000000}"/>
    <cellStyle name="20 % – Poudarek6 2" xfId="6" xr:uid="{00000000-0005-0000-0000-000005000000}"/>
    <cellStyle name="20% - Accent1" xfId="7" xr:uid="{00000000-0005-0000-0000-000006000000}"/>
    <cellStyle name="20% - Accent2" xfId="8" xr:uid="{00000000-0005-0000-0000-000007000000}"/>
    <cellStyle name="20% - Accent3" xfId="9" xr:uid="{00000000-0005-0000-0000-000008000000}"/>
    <cellStyle name="20% - Accent4" xfId="10" xr:uid="{00000000-0005-0000-0000-000009000000}"/>
    <cellStyle name="20% - Accent5" xfId="11" xr:uid="{00000000-0005-0000-0000-00000A000000}"/>
    <cellStyle name="20% - Accent6" xfId="12" xr:uid="{00000000-0005-0000-0000-00000B000000}"/>
    <cellStyle name="40 % – Poudarek1 2" xfId="13" xr:uid="{00000000-0005-0000-0000-00000C000000}"/>
    <cellStyle name="40 % – Poudarek2 2" xfId="14" xr:uid="{00000000-0005-0000-0000-00000D000000}"/>
    <cellStyle name="40 % – Poudarek3 2" xfId="15" xr:uid="{00000000-0005-0000-0000-00000E000000}"/>
    <cellStyle name="40 % – Poudarek4 2" xfId="16" xr:uid="{00000000-0005-0000-0000-00000F000000}"/>
    <cellStyle name="40 % – Poudarek5 2" xfId="17" xr:uid="{00000000-0005-0000-0000-000010000000}"/>
    <cellStyle name="40 % – Poudarek6 2" xfId="18" xr:uid="{00000000-0005-0000-0000-000011000000}"/>
    <cellStyle name="40% - Accent1" xfId="19" xr:uid="{00000000-0005-0000-0000-000012000000}"/>
    <cellStyle name="40% - Accent2" xfId="20" xr:uid="{00000000-0005-0000-0000-000013000000}"/>
    <cellStyle name="40% - Accent3" xfId="21" xr:uid="{00000000-0005-0000-0000-000014000000}"/>
    <cellStyle name="40% - Accent4" xfId="22" xr:uid="{00000000-0005-0000-0000-000015000000}"/>
    <cellStyle name="40% - Accent5" xfId="23" xr:uid="{00000000-0005-0000-0000-000016000000}"/>
    <cellStyle name="40% - Accent6" xfId="24" xr:uid="{00000000-0005-0000-0000-000017000000}"/>
    <cellStyle name="60 % – Poudarek1 2" xfId="25" xr:uid="{00000000-0005-0000-0000-000018000000}"/>
    <cellStyle name="60 % – Poudarek2 2" xfId="26" xr:uid="{00000000-0005-0000-0000-000019000000}"/>
    <cellStyle name="60 % – Poudarek3 2" xfId="27" xr:uid="{00000000-0005-0000-0000-00001A000000}"/>
    <cellStyle name="60 % – Poudarek4 2" xfId="28" xr:uid="{00000000-0005-0000-0000-00001B000000}"/>
    <cellStyle name="60 % – Poudarek5 2" xfId="29" xr:uid="{00000000-0005-0000-0000-00001C000000}"/>
    <cellStyle name="60 % – Poudarek6 2" xfId="30" xr:uid="{00000000-0005-0000-0000-00001D000000}"/>
    <cellStyle name="60% - Accent1" xfId="31" xr:uid="{00000000-0005-0000-0000-00001E000000}"/>
    <cellStyle name="60% - Accent2" xfId="32" xr:uid="{00000000-0005-0000-0000-00001F000000}"/>
    <cellStyle name="60% - Accent3" xfId="33" xr:uid="{00000000-0005-0000-0000-000020000000}"/>
    <cellStyle name="60% - Accent4" xfId="34" xr:uid="{00000000-0005-0000-0000-000021000000}"/>
    <cellStyle name="60% - Accent5" xfId="35" xr:uid="{00000000-0005-0000-0000-000022000000}"/>
    <cellStyle name="60% - Accent6" xfId="36" xr:uid="{00000000-0005-0000-0000-000023000000}"/>
    <cellStyle name="CENA" xfId="37" xr:uid="{00000000-0005-0000-0000-000024000000}"/>
    <cellStyle name="Comma 2" xfId="38" xr:uid="{00000000-0005-0000-0000-000025000000}"/>
    <cellStyle name="Comma 2 2" xfId="39" xr:uid="{00000000-0005-0000-0000-000026000000}"/>
    <cellStyle name="Comma 3 2" xfId="40" xr:uid="{00000000-0005-0000-0000-000027000000}"/>
    <cellStyle name="Comma 3 3" xfId="41" xr:uid="{00000000-0005-0000-0000-000028000000}"/>
    <cellStyle name="Comma 3 4" xfId="42" xr:uid="{00000000-0005-0000-0000-000029000000}"/>
    <cellStyle name="Comma 4 2" xfId="43" xr:uid="{00000000-0005-0000-0000-00002A000000}"/>
    <cellStyle name="Comma 4 3" xfId="44" xr:uid="{00000000-0005-0000-0000-00002B000000}"/>
    <cellStyle name="Comma 4 4" xfId="45" xr:uid="{00000000-0005-0000-0000-00002C000000}"/>
    <cellStyle name="Comma 5 2" xfId="46" xr:uid="{00000000-0005-0000-0000-00002D000000}"/>
    <cellStyle name="Comma 6 2" xfId="47" xr:uid="{00000000-0005-0000-0000-00002E000000}"/>
    <cellStyle name="Dobro 2" xfId="48" xr:uid="{00000000-0005-0000-0000-00002F000000}"/>
    <cellStyle name="Excel Built-in Normal" xfId="49" xr:uid="{00000000-0005-0000-0000-000030000000}"/>
    <cellStyle name="Excel Built-in Normal 2" xfId="50" xr:uid="{00000000-0005-0000-0000-000031000000}"/>
    <cellStyle name="Good" xfId="51" xr:uid="{00000000-0005-0000-0000-000032000000}"/>
    <cellStyle name="Hiperpovezava" xfId="149" builtinId="8"/>
    <cellStyle name="Hiperpovezava 2" xfId="52" xr:uid="{00000000-0005-0000-0000-000033000000}"/>
    <cellStyle name="Izhod 2" xfId="53" xr:uid="{00000000-0005-0000-0000-000034000000}"/>
    <cellStyle name="KOMENTAR" xfId="54" xr:uid="{00000000-0005-0000-0000-000035000000}"/>
    <cellStyle name="Naslov 1 1" xfId="55" xr:uid="{00000000-0005-0000-0000-000036000000}"/>
    <cellStyle name="Naslov 5" xfId="56" xr:uid="{00000000-0005-0000-0000-000037000000}"/>
    <cellStyle name="Naslov 5 2" xfId="57" xr:uid="{00000000-0005-0000-0000-000038000000}"/>
    <cellStyle name="Navadno" xfId="0" builtinId="0"/>
    <cellStyle name="Navadno 10" xfId="58" xr:uid="{00000000-0005-0000-0000-00003A000000}"/>
    <cellStyle name="Navadno 11" xfId="143" xr:uid="{420A2B2D-5ED9-49FD-BC91-D3B18B88A344}"/>
    <cellStyle name="Navadno 11 2" xfId="151" xr:uid="{7450A95D-0A21-48A9-9D2C-6E1A9852C277}"/>
    <cellStyle name="Navadno 11 70" xfId="155" xr:uid="{39BD05D4-CB83-4B1C-A9F1-B8995149B37E}"/>
    <cellStyle name="Navadno 12" xfId="145" xr:uid="{3DC02E09-2C98-47D7-9B67-9B6DA7E22136}"/>
    <cellStyle name="Navadno 13" xfId="148" xr:uid="{132BB7F3-619E-4DC5-8B00-D1C1089A1281}"/>
    <cellStyle name="Navadno 14" xfId="161" xr:uid="{E177173D-56AD-4AD9-97E7-46BB8BB36A3C}"/>
    <cellStyle name="Navadno 14 2" xfId="59" xr:uid="{00000000-0005-0000-0000-00003B000000}"/>
    <cellStyle name="Navadno 2" xfId="60" xr:uid="{00000000-0005-0000-0000-00003C000000}"/>
    <cellStyle name="Navadno 2 2" xfId="61" xr:uid="{00000000-0005-0000-0000-00003D000000}"/>
    <cellStyle name="Navadno 2 2 2" xfId="62" xr:uid="{00000000-0005-0000-0000-00003E000000}"/>
    <cellStyle name="Navadno 2 2 2 2" xfId="63" xr:uid="{00000000-0005-0000-0000-00003F000000}"/>
    <cellStyle name="Navadno 2 2 2 3" xfId="64" xr:uid="{00000000-0005-0000-0000-000040000000}"/>
    <cellStyle name="Navadno 2 2 3" xfId="65" xr:uid="{00000000-0005-0000-0000-000041000000}"/>
    <cellStyle name="Navadno 2 27" xfId="66" xr:uid="{00000000-0005-0000-0000-000042000000}"/>
    <cellStyle name="Navadno 2 27 2" xfId="67" xr:uid="{00000000-0005-0000-0000-000043000000}"/>
    <cellStyle name="Navadno 2 3" xfId="68" xr:uid="{00000000-0005-0000-0000-000044000000}"/>
    <cellStyle name="Navadno 2 4" xfId="136" xr:uid="{9AC58E80-EDC7-468E-BD7D-7DC66A3414AA}"/>
    <cellStyle name="Navadno 2 5" xfId="153" xr:uid="{3AE08C56-F067-4E1A-8A64-4D1F87D43FD6}"/>
    <cellStyle name="Navadno 2 6" xfId="69" xr:uid="{00000000-0005-0000-0000-000045000000}"/>
    <cellStyle name="Navadno 2 6 2" xfId="70" xr:uid="{00000000-0005-0000-0000-000046000000}"/>
    <cellStyle name="Navadno 2 6 2 2" xfId="142" xr:uid="{50AC8AEE-6E1A-4611-A124-BE5D87D088FE}"/>
    <cellStyle name="Navadno 2 6 2 2 2" xfId="167" xr:uid="{BCB2E315-A208-4C50-90DE-773168F7C52F}"/>
    <cellStyle name="Navadno 2 6 2 3" xfId="164" xr:uid="{4BBB3436-AAB0-4721-987F-69BA449EDC40}"/>
    <cellStyle name="Navadno 3" xfId="71" xr:uid="{00000000-0005-0000-0000-000047000000}"/>
    <cellStyle name="Navadno 3 11" xfId="72" xr:uid="{00000000-0005-0000-0000-000048000000}"/>
    <cellStyle name="Navadno 3 11 2" xfId="141" xr:uid="{F817B0B2-9D6E-4117-BF8F-EB4E8E4F1A28}"/>
    <cellStyle name="Navadno 3 11 2 2" xfId="165" xr:uid="{4018D391-8012-4311-B2E7-2690CB70A5A3}"/>
    <cellStyle name="Navadno 3 11 3" xfId="163" xr:uid="{39E94960-635E-4325-BF24-755708444C44}"/>
    <cellStyle name="Navadno 3 2" xfId="73" xr:uid="{00000000-0005-0000-0000-000049000000}"/>
    <cellStyle name="Navadno 3 3" xfId="74" xr:uid="{00000000-0005-0000-0000-00004A000000}"/>
    <cellStyle name="Navadno 3 4" xfId="75" xr:uid="{00000000-0005-0000-0000-00004B000000}"/>
    <cellStyle name="Navadno 4" xfId="76" xr:uid="{00000000-0005-0000-0000-00004C000000}"/>
    <cellStyle name="Navadno 4 2" xfId="77" xr:uid="{00000000-0005-0000-0000-00004D000000}"/>
    <cellStyle name="Navadno 5" xfId="78" xr:uid="{00000000-0005-0000-0000-00004E000000}"/>
    <cellStyle name="Navadno 5 2" xfId="79" xr:uid="{00000000-0005-0000-0000-00004F000000}"/>
    <cellStyle name="Navadno 5 2 2" xfId="154" xr:uid="{7EFE9F0C-7C02-4ED0-88B3-19F5868D7EBC}"/>
    <cellStyle name="Navadno 5 3" xfId="150" xr:uid="{F769F739-65C1-4B2C-BCDE-C41BF91B13CE}"/>
    <cellStyle name="Navadno 6" xfId="80" xr:uid="{00000000-0005-0000-0000-000050000000}"/>
    <cellStyle name="Navadno 6 2" xfId="81" xr:uid="{00000000-0005-0000-0000-000051000000}"/>
    <cellStyle name="Navadno 6 3" xfId="133" xr:uid="{E44CCEA6-AB60-47E9-BF76-440B3DA54934}"/>
    <cellStyle name="Navadno 7" xfId="82" xr:uid="{00000000-0005-0000-0000-000052000000}"/>
    <cellStyle name="Navadno 7 2" xfId="83" xr:uid="{00000000-0005-0000-0000-000053000000}"/>
    <cellStyle name="Navadno 8" xfId="84" xr:uid="{00000000-0005-0000-0000-000054000000}"/>
    <cellStyle name="Navadno 9" xfId="138" xr:uid="{38BD6344-A4B0-47A5-B186-45B792970C41}"/>
    <cellStyle name="Navadno_ARREA- koča Ruše-rušitve" xfId="144" xr:uid="{13A1B4CC-AD1C-47B7-A692-395E68D0DAE7}"/>
    <cellStyle name="Navadno_Fin-črn 2" xfId="134" xr:uid="{9433031F-8C3F-4DB0-A11D-59BCEBBAC04B}"/>
    <cellStyle name="Navadno_List1" xfId="85" xr:uid="{00000000-0005-0000-0000-000057000000}"/>
    <cellStyle name="Navadno_SBRadovljica" xfId="135" xr:uid="{1382D03A-113D-4A17-9594-22788E21DF35}"/>
    <cellStyle name="Navadno_VODOVOD IN KANALIZACIJA" xfId="160" xr:uid="{FF7C3546-CA62-415C-B41D-34F942AD5DE2}"/>
    <cellStyle name="Neutral" xfId="86" xr:uid="{00000000-0005-0000-0000-00005B000000}"/>
    <cellStyle name="Nevtralno 2" xfId="87" xr:uid="{00000000-0005-0000-0000-00005C000000}"/>
    <cellStyle name="Nevtralno 3" xfId="137" xr:uid="{DB515938-531E-4573-B04E-F145BB9977C2}"/>
    <cellStyle name="Normal 2" xfId="88" xr:uid="{00000000-0005-0000-0000-00005D000000}"/>
    <cellStyle name="Normal 2 2" xfId="89" xr:uid="{00000000-0005-0000-0000-00005E000000}"/>
    <cellStyle name="Normal 2 2 2" xfId="90" xr:uid="{00000000-0005-0000-0000-00005F000000}"/>
    <cellStyle name="Normal 3 2" xfId="91" xr:uid="{00000000-0005-0000-0000-000060000000}"/>
    <cellStyle name="Normal 43" xfId="92" xr:uid="{00000000-0005-0000-0000-000061000000}"/>
    <cellStyle name="Normal 44" xfId="93" xr:uid="{00000000-0005-0000-0000-000062000000}"/>
    <cellStyle name="Normal 45" xfId="94" xr:uid="{00000000-0005-0000-0000-000063000000}"/>
    <cellStyle name="Normal 46" xfId="95" xr:uid="{00000000-0005-0000-0000-000064000000}"/>
    <cellStyle name="Normal 47" xfId="96" xr:uid="{00000000-0005-0000-0000-000065000000}"/>
    <cellStyle name="Normal 48" xfId="97" xr:uid="{00000000-0005-0000-0000-000066000000}"/>
    <cellStyle name="Normal_02 Popis Vodovod+Kanalizacija" xfId="98" xr:uid="{00000000-0005-0000-0000-000067000000}"/>
    <cellStyle name="Odstotek 2" xfId="99" xr:uid="{00000000-0005-0000-0000-000069000000}"/>
    <cellStyle name="Odstotek 2 2" xfId="100" xr:uid="{00000000-0005-0000-0000-00006A000000}"/>
    <cellStyle name="Odstotek 2 2 2" xfId="101" xr:uid="{00000000-0005-0000-0000-00006B000000}"/>
    <cellStyle name="Odstotek 2 3" xfId="102" xr:uid="{00000000-0005-0000-0000-00006C000000}"/>
    <cellStyle name="Odstotek 2 3 2" xfId="103" xr:uid="{00000000-0005-0000-0000-00006D000000}"/>
    <cellStyle name="Odstotek 2 3 3" xfId="104" xr:uid="{00000000-0005-0000-0000-00006E000000}"/>
    <cellStyle name="Odstotek 2 3 4" xfId="105" xr:uid="{00000000-0005-0000-0000-00006F000000}"/>
    <cellStyle name="Odstotek 2 4" xfId="106" xr:uid="{00000000-0005-0000-0000-000070000000}"/>
    <cellStyle name="Odstotek 2 4 2" xfId="107" xr:uid="{00000000-0005-0000-0000-000071000000}"/>
    <cellStyle name="Odstotek 2 5" xfId="108" xr:uid="{00000000-0005-0000-0000-000072000000}"/>
    <cellStyle name="Odstotek 3" xfId="168" xr:uid="{3CA9B038-61DE-49EE-98A9-051022DEE1FC}"/>
    <cellStyle name="Opomba 2" xfId="109" xr:uid="{00000000-0005-0000-0000-000073000000}"/>
    <cellStyle name="Opozorilo 2" xfId="110" xr:uid="{00000000-0005-0000-0000-000074000000}"/>
    <cellStyle name="Output" xfId="111" xr:uid="{00000000-0005-0000-0000-000075000000}"/>
    <cellStyle name="Percent 2" xfId="112" xr:uid="{00000000-0005-0000-0000-000076000000}"/>
    <cellStyle name="Percent 3 2" xfId="113" xr:uid="{00000000-0005-0000-0000-000077000000}"/>
    <cellStyle name="Percent 3 3" xfId="114" xr:uid="{00000000-0005-0000-0000-000078000000}"/>
    <cellStyle name="Percent 3 4" xfId="115" xr:uid="{00000000-0005-0000-0000-000079000000}"/>
    <cellStyle name="Percent 5 2" xfId="116" xr:uid="{00000000-0005-0000-0000-00007A000000}"/>
    <cellStyle name="Pomoc" xfId="117" xr:uid="{00000000-0005-0000-0000-00007B000000}"/>
    <cellStyle name="Rekapitulacija" xfId="118" xr:uid="{00000000-0005-0000-0000-00007C000000}"/>
    <cellStyle name="Slog 1" xfId="119" xr:uid="{00000000-0005-0000-0000-00007D000000}"/>
    <cellStyle name="STOLPEC_E" xfId="120" xr:uid="{00000000-0005-0000-0000-00007E000000}"/>
    <cellStyle name="Style 1" xfId="121" xr:uid="{00000000-0005-0000-0000-00007F000000}"/>
    <cellStyle name="Title" xfId="122" xr:uid="{00000000-0005-0000-0000-000080000000}"/>
    <cellStyle name="Title 2" xfId="123" xr:uid="{00000000-0005-0000-0000-000081000000}"/>
    <cellStyle name="Valuta 2" xfId="124" xr:uid="{00000000-0005-0000-0000-000082000000}"/>
    <cellStyle name="Valuta 4" xfId="125" xr:uid="{00000000-0005-0000-0000-000083000000}"/>
    <cellStyle name="Valuta 4 2" xfId="126" xr:uid="{00000000-0005-0000-0000-000084000000}"/>
    <cellStyle name="Vejica [0] 2" xfId="157" xr:uid="{2D491088-8E02-40A5-84F6-9BC5B5C4CE52}"/>
    <cellStyle name="Vejica 2" xfId="127" xr:uid="{00000000-0005-0000-0000-000085000000}"/>
    <cellStyle name="Vejica 2 2" xfId="128" xr:uid="{00000000-0005-0000-0000-000086000000}"/>
    <cellStyle name="Vejica 2 2 2" xfId="152" xr:uid="{D061B0E9-04AE-4F28-93E4-2AE11E845FBE}"/>
    <cellStyle name="Vejica 2 2 2 2" xfId="156" xr:uid="{5003E5F0-673D-4EAD-9044-3C31D36CCF09}"/>
    <cellStyle name="Vejica 3" xfId="129" xr:uid="{00000000-0005-0000-0000-000087000000}"/>
    <cellStyle name="Vejica 3 2" xfId="147" xr:uid="{9DA1F1A2-00C0-4D28-8130-68B0A76393CE}"/>
    <cellStyle name="Vejica 3 5" xfId="159" xr:uid="{F2553627-A91D-46FF-9246-C0D77CD60EE5}"/>
    <cellStyle name="Vejica 3 6" xfId="158" xr:uid="{D3EE2467-5DF9-4AFB-9C98-FBBE4A7EC68C}"/>
    <cellStyle name="Vejica 4" xfId="130" xr:uid="{00000000-0005-0000-0000-000088000000}"/>
    <cellStyle name="Vejica 5" xfId="131" xr:uid="{00000000-0005-0000-0000-000089000000}"/>
    <cellStyle name="Vejica 6" xfId="139" xr:uid="{44C48BAA-275F-4853-852F-F5BDD28C7CE4}"/>
    <cellStyle name="Vejica 6 2" xfId="162" xr:uid="{E2ACB06B-534E-4550-8C2E-ED284EFE590F}"/>
    <cellStyle name="Vejica 7" xfId="140" xr:uid="{C9C64970-2FE0-45D3-B9F9-02C68AF3FB47}"/>
    <cellStyle name="Vejica 8" xfId="146" xr:uid="{CE60E5B2-3BB1-41F7-9158-E36761CD11F5}"/>
    <cellStyle name="Vejica 9" xfId="166" xr:uid="{46162A7B-850F-4C14-9531-099A55F991CB}"/>
    <cellStyle name="Warning Text" xfId="132" xr:uid="{00000000-0005-0000-0000-00008A000000}"/>
  </cellStyles>
  <dxfs count="1480">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CCCCC"/>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microsoft.com/office/2022/10/relationships/richValueRel" Target="richData/richValueRel.xml"/><Relationship Id="rId50" Type="http://schemas.microsoft.com/office/2017/06/relationships/rdRichValueTypes" Target="richData/rdRichValueTyp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3"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52"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48" Type="http://schemas.microsoft.com/office/2017/06/relationships/rdRichValue" Target="richData/rdrichvalue.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eetMetadata" Target="metadata.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microsoft.com/office/2017/06/relationships/rdRichValueStructure" Target="richData/rdrichvaluestructure.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_rels/drawing5.xml.rels><?xml version="1.0" encoding="UTF-8" standalone="yes"?>
<Relationships xmlns="http://schemas.openxmlformats.org/package/2006/relationships"><Relationship Id="rId1" Type="http://schemas.openxmlformats.org/officeDocument/2006/relationships/image" Target="../media/image12.png"/></Relationships>
</file>

<file path=xl/drawings/_rels/drawing6.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14.png"/><Relationship Id="rId1" Type="http://schemas.openxmlformats.org/officeDocument/2006/relationships/image" Target="../media/image13.png"/><Relationship Id="rId4" Type="http://schemas.openxmlformats.org/officeDocument/2006/relationships/image" Target="../media/image16.png"/></Relationships>
</file>

<file path=xl/drawings/_rels/drawing7.xml.rels><?xml version="1.0" encoding="UTF-8" standalone="yes"?>
<Relationships xmlns="http://schemas.openxmlformats.org/package/2006/relationships"><Relationship Id="rId2" Type="http://schemas.openxmlformats.org/officeDocument/2006/relationships/image" Target="../media/image18.png"/><Relationship Id="rId1" Type="http://schemas.openxmlformats.org/officeDocument/2006/relationships/image" Target="../media/image17.png"/></Relationships>
</file>

<file path=xl/drawings/_rels/drawing8.xml.rels><?xml version="1.0" encoding="UTF-8" standalone="yes"?>
<Relationships xmlns="http://schemas.openxmlformats.org/package/2006/relationships"><Relationship Id="rId1" Type="http://schemas.openxmlformats.org/officeDocument/2006/relationships/image" Target="../media/image19.png"/></Relationships>
</file>

<file path=xl/drawings/drawing1.xml><?xml version="1.0" encoding="utf-8"?>
<xdr:wsDr xmlns:xdr="http://schemas.openxmlformats.org/drawingml/2006/spreadsheetDrawing" xmlns:a="http://schemas.openxmlformats.org/drawingml/2006/main">
  <xdr:twoCellAnchor editAs="oneCell">
    <xdr:from>
      <xdr:col>1</xdr:col>
      <xdr:colOff>66676</xdr:colOff>
      <xdr:row>9</xdr:row>
      <xdr:rowOff>104775</xdr:rowOff>
    </xdr:from>
    <xdr:to>
      <xdr:col>4</xdr:col>
      <xdr:colOff>504825</xdr:colOff>
      <xdr:row>9</xdr:row>
      <xdr:rowOff>2095500</xdr:rowOff>
    </xdr:to>
    <xdr:pic>
      <xdr:nvPicPr>
        <xdr:cNvPr id="2" name="Slika 1">
          <a:extLst>
            <a:ext uri="{FF2B5EF4-FFF2-40B4-BE49-F238E27FC236}">
              <a16:creationId xmlns:a16="http://schemas.microsoft.com/office/drawing/2014/main" id="{5369EBBB-17C9-4916-AEC8-B52643A96FBE}"/>
            </a:ext>
          </a:extLst>
        </xdr:cNvPr>
        <xdr:cNvPicPr>
          <a:picLocks noChangeAspect="1"/>
        </xdr:cNvPicPr>
      </xdr:nvPicPr>
      <xdr:blipFill>
        <a:blip xmlns:r="http://schemas.openxmlformats.org/officeDocument/2006/relationships" r:embed="rId1"/>
        <a:stretch>
          <a:fillRect/>
        </a:stretch>
      </xdr:blipFill>
      <xdr:spPr>
        <a:xfrm>
          <a:off x="542926" y="23612475"/>
          <a:ext cx="4476749" cy="19907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619124</xdr:colOff>
      <xdr:row>7</xdr:row>
      <xdr:rowOff>57150</xdr:rowOff>
    </xdr:from>
    <xdr:to>
      <xdr:col>4</xdr:col>
      <xdr:colOff>285749</xdr:colOff>
      <xdr:row>7</xdr:row>
      <xdr:rowOff>2020815</xdr:rowOff>
    </xdr:to>
    <xdr:pic>
      <xdr:nvPicPr>
        <xdr:cNvPr id="2" name="Slika 1">
          <a:extLst>
            <a:ext uri="{FF2B5EF4-FFF2-40B4-BE49-F238E27FC236}">
              <a16:creationId xmlns:a16="http://schemas.microsoft.com/office/drawing/2014/main" id="{2478251A-DDFF-4A9E-A06E-4FE3679230E5}"/>
            </a:ext>
          </a:extLst>
        </xdr:cNvPr>
        <xdr:cNvPicPr>
          <a:picLocks noChangeAspect="1"/>
        </xdr:cNvPicPr>
      </xdr:nvPicPr>
      <xdr:blipFill>
        <a:blip xmlns:r="http://schemas.openxmlformats.org/officeDocument/2006/relationships" r:embed="rId1"/>
        <a:stretch>
          <a:fillRect/>
        </a:stretch>
      </xdr:blipFill>
      <xdr:spPr>
        <a:xfrm>
          <a:off x="1095374" y="14935200"/>
          <a:ext cx="3571875" cy="19636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8</xdr:row>
      <xdr:rowOff>0</xdr:rowOff>
    </xdr:from>
    <xdr:to>
      <xdr:col>4</xdr:col>
      <xdr:colOff>762001</xdr:colOff>
      <xdr:row>8</xdr:row>
      <xdr:rowOff>2266950</xdr:rowOff>
    </xdr:to>
    <xdr:pic>
      <xdr:nvPicPr>
        <xdr:cNvPr id="2" name="Slika 1">
          <a:extLst>
            <a:ext uri="{FF2B5EF4-FFF2-40B4-BE49-F238E27FC236}">
              <a16:creationId xmlns:a16="http://schemas.microsoft.com/office/drawing/2014/main" id="{786415A2-3BE3-4CB2-A76A-CD6E007E6660}"/>
            </a:ext>
          </a:extLst>
        </xdr:cNvPr>
        <xdr:cNvPicPr>
          <a:picLocks noChangeAspect="1"/>
        </xdr:cNvPicPr>
      </xdr:nvPicPr>
      <xdr:blipFill>
        <a:blip xmlns:r="http://schemas.openxmlformats.org/officeDocument/2006/relationships" r:embed="rId1"/>
        <a:stretch>
          <a:fillRect/>
        </a:stretch>
      </xdr:blipFill>
      <xdr:spPr>
        <a:xfrm>
          <a:off x="476250" y="18373725"/>
          <a:ext cx="4676776" cy="2266950"/>
        </a:xfrm>
        <a:prstGeom prst="rect">
          <a:avLst/>
        </a:prstGeom>
      </xdr:spPr>
    </xdr:pic>
    <xdr:clientData/>
  </xdr:twoCellAnchor>
  <xdr:twoCellAnchor editAs="oneCell">
    <xdr:from>
      <xdr:col>1</xdr:col>
      <xdr:colOff>0</xdr:colOff>
      <xdr:row>9</xdr:row>
      <xdr:rowOff>1</xdr:rowOff>
    </xdr:from>
    <xdr:to>
      <xdr:col>4</xdr:col>
      <xdr:colOff>771525</xdr:colOff>
      <xdr:row>9</xdr:row>
      <xdr:rowOff>1619251</xdr:rowOff>
    </xdr:to>
    <xdr:pic>
      <xdr:nvPicPr>
        <xdr:cNvPr id="3" name="Slika 2">
          <a:extLst>
            <a:ext uri="{FF2B5EF4-FFF2-40B4-BE49-F238E27FC236}">
              <a16:creationId xmlns:a16="http://schemas.microsoft.com/office/drawing/2014/main" id="{C993CDB4-27D9-410B-8615-5977E550D386}"/>
            </a:ext>
          </a:extLst>
        </xdr:cNvPr>
        <xdr:cNvPicPr>
          <a:picLocks noChangeAspect="1"/>
        </xdr:cNvPicPr>
      </xdr:nvPicPr>
      <xdr:blipFill>
        <a:blip xmlns:r="http://schemas.openxmlformats.org/officeDocument/2006/relationships" r:embed="rId2"/>
        <a:stretch>
          <a:fillRect/>
        </a:stretch>
      </xdr:blipFill>
      <xdr:spPr>
        <a:xfrm>
          <a:off x="476250" y="20831176"/>
          <a:ext cx="4686300" cy="1619250"/>
        </a:xfrm>
        <a:prstGeom prst="rect">
          <a:avLst/>
        </a:prstGeom>
      </xdr:spPr>
    </xdr:pic>
    <xdr:clientData/>
  </xdr:twoCellAnchor>
  <xdr:twoCellAnchor editAs="oneCell">
    <xdr:from>
      <xdr:col>1</xdr:col>
      <xdr:colOff>0</xdr:colOff>
      <xdr:row>17</xdr:row>
      <xdr:rowOff>1</xdr:rowOff>
    </xdr:from>
    <xdr:to>
      <xdr:col>5</xdr:col>
      <xdr:colOff>0</xdr:colOff>
      <xdr:row>17</xdr:row>
      <xdr:rowOff>1295401</xdr:rowOff>
    </xdr:to>
    <xdr:pic>
      <xdr:nvPicPr>
        <xdr:cNvPr id="4" name="Slika 3">
          <a:extLst>
            <a:ext uri="{FF2B5EF4-FFF2-40B4-BE49-F238E27FC236}">
              <a16:creationId xmlns:a16="http://schemas.microsoft.com/office/drawing/2014/main" id="{1E51BBED-F1BE-4DFA-8505-F9E4674F7A88}"/>
            </a:ext>
          </a:extLst>
        </xdr:cNvPr>
        <xdr:cNvPicPr>
          <a:picLocks noChangeAspect="1"/>
        </xdr:cNvPicPr>
      </xdr:nvPicPr>
      <xdr:blipFill>
        <a:blip xmlns:r="http://schemas.openxmlformats.org/officeDocument/2006/relationships" r:embed="rId3"/>
        <a:stretch>
          <a:fillRect/>
        </a:stretch>
      </xdr:blipFill>
      <xdr:spPr>
        <a:xfrm>
          <a:off x="476250" y="51349276"/>
          <a:ext cx="4705350" cy="1295400"/>
        </a:xfrm>
        <a:prstGeom prst="rect">
          <a:avLst/>
        </a:prstGeom>
      </xdr:spPr>
    </xdr:pic>
    <xdr:clientData/>
  </xdr:twoCellAnchor>
  <xdr:twoCellAnchor editAs="oneCell">
    <xdr:from>
      <xdr:col>1</xdr:col>
      <xdr:colOff>0</xdr:colOff>
      <xdr:row>19</xdr:row>
      <xdr:rowOff>1</xdr:rowOff>
    </xdr:from>
    <xdr:to>
      <xdr:col>4</xdr:col>
      <xdr:colOff>781050</xdr:colOff>
      <xdr:row>19</xdr:row>
      <xdr:rowOff>3400425</xdr:rowOff>
    </xdr:to>
    <xdr:pic>
      <xdr:nvPicPr>
        <xdr:cNvPr id="5" name="Slika 4">
          <a:extLst>
            <a:ext uri="{FF2B5EF4-FFF2-40B4-BE49-F238E27FC236}">
              <a16:creationId xmlns:a16="http://schemas.microsoft.com/office/drawing/2014/main" id="{CF907AE7-DB00-4761-9F72-F3EE664EA90B}"/>
            </a:ext>
          </a:extLst>
        </xdr:cNvPr>
        <xdr:cNvPicPr>
          <a:picLocks noChangeAspect="1"/>
        </xdr:cNvPicPr>
      </xdr:nvPicPr>
      <xdr:blipFill>
        <a:blip xmlns:r="http://schemas.openxmlformats.org/officeDocument/2006/relationships" r:embed="rId4"/>
        <a:stretch>
          <a:fillRect/>
        </a:stretch>
      </xdr:blipFill>
      <xdr:spPr>
        <a:xfrm>
          <a:off x="476250" y="54359176"/>
          <a:ext cx="4695825" cy="3400424"/>
        </a:xfrm>
        <a:prstGeom prst="rect">
          <a:avLst/>
        </a:prstGeom>
      </xdr:spPr>
    </xdr:pic>
    <xdr:clientData/>
  </xdr:twoCellAnchor>
  <xdr:twoCellAnchor editAs="oneCell">
    <xdr:from>
      <xdr:col>1</xdr:col>
      <xdr:colOff>47626</xdr:colOff>
      <xdr:row>23</xdr:row>
      <xdr:rowOff>38100</xdr:rowOff>
    </xdr:from>
    <xdr:to>
      <xdr:col>4</xdr:col>
      <xdr:colOff>762001</xdr:colOff>
      <xdr:row>23</xdr:row>
      <xdr:rowOff>2038350</xdr:rowOff>
    </xdr:to>
    <xdr:pic>
      <xdr:nvPicPr>
        <xdr:cNvPr id="6" name="Slika 5">
          <a:extLst>
            <a:ext uri="{FF2B5EF4-FFF2-40B4-BE49-F238E27FC236}">
              <a16:creationId xmlns:a16="http://schemas.microsoft.com/office/drawing/2014/main" id="{246528B3-0371-45AA-9BFE-65FBFC4D8658}"/>
            </a:ext>
          </a:extLst>
        </xdr:cNvPr>
        <xdr:cNvPicPr>
          <a:picLocks noChangeAspect="1"/>
        </xdr:cNvPicPr>
      </xdr:nvPicPr>
      <xdr:blipFill>
        <a:blip xmlns:r="http://schemas.openxmlformats.org/officeDocument/2006/relationships" r:embed="rId5"/>
        <a:stretch>
          <a:fillRect/>
        </a:stretch>
      </xdr:blipFill>
      <xdr:spPr>
        <a:xfrm>
          <a:off x="523876" y="65484375"/>
          <a:ext cx="4629150" cy="2000250"/>
        </a:xfrm>
        <a:prstGeom prst="rect">
          <a:avLst/>
        </a:prstGeom>
      </xdr:spPr>
    </xdr:pic>
    <xdr:clientData/>
  </xdr:twoCellAnchor>
  <xdr:twoCellAnchor editAs="oneCell">
    <xdr:from>
      <xdr:col>1</xdr:col>
      <xdr:colOff>38101</xdr:colOff>
      <xdr:row>25</xdr:row>
      <xdr:rowOff>104776</xdr:rowOff>
    </xdr:from>
    <xdr:to>
      <xdr:col>5</xdr:col>
      <xdr:colOff>1</xdr:colOff>
      <xdr:row>25</xdr:row>
      <xdr:rowOff>2400300</xdr:rowOff>
    </xdr:to>
    <xdr:pic>
      <xdr:nvPicPr>
        <xdr:cNvPr id="7" name="Slika 6">
          <a:extLst>
            <a:ext uri="{FF2B5EF4-FFF2-40B4-BE49-F238E27FC236}">
              <a16:creationId xmlns:a16="http://schemas.microsoft.com/office/drawing/2014/main" id="{983867DF-DCEC-4330-8FD8-244943568B7E}"/>
            </a:ext>
          </a:extLst>
        </xdr:cNvPr>
        <xdr:cNvPicPr>
          <a:picLocks noChangeAspect="1"/>
        </xdr:cNvPicPr>
      </xdr:nvPicPr>
      <xdr:blipFill>
        <a:blip xmlns:r="http://schemas.openxmlformats.org/officeDocument/2006/relationships" r:embed="rId6"/>
        <a:stretch>
          <a:fillRect/>
        </a:stretch>
      </xdr:blipFill>
      <xdr:spPr>
        <a:xfrm>
          <a:off x="514351" y="68179951"/>
          <a:ext cx="4667250" cy="22955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66676</xdr:colOff>
      <xdr:row>14</xdr:row>
      <xdr:rowOff>47625</xdr:rowOff>
    </xdr:from>
    <xdr:to>
      <xdr:col>5</xdr:col>
      <xdr:colOff>0</xdr:colOff>
      <xdr:row>14</xdr:row>
      <xdr:rowOff>4895850</xdr:rowOff>
    </xdr:to>
    <xdr:pic>
      <xdr:nvPicPr>
        <xdr:cNvPr id="2" name="Slika 1">
          <a:extLst>
            <a:ext uri="{FF2B5EF4-FFF2-40B4-BE49-F238E27FC236}">
              <a16:creationId xmlns:a16="http://schemas.microsoft.com/office/drawing/2014/main" id="{58575E7C-8D66-4868-9BBA-0EA88385FE9A}"/>
            </a:ext>
          </a:extLst>
        </xdr:cNvPr>
        <xdr:cNvPicPr>
          <a:picLocks noChangeAspect="1"/>
        </xdr:cNvPicPr>
      </xdr:nvPicPr>
      <xdr:blipFill>
        <a:blip xmlns:r="http://schemas.openxmlformats.org/officeDocument/2006/relationships" r:embed="rId1"/>
        <a:stretch>
          <a:fillRect/>
        </a:stretch>
      </xdr:blipFill>
      <xdr:spPr>
        <a:xfrm>
          <a:off x="542926" y="34118550"/>
          <a:ext cx="4629149" cy="4848225"/>
        </a:xfrm>
        <a:prstGeom prst="rect">
          <a:avLst/>
        </a:prstGeom>
      </xdr:spPr>
    </xdr:pic>
    <xdr:clientData/>
  </xdr:twoCellAnchor>
  <xdr:twoCellAnchor editAs="oneCell">
    <xdr:from>
      <xdr:col>1</xdr:col>
      <xdr:colOff>28576</xdr:colOff>
      <xdr:row>16</xdr:row>
      <xdr:rowOff>19050</xdr:rowOff>
    </xdr:from>
    <xdr:to>
      <xdr:col>4</xdr:col>
      <xdr:colOff>247651</xdr:colOff>
      <xdr:row>16</xdr:row>
      <xdr:rowOff>5105400</xdr:rowOff>
    </xdr:to>
    <xdr:pic>
      <xdr:nvPicPr>
        <xdr:cNvPr id="3" name="Slika 2">
          <a:extLst>
            <a:ext uri="{FF2B5EF4-FFF2-40B4-BE49-F238E27FC236}">
              <a16:creationId xmlns:a16="http://schemas.microsoft.com/office/drawing/2014/main" id="{E347A701-0E62-42D8-9E78-0D097AD22821}"/>
            </a:ext>
          </a:extLst>
        </xdr:cNvPr>
        <xdr:cNvPicPr>
          <a:picLocks noChangeAspect="1"/>
        </xdr:cNvPicPr>
      </xdr:nvPicPr>
      <xdr:blipFill>
        <a:blip xmlns:r="http://schemas.openxmlformats.org/officeDocument/2006/relationships" r:embed="rId2"/>
        <a:stretch>
          <a:fillRect/>
        </a:stretch>
      </xdr:blipFill>
      <xdr:spPr>
        <a:xfrm>
          <a:off x="504826" y="39414450"/>
          <a:ext cx="4133850" cy="50863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38100</xdr:colOff>
      <xdr:row>12</xdr:row>
      <xdr:rowOff>47625</xdr:rowOff>
    </xdr:from>
    <xdr:to>
      <xdr:col>4</xdr:col>
      <xdr:colOff>790575</xdr:colOff>
      <xdr:row>12</xdr:row>
      <xdr:rowOff>1590675</xdr:rowOff>
    </xdr:to>
    <xdr:pic>
      <xdr:nvPicPr>
        <xdr:cNvPr id="2" name="Slika 1">
          <a:extLst>
            <a:ext uri="{FF2B5EF4-FFF2-40B4-BE49-F238E27FC236}">
              <a16:creationId xmlns:a16="http://schemas.microsoft.com/office/drawing/2014/main" id="{FF2B1145-25D5-4553-9173-A10B203E8563}"/>
            </a:ext>
          </a:extLst>
        </xdr:cNvPr>
        <xdr:cNvPicPr>
          <a:picLocks noChangeAspect="1"/>
        </xdr:cNvPicPr>
      </xdr:nvPicPr>
      <xdr:blipFill>
        <a:blip xmlns:r="http://schemas.openxmlformats.org/officeDocument/2006/relationships" r:embed="rId1"/>
        <a:stretch>
          <a:fillRect/>
        </a:stretch>
      </xdr:blipFill>
      <xdr:spPr>
        <a:xfrm>
          <a:off x="514350" y="30803850"/>
          <a:ext cx="4667250" cy="1543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47625</xdr:colOff>
      <xdr:row>9</xdr:row>
      <xdr:rowOff>57150</xdr:rowOff>
    </xdr:from>
    <xdr:to>
      <xdr:col>5</xdr:col>
      <xdr:colOff>9525</xdr:colOff>
      <xdr:row>9</xdr:row>
      <xdr:rowOff>2085975</xdr:rowOff>
    </xdr:to>
    <xdr:pic>
      <xdr:nvPicPr>
        <xdr:cNvPr id="2" name="Slika 1">
          <a:extLst>
            <a:ext uri="{FF2B5EF4-FFF2-40B4-BE49-F238E27FC236}">
              <a16:creationId xmlns:a16="http://schemas.microsoft.com/office/drawing/2014/main" id="{51654DCA-6116-4915-86FD-F52F69440F32}"/>
            </a:ext>
          </a:extLst>
        </xdr:cNvPr>
        <xdr:cNvPicPr>
          <a:picLocks noChangeAspect="1"/>
        </xdr:cNvPicPr>
      </xdr:nvPicPr>
      <xdr:blipFill>
        <a:blip xmlns:r="http://schemas.openxmlformats.org/officeDocument/2006/relationships" r:embed="rId1"/>
        <a:stretch>
          <a:fillRect/>
        </a:stretch>
      </xdr:blipFill>
      <xdr:spPr>
        <a:xfrm>
          <a:off x="523875" y="14630400"/>
          <a:ext cx="4619625" cy="2028825"/>
        </a:xfrm>
        <a:prstGeom prst="rect">
          <a:avLst/>
        </a:prstGeom>
      </xdr:spPr>
    </xdr:pic>
    <xdr:clientData/>
  </xdr:twoCellAnchor>
  <xdr:twoCellAnchor editAs="oneCell">
    <xdr:from>
      <xdr:col>1</xdr:col>
      <xdr:colOff>9525</xdr:colOff>
      <xdr:row>14</xdr:row>
      <xdr:rowOff>28573</xdr:rowOff>
    </xdr:from>
    <xdr:to>
      <xdr:col>4</xdr:col>
      <xdr:colOff>819150</xdr:colOff>
      <xdr:row>14</xdr:row>
      <xdr:rowOff>1781174</xdr:rowOff>
    </xdr:to>
    <xdr:pic>
      <xdr:nvPicPr>
        <xdr:cNvPr id="3" name="Slika 2">
          <a:extLst>
            <a:ext uri="{FF2B5EF4-FFF2-40B4-BE49-F238E27FC236}">
              <a16:creationId xmlns:a16="http://schemas.microsoft.com/office/drawing/2014/main" id="{8710084D-E626-4E65-8EC5-F68EA8D966B6}"/>
            </a:ext>
          </a:extLst>
        </xdr:cNvPr>
        <xdr:cNvPicPr>
          <a:picLocks noChangeAspect="1"/>
        </xdr:cNvPicPr>
      </xdr:nvPicPr>
      <xdr:blipFill>
        <a:blip xmlns:r="http://schemas.openxmlformats.org/officeDocument/2006/relationships" r:embed="rId2"/>
        <a:stretch>
          <a:fillRect/>
        </a:stretch>
      </xdr:blipFill>
      <xdr:spPr>
        <a:xfrm>
          <a:off x="485775" y="29708473"/>
          <a:ext cx="4638675" cy="1752601"/>
        </a:xfrm>
        <a:prstGeom prst="rect">
          <a:avLst/>
        </a:prstGeom>
      </xdr:spPr>
    </xdr:pic>
    <xdr:clientData/>
  </xdr:twoCellAnchor>
  <xdr:twoCellAnchor editAs="oneCell">
    <xdr:from>
      <xdr:col>1</xdr:col>
      <xdr:colOff>28575</xdr:colOff>
      <xdr:row>17</xdr:row>
      <xdr:rowOff>47625</xdr:rowOff>
    </xdr:from>
    <xdr:to>
      <xdr:col>5</xdr:col>
      <xdr:colOff>9525</xdr:colOff>
      <xdr:row>17</xdr:row>
      <xdr:rowOff>1924050</xdr:rowOff>
    </xdr:to>
    <xdr:pic>
      <xdr:nvPicPr>
        <xdr:cNvPr id="4" name="Slika 3">
          <a:extLst>
            <a:ext uri="{FF2B5EF4-FFF2-40B4-BE49-F238E27FC236}">
              <a16:creationId xmlns:a16="http://schemas.microsoft.com/office/drawing/2014/main" id="{2BA2C568-B205-4714-A1B5-F3494B00C5ED}"/>
            </a:ext>
          </a:extLst>
        </xdr:cNvPr>
        <xdr:cNvPicPr>
          <a:picLocks noChangeAspect="1"/>
        </xdr:cNvPicPr>
      </xdr:nvPicPr>
      <xdr:blipFill>
        <a:blip xmlns:r="http://schemas.openxmlformats.org/officeDocument/2006/relationships" r:embed="rId3"/>
        <a:stretch>
          <a:fillRect/>
        </a:stretch>
      </xdr:blipFill>
      <xdr:spPr>
        <a:xfrm>
          <a:off x="504825" y="34337625"/>
          <a:ext cx="4638675" cy="1876425"/>
        </a:xfrm>
        <a:prstGeom prst="rect">
          <a:avLst/>
        </a:prstGeom>
      </xdr:spPr>
    </xdr:pic>
    <xdr:clientData/>
  </xdr:twoCellAnchor>
  <xdr:twoCellAnchor editAs="oneCell">
    <xdr:from>
      <xdr:col>1</xdr:col>
      <xdr:colOff>47625</xdr:colOff>
      <xdr:row>19</xdr:row>
      <xdr:rowOff>47624</xdr:rowOff>
    </xdr:from>
    <xdr:to>
      <xdr:col>5</xdr:col>
      <xdr:colOff>0</xdr:colOff>
      <xdr:row>19</xdr:row>
      <xdr:rowOff>1990725</xdr:rowOff>
    </xdr:to>
    <xdr:pic>
      <xdr:nvPicPr>
        <xdr:cNvPr id="5" name="Slika 4">
          <a:extLst>
            <a:ext uri="{FF2B5EF4-FFF2-40B4-BE49-F238E27FC236}">
              <a16:creationId xmlns:a16="http://schemas.microsoft.com/office/drawing/2014/main" id="{534731FB-1895-4F85-8732-7EDDC3D402F2}"/>
            </a:ext>
          </a:extLst>
        </xdr:cNvPr>
        <xdr:cNvPicPr>
          <a:picLocks noChangeAspect="1"/>
        </xdr:cNvPicPr>
      </xdr:nvPicPr>
      <xdr:blipFill>
        <a:blip xmlns:r="http://schemas.openxmlformats.org/officeDocument/2006/relationships" r:embed="rId4"/>
        <a:stretch>
          <a:fillRect/>
        </a:stretch>
      </xdr:blipFill>
      <xdr:spPr>
        <a:xfrm>
          <a:off x="523875" y="37099874"/>
          <a:ext cx="4610100" cy="194310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104775</xdr:colOff>
      <xdr:row>9</xdr:row>
      <xdr:rowOff>38099</xdr:rowOff>
    </xdr:from>
    <xdr:to>
      <xdr:col>4</xdr:col>
      <xdr:colOff>600075</xdr:colOff>
      <xdr:row>9</xdr:row>
      <xdr:rowOff>1752600</xdr:rowOff>
    </xdr:to>
    <xdr:pic>
      <xdr:nvPicPr>
        <xdr:cNvPr id="2" name="Slika 1">
          <a:extLst>
            <a:ext uri="{FF2B5EF4-FFF2-40B4-BE49-F238E27FC236}">
              <a16:creationId xmlns:a16="http://schemas.microsoft.com/office/drawing/2014/main" id="{E26EAC2F-2969-411B-8577-2AE704C38393}"/>
            </a:ext>
          </a:extLst>
        </xdr:cNvPr>
        <xdr:cNvPicPr>
          <a:picLocks noChangeAspect="1"/>
        </xdr:cNvPicPr>
      </xdr:nvPicPr>
      <xdr:blipFill>
        <a:blip xmlns:r="http://schemas.openxmlformats.org/officeDocument/2006/relationships" r:embed="rId1"/>
        <a:stretch>
          <a:fillRect/>
        </a:stretch>
      </xdr:blipFill>
      <xdr:spPr>
        <a:xfrm>
          <a:off x="581025" y="21697949"/>
          <a:ext cx="4429125" cy="1714501"/>
        </a:xfrm>
        <a:prstGeom prst="rect">
          <a:avLst/>
        </a:prstGeom>
      </xdr:spPr>
    </xdr:pic>
    <xdr:clientData/>
  </xdr:twoCellAnchor>
  <xdr:twoCellAnchor editAs="oneCell">
    <xdr:from>
      <xdr:col>1</xdr:col>
      <xdr:colOff>19050</xdr:colOff>
      <xdr:row>11</xdr:row>
      <xdr:rowOff>38101</xdr:rowOff>
    </xdr:from>
    <xdr:to>
      <xdr:col>4</xdr:col>
      <xdr:colOff>762000</xdr:colOff>
      <xdr:row>11</xdr:row>
      <xdr:rowOff>2638425</xdr:rowOff>
    </xdr:to>
    <xdr:pic>
      <xdr:nvPicPr>
        <xdr:cNvPr id="3" name="Slika 2">
          <a:extLst>
            <a:ext uri="{FF2B5EF4-FFF2-40B4-BE49-F238E27FC236}">
              <a16:creationId xmlns:a16="http://schemas.microsoft.com/office/drawing/2014/main" id="{AB5D350D-D811-426B-838D-A5E98E70551B}"/>
            </a:ext>
          </a:extLst>
        </xdr:cNvPr>
        <xdr:cNvPicPr>
          <a:picLocks noChangeAspect="1"/>
        </xdr:cNvPicPr>
      </xdr:nvPicPr>
      <xdr:blipFill>
        <a:blip xmlns:r="http://schemas.openxmlformats.org/officeDocument/2006/relationships" r:embed="rId2"/>
        <a:stretch>
          <a:fillRect/>
        </a:stretch>
      </xdr:blipFill>
      <xdr:spPr>
        <a:xfrm>
          <a:off x="495300" y="23879176"/>
          <a:ext cx="4676775" cy="260032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16328</xdr:colOff>
      <xdr:row>259</xdr:row>
      <xdr:rowOff>805543</xdr:rowOff>
    </xdr:from>
    <xdr:to>
      <xdr:col>2</xdr:col>
      <xdr:colOff>559253</xdr:colOff>
      <xdr:row>259</xdr:row>
      <xdr:rowOff>3687635</xdr:rowOff>
    </xdr:to>
    <xdr:pic>
      <xdr:nvPicPr>
        <xdr:cNvPr id="2" name="Slika 1">
          <a:extLst>
            <a:ext uri="{FF2B5EF4-FFF2-40B4-BE49-F238E27FC236}">
              <a16:creationId xmlns:a16="http://schemas.microsoft.com/office/drawing/2014/main" id="{E1436325-0269-4BFE-AE16-B07000F4B2DF}"/>
            </a:ext>
          </a:extLst>
        </xdr:cNvPr>
        <xdr:cNvPicPr>
          <a:picLocks noChangeAspect="1"/>
        </xdr:cNvPicPr>
      </xdr:nvPicPr>
      <xdr:blipFill>
        <a:blip xmlns:r="http://schemas.openxmlformats.org/officeDocument/2006/relationships" r:embed="rId1"/>
        <a:stretch>
          <a:fillRect/>
        </a:stretch>
      </xdr:blipFill>
      <xdr:spPr>
        <a:xfrm>
          <a:off x="406853" y="99732193"/>
          <a:ext cx="4257675" cy="2882092"/>
        </a:xfrm>
        <a:prstGeom prst="rect">
          <a:avLst/>
        </a:prstGeom>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5CEF1-B417-4ED8-A338-2ADD1DE0E8F0}">
  <dimension ref="A1:K37"/>
  <sheetViews>
    <sheetView workbookViewId="0"/>
  </sheetViews>
  <sheetFormatPr defaultRowHeight="14.5"/>
  <cols>
    <col min="1" max="1" width="29.26953125" style="6" customWidth="1"/>
    <col min="2" max="2" width="14" style="6" customWidth="1"/>
    <col min="3" max="3" width="9" style="6" customWidth="1"/>
    <col min="4" max="4" width="9.1796875" style="6"/>
    <col min="5" max="5" width="6.81640625" style="6" customWidth="1"/>
    <col min="6" max="6" width="9.1796875" style="6"/>
    <col min="7" max="8" width="6.453125" style="6" customWidth="1"/>
    <col min="9" max="9" width="18.453125" style="1721" customWidth="1"/>
    <col min="11" max="11" width="14.26953125" bestFit="1" customWidth="1"/>
    <col min="12" max="12" width="15.7265625" bestFit="1" customWidth="1"/>
  </cols>
  <sheetData>
    <row r="1" spans="1:9">
      <c r="A1" s="1740" t="s">
        <v>47</v>
      </c>
      <c r="B1" s="8" t="s">
        <v>482</v>
      </c>
      <c r="C1" s="1741"/>
      <c r="D1" s="1741"/>
      <c r="E1" s="1741"/>
      <c r="F1" s="1741"/>
      <c r="G1" s="1741"/>
      <c r="H1" s="1741"/>
      <c r="I1" s="1742"/>
    </row>
    <row r="2" spans="1:9">
      <c r="B2" s="15" t="s">
        <v>1600</v>
      </c>
    </row>
    <row r="3" spans="1:9">
      <c r="A3" s="13" t="s">
        <v>48</v>
      </c>
      <c r="B3" s="15"/>
    </row>
    <row r="4" spans="1:9">
      <c r="A4" s="11" t="s">
        <v>49</v>
      </c>
      <c r="B4" s="2033"/>
      <c r="C4" s="2033"/>
      <c r="D4" s="2033"/>
      <c r="E4" s="2033"/>
      <c r="F4" s="2033"/>
      <c r="G4" s="14"/>
      <c r="H4" s="14"/>
      <c r="I4" s="1719"/>
    </row>
    <row r="5" spans="1:9">
      <c r="A5" s="11" t="s">
        <v>50</v>
      </c>
      <c r="B5" s="2033"/>
      <c r="C5" s="2033"/>
      <c r="D5" s="2033"/>
      <c r="E5" s="2033"/>
      <c r="F5" s="2033"/>
      <c r="G5" s="12"/>
      <c r="H5" s="12"/>
      <c r="I5" s="1743"/>
    </row>
    <row r="6" spans="1:9">
      <c r="B6" s="1760"/>
      <c r="C6" s="2"/>
      <c r="D6" s="2"/>
      <c r="E6" s="2"/>
      <c r="F6" s="2"/>
    </row>
    <row r="7" spans="1:9">
      <c r="A7" s="13" t="s">
        <v>51</v>
      </c>
      <c r="B7" s="2"/>
      <c r="C7" s="2"/>
      <c r="D7" s="2"/>
      <c r="E7" s="2"/>
      <c r="F7" s="2"/>
    </row>
    <row r="8" spans="1:9">
      <c r="A8" s="11" t="s">
        <v>52</v>
      </c>
      <c r="B8" s="2033"/>
      <c r="C8" s="2033"/>
      <c r="D8" s="2033"/>
      <c r="E8" s="2033"/>
      <c r="F8" s="2033"/>
      <c r="G8" s="14"/>
      <c r="H8" s="14"/>
      <c r="I8" s="1719"/>
    </row>
    <row r="9" spans="1:9">
      <c r="A9" s="11" t="s">
        <v>53</v>
      </c>
      <c r="B9" s="2033"/>
      <c r="C9" s="2033"/>
      <c r="D9" s="2033"/>
      <c r="E9" s="2033"/>
      <c r="F9" s="2033"/>
      <c r="I9" s="1720"/>
    </row>
    <row r="10" spans="1:9">
      <c r="A10" s="11" t="s">
        <v>54</v>
      </c>
      <c r="B10" s="2033"/>
      <c r="C10" s="2033"/>
      <c r="D10" s="2033"/>
      <c r="E10" s="2033"/>
      <c r="F10" s="2033"/>
    </row>
    <row r="11" spans="1:9">
      <c r="A11" s="11" t="s">
        <v>55</v>
      </c>
      <c r="B11" s="2035">
        <f>I32</f>
        <v>0</v>
      </c>
      <c r="C11" s="2035"/>
      <c r="D11" s="2035"/>
      <c r="E11" s="2035"/>
      <c r="F11" s="2035"/>
      <c r="G11" s="12"/>
      <c r="H11" s="12"/>
      <c r="I11" s="1743"/>
    </row>
    <row r="12" spans="1:9">
      <c r="A12" s="11" t="s">
        <v>56</v>
      </c>
      <c r="B12" s="2035">
        <f>H36</f>
        <v>0</v>
      </c>
      <c r="C12" s="2035"/>
      <c r="D12" s="2035"/>
      <c r="E12" s="2035"/>
      <c r="F12" s="2035"/>
      <c r="G12" s="12"/>
      <c r="H12" s="12"/>
      <c r="I12" s="1743"/>
    </row>
    <row r="14" spans="1:9">
      <c r="A14" s="13" t="s">
        <v>57</v>
      </c>
    </row>
    <row r="15" spans="1:9">
      <c r="A15" s="11" t="s">
        <v>58</v>
      </c>
      <c r="B15" s="2034" t="s">
        <v>483</v>
      </c>
      <c r="C15" s="2034"/>
      <c r="D15" s="2034"/>
      <c r="E15" s="2034"/>
      <c r="F15" s="2034"/>
      <c r="G15" s="14"/>
      <c r="H15" s="14"/>
      <c r="I15" s="1719"/>
    </row>
    <row r="16" spans="1:9">
      <c r="A16" s="7"/>
      <c r="B16" s="2034" t="s">
        <v>484</v>
      </c>
      <c r="C16" s="2034"/>
      <c r="D16" s="2034"/>
      <c r="E16" s="2034"/>
      <c r="F16" s="2034"/>
    </row>
    <row r="17" spans="1:9">
      <c r="A17" s="9"/>
      <c r="B17" s="1744"/>
      <c r="C17" s="1744"/>
      <c r="D17" s="1744"/>
      <c r="E17" s="1744"/>
      <c r="F17" s="1744"/>
      <c r="I17" s="1720"/>
    </row>
    <row r="18" spans="1:9" ht="29.25" customHeight="1">
      <c r="A18" s="11" t="s">
        <v>59</v>
      </c>
      <c r="B18" s="2034" t="s">
        <v>485</v>
      </c>
      <c r="C18" s="2034"/>
      <c r="D18" s="2034"/>
      <c r="E18" s="2034"/>
      <c r="F18" s="2034"/>
      <c r="G18" s="16"/>
      <c r="H18" s="16"/>
      <c r="I18" s="1722"/>
    </row>
    <row r="21" spans="1:9" ht="20">
      <c r="A21" s="2036" t="s">
        <v>60</v>
      </c>
      <c r="B21" s="2036"/>
      <c r="C21" s="2036"/>
      <c r="D21" s="2036"/>
      <c r="E21" s="2036"/>
      <c r="F21" s="2036"/>
      <c r="G21" s="2036"/>
      <c r="H21" s="2036"/>
      <c r="I21" s="2037"/>
    </row>
    <row r="22" spans="1:9">
      <c r="A22" s="2038" t="s">
        <v>61</v>
      </c>
      <c r="B22" s="2038"/>
      <c r="C22" s="2038"/>
      <c r="D22" s="2038"/>
      <c r="E22" s="2038"/>
      <c r="F22" s="2038"/>
      <c r="G22" s="2038"/>
      <c r="H22" s="2038"/>
      <c r="I22" s="2039"/>
    </row>
    <row r="23" spans="1:9" ht="15" thickBot="1"/>
    <row r="24" spans="1:9" ht="15" thickTop="1">
      <c r="A24" s="1714"/>
      <c r="B24" s="1745" t="s">
        <v>34</v>
      </c>
      <c r="C24" s="1746"/>
      <c r="D24" s="1746"/>
      <c r="E24" s="1746"/>
      <c r="F24" s="1746"/>
      <c r="G24" s="1746"/>
      <c r="H24" s="1746"/>
      <c r="I24" s="1747">
        <f>Rekapitulacija!I77</f>
        <v>0</v>
      </c>
    </row>
    <row r="25" spans="1:9">
      <c r="A25" s="15"/>
      <c r="B25" s="1748" t="s">
        <v>1599</v>
      </c>
      <c r="C25" s="1749"/>
      <c r="D25" s="1749"/>
      <c r="E25" s="1749"/>
      <c r="F25" s="1749"/>
      <c r="G25" s="1749"/>
      <c r="H25" s="1749"/>
      <c r="I25" s="1750">
        <f>Rekapitulacija!I78</f>
        <v>0</v>
      </c>
    </row>
    <row r="26" spans="1:9">
      <c r="A26" s="15"/>
      <c r="B26" s="1751"/>
      <c r="C26" s="15"/>
      <c r="D26" s="15"/>
      <c r="E26" s="15"/>
      <c r="F26" s="15"/>
      <c r="G26" s="15"/>
      <c r="H26" s="15"/>
      <c r="I26" s="1752"/>
    </row>
    <row r="27" spans="1:9">
      <c r="A27" s="15"/>
      <c r="B27" s="1748" t="s">
        <v>62</v>
      </c>
      <c r="C27" s="1749"/>
      <c r="D27" s="1749"/>
      <c r="E27" s="1749"/>
      <c r="F27" s="1749"/>
      <c r="G27" s="1749"/>
      <c r="H27" s="1749"/>
      <c r="I27" s="1750">
        <f>SUM(I24:I26)</f>
        <v>0</v>
      </c>
    </row>
    <row r="28" spans="1:9">
      <c r="A28" s="15"/>
      <c r="B28" s="1751"/>
      <c r="C28" s="15"/>
      <c r="D28" s="15"/>
      <c r="E28" s="15"/>
      <c r="F28" s="15"/>
      <c r="G28" s="15"/>
      <c r="H28" s="15"/>
      <c r="I28" s="1752"/>
    </row>
    <row r="29" spans="1:9">
      <c r="A29" s="15"/>
      <c r="B29" s="1751" t="s">
        <v>63</v>
      </c>
      <c r="C29" s="15"/>
      <c r="D29" s="15"/>
      <c r="E29" s="15"/>
      <c r="F29" s="15"/>
      <c r="G29" s="15"/>
      <c r="H29" s="15"/>
      <c r="I29" s="1">
        <v>0</v>
      </c>
    </row>
    <row r="30" spans="1:9">
      <c r="A30" s="15"/>
      <c r="B30" s="1748" t="s">
        <v>64</v>
      </c>
      <c r="C30" s="1749"/>
      <c r="D30" s="1749"/>
      <c r="E30" s="1749"/>
      <c r="F30" s="1749"/>
      <c r="G30" s="1749"/>
      <c r="H30" s="1749"/>
      <c r="I30" s="1750">
        <f>ROUND(-I27*I29,2)</f>
        <v>0</v>
      </c>
    </row>
    <row r="31" spans="1:9">
      <c r="A31" s="15"/>
      <c r="B31" s="1751"/>
      <c r="C31" s="15"/>
      <c r="D31" s="15"/>
      <c r="E31" s="15"/>
      <c r="F31" s="15"/>
      <c r="G31" s="15"/>
      <c r="H31" s="15"/>
      <c r="I31" s="1752"/>
    </row>
    <row r="32" spans="1:9">
      <c r="A32" s="15"/>
      <c r="B32" s="1748" t="s">
        <v>66</v>
      </c>
      <c r="C32" s="1749"/>
      <c r="D32" s="1749"/>
      <c r="E32" s="1749"/>
      <c r="F32" s="1749"/>
      <c r="G32" s="1749"/>
      <c r="H32" s="1749"/>
      <c r="I32" s="1750">
        <f>I27+I30</f>
        <v>0</v>
      </c>
    </row>
    <row r="33" spans="1:11">
      <c r="A33" s="15"/>
      <c r="B33" s="1751"/>
      <c r="C33" s="15"/>
      <c r="D33" s="15"/>
      <c r="E33" s="15"/>
      <c r="F33" s="15"/>
      <c r="G33" s="15"/>
      <c r="H33" s="15"/>
      <c r="I33" s="1752"/>
    </row>
    <row r="34" spans="1:11" ht="15" thickBot="1">
      <c r="A34" s="1714"/>
      <c r="B34" s="1753" t="s">
        <v>65</v>
      </c>
      <c r="C34" s="1754"/>
      <c r="D34" s="1754"/>
      <c r="E34" s="1754"/>
      <c r="F34" s="1754"/>
      <c r="G34" s="1754"/>
      <c r="H34" s="1754"/>
      <c r="I34" s="1755">
        <f>ROUND(I32*0.22,2)</f>
        <v>0</v>
      </c>
    </row>
    <row r="35" spans="1:11" ht="15.5" thickTop="1" thickBot="1">
      <c r="A35" s="1714"/>
      <c r="B35" s="15"/>
      <c r="C35" s="1714"/>
      <c r="D35" s="1714"/>
      <c r="E35" s="1714"/>
      <c r="F35" s="1714"/>
      <c r="G35" s="1714"/>
      <c r="H35" s="1714"/>
      <c r="I35" s="1737"/>
    </row>
    <row r="36" spans="1:11" ht="19" thickTop="1" thickBot="1">
      <c r="A36" s="1714"/>
      <c r="B36" s="1756" t="s">
        <v>35</v>
      </c>
      <c r="C36" s="1757"/>
      <c r="D36" s="1757"/>
      <c r="E36" s="1757"/>
      <c r="F36" s="1757"/>
      <c r="G36" s="1758"/>
      <c r="H36" s="2040">
        <f>SUM(I32:I34)</f>
        <v>0</v>
      </c>
      <c r="I36" s="2041"/>
      <c r="K36" s="1759"/>
    </row>
    <row r="37" spans="1:11" ht="15" thickTop="1"/>
  </sheetData>
  <sheetProtection algorithmName="SHA-512" hashValue="4xtxX9X7cDvflBQZfNudVrtYRoKBgSTennUm40RfGJVptS/SeXNvhkyHYoLX7qyhXY3sp8146bCEwTy+DYcrVQ==" saltValue="7xYtCBK3++uQ5KMfVhYjkg==" spinCount="100000" sheet="1" objects="1" scenarios="1"/>
  <mergeCells count="13">
    <mergeCell ref="B18:F18"/>
    <mergeCell ref="B11:F11"/>
    <mergeCell ref="A21:I21"/>
    <mergeCell ref="A22:I22"/>
    <mergeCell ref="H36:I36"/>
    <mergeCell ref="B12:F12"/>
    <mergeCell ref="B15:F15"/>
    <mergeCell ref="B16:F16"/>
    <mergeCell ref="B4:F4"/>
    <mergeCell ref="B5:F5"/>
    <mergeCell ref="B8:F8"/>
    <mergeCell ref="B9:F9"/>
    <mergeCell ref="B10:F10"/>
  </mergeCells>
  <pageMargins left="0.7" right="0.7" top="0.75" bottom="0.75" header="0.3" footer="0.3"/>
  <pageSetup paperSize="9" scale="75"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F58C1-F13A-4458-9980-7D5DA720925A}">
  <dimension ref="A1:J83"/>
  <sheetViews>
    <sheetView tabSelected="1" topLeftCell="A33" workbookViewId="0"/>
  </sheetViews>
  <sheetFormatPr defaultRowHeight="14.5"/>
  <cols>
    <col min="1" max="1" width="12.453125" style="6" customWidth="1"/>
    <col min="2" max="2" width="14" style="6" customWidth="1"/>
    <col min="3" max="3" width="9" style="6" customWidth="1"/>
    <col min="4" max="4" width="9.1796875" style="6"/>
    <col min="5" max="5" width="6.81640625" style="6" customWidth="1"/>
    <col min="6" max="6" width="9.1796875" style="6"/>
    <col min="7" max="8" width="6.453125" style="6" customWidth="1"/>
    <col min="9" max="9" width="13.81640625" style="1721" customWidth="1"/>
  </cols>
  <sheetData>
    <row r="1" spans="1:9">
      <c r="A1" s="7" t="s">
        <v>22</v>
      </c>
      <c r="B1" s="1718" t="s">
        <v>476</v>
      </c>
      <c r="C1" s="14"/>
      <c r="D1" s="14"/>
      <c r="E1" s="14"/>
      <c r="F1" s="14"/>
      <c r="G1" s="14"/>
      <c r="H1" s="14"/>
      <c r="I1" s="1719"/>
    </row>
    <row r="2" spans="1:9">
      <c r="A2" s="9"/>
      <c r="B2" s="15" t="s">
        <v>477</v>
      </c>
      <c r="I2" s="1720"/>
    </row>
    <row r="3" spans="1:9">
      <c r="B3" s="15" t="s">
        <v>478</v>
      </c>
    </row>
    <row r="4" spans="1:9">
      <c r="B4" s="15"/>
    </row>
    <row r="5" spans="1:9">
      <c r="B5" s="15"/>
    </row>
    <row r="6" spans="1:9">
      <c r="A6" s="11" t="s">
        <v>0</v>
      </c>
      <c r="B6" s="17" t="s">
        <v>479</v>
      </c>
      <c r="C6" s="16"/>
      <c r="D6" s="16"/>
      <c r="E6" s="16"/>
      <c r="F6" s="16"/>
      <c r="G6" s="16"/>
      <c r="H6" s="16"/>
      <c r="I6" s="1722"/>
    </row>
    <row r="7" spans="1:9">
      <c r="B7" s="2032" t="s">
        <v>480</v>
      </c>
      <c r="C7" s="2032"/>
      <c r="D7" s="2032"/>
    </row>
    <row r="8" spans="1:9">
      <c r="B8" s="15"/>
    </row>
    <row r="9" spans="1:9">
      <c r="A9" s="11" t="s">
        <v>1</v>
      </c>
      <c r="B9" s="17" t="s">
        <v>481</v>
      </c>
      <c r="C9" s="16"/>
      <c r="D9" s="16"/>
      <c r="E9" s="16"/>
      <c r="F9" s="16"/>
      <c r="G9" s="16"/>
      <c r="H9" s="16"/>
      <c r="I9" s="1722"/>
    </row>
    <row r="12" spans="1:9" ht="20">
      <c r="B12" s="1723" t="s">
        <v>67</v>
      </c>
      <c r="C12" s="1724"/>
      <c r="D12" s="1724"/>
      <c r="E12" s="1724"/>
      <c r="F12" s="1724"/>
      <c r="G12" s="1724"/>
      <c r="H12" s="1724"/>
      <c r="I12" s="1725"/>
    </row>
    <row r="14" spans="1:9">
      <c r="A14" s="1726" t="s">
        <v>68</v>
      </c>
      <c r="B14" s="1727" t="s">
        <v>69</v>
      </c>
      <c r="C14" s="1724"/>
      <c r="D14" s="1724"/>
      <c r="E14" s="1724"/>
      <c r="F14" s="1724"/>
      <c r="G14" s="1724"/>
      <c r="H14" s="1724"/>
      <c r="I14" s="1725"/>
    </row>
    <row r="15" spans="1:9">
      <c r="A15" s="1726"/>
      <c r="B15" s="15"/>
    </row>
    <row r="16" spans="1:9">
      <c r="A16" s="1564" t="s">
        <v>70</v>
      </c>
      <c r="B16" s="6" t="s">
        <v>71</v>
      </c>
      <c r="I16" s="1721">
        <f>'A|Pripravljalna d.'!F125</f>
        <v>0</v>
      </c>
    </row>
    <row r="17" spans="1:9">
      <c r="A17" s="1564" t="s">
        <v>72</v>
      </c>
      <c r="B17" s="6" t="s">
        <v>8</v>
      </c>
      <c r="I17" s="1721">
        <f>'A|Zemeljska d.'!F94</f>
        <v>0</v>
      </c>
    </row>
    <row r="18" spans="1:9">
      <c r="A18" s="1564" t="s">
        <v>1692</v>
      </c>
      <c r="B18" s="6" t="s">
        <v>1693</v>
      </c>
      <c r="I18" s="1721">
        <f>'A|Prestavitev zasilnega izhoda'!F86</f>
        <v>0</v>
      </c>
    </row>
    <row r="19" spans="1:9">
      <c r="A19" s="1564" t="s">
        <v>1694</v>
      </c>
      <c r="B19" s="6" t="s">
        <v>1695</v>
      </c>
      <c r="I19" s="1721">
        <f>'A|Rušitvena dela'!F52</f>
        <v>0</v>
      </c>
    </row>
    <row r="20" spans="1:9">
      <c r="A20" s="1564" t="s">
        <v>73</v>
      </c>
      <c r="B20" s="6" t="s">
        <v>38</v>
      </c>
      <c r="I20" s="1721">
        <f>'A|Varovanje gradbene jame'!F58</f>
        <v>0</v>
      </c>
    </row>
    <row r="21" spans="1:9">
      <c r="A21" s="1564" t="s">
        <v>75</v>
      </c>
      <c r="B21" s="6" t="s">
        <v>453</v>
      </c>
      <c r="I21" s="1721">
        <f>'A|Betonerska d.'!F219</f>
        <v>0</v>
      </c>
    </row>
    <row r="22" spans="1:9">
      <c r="A22" s="1564" t="s">
        <v>454</v>
      </c>
      <c r="B22" s="6" t="s">
        <v>455</v>
      </c>
      <c r="I22" s="1721">
        <f>'A|Opaž-tesarska d.'!F154</f>
        <v>0</v>
      </c>
    </row>
    <row r="23" spans="1:9">
      <c r="A23" s="1564" t="s">
        <v>77</v>
      </c>
      <c r="B23" s="6" t="s">
        <v>74</v>
      </c>
      <c r="I23" s="1721">
        <f>'A|Zidarska d.'!F180</f>
        <v>0</v>
      </c>
    </row>
    <row r="24" spans="1:9">
      <c r="A24" s="1564" t="s">
        <v>456</v>
      </c>
      <c r="B24" s="6" t="s">
        <v>76</v>
      </c>
      <c r="I24" s="1721">
        <f>'A|Fasada'!F197</f>
        <v>0</v>
      </c>
    </row>
    <row r="25" spans="1:9">
      <c r="A25" s="1564"/>
      <c r="B25" s="1727" t="s">
        <v>78</v>
      </c>
      <c r="C25" s="1728"/>
      <c r="D25" s="1728"/>
      <c r="E25" s="1728"/>
      <c r="F25" s="1728"/>
      <c r="G25" s="1728"/>
      <c r="H25" s="1728"/>
      <c r="I25" s="1729">
        <f>SUM(I16:I24)</f>
        <v>0</v>
      </c>
    </row>
    <row r="26" spans="1:9">
      <c r="A26" s="1564"/>
    </row>
    <row r="27" spans="1:9">
      <c r="A27" s="1726" t="s">
        <v>79</v>
      </c>
      <c r="B27" s="1727" t="s">
        <v>80</v>
      </c>
      <c r="C27" s="1724"/>
      <c r="D27" s="1724"/>
      <c r="E27" s="1724"/>
      <c r="F27" s="1724"/>
      <c r="G27" s="1724"/>
      <c r="H27" s="1724"/>
      <c r="I27" s="1725"/>
    </row>
    <row r="28" spans="1:9">
      <c r="A28" s="1726"/>
      <c r="B28" s="15"/>
    </row>
    <row r="29" spans="1:9">
      <c r="A29" s="1564" t="s">
        <v>81</v>
      </c>
      <c r="B29" s="6" t="s">
        <v>82</v>
      </c>
      <c r="I29" s="1721">
        <f>'B|Krovsko kleparska d.'!F359</f>
        <v>0</v>
      </c>
    </row>
    <row r="30" spans="1:9">
      <c r="A30" s="1564" t="s">
        <v>83</v>
      </c>
      <c r="B30" s="6" t="s">
        <v>84</v>
      </c>
      <c r="I30" s="1721">
        <f>'B|Ključavničarska d.'!F160</f>
        <v>0</v>
      </c>
    </row>
    <row r="31" spans="1:9">
      <c r="A31" s="1564" t="s">
        <v>85</v>
      </c>
      <c r="B31" s="6" t="s">
        <v>86</v>
      </c>
      <c r="I31" s="1721">
        <f>'B|Stavbno pohi.'!F246</f>
        <v>0</v>
      </c>
    </row>
    <row r="32" spans="1:9">
      <c r="A32" s="1564" t="s">
        <v>87</v>
      </c>
      <c r="B32" s="6" t="s">
        <v>88</v>
      </c>
      <c r="I32" s="1721">
        <f>'B|Estrih'!F64</f>
        <v>0</v>
      </c>
    </row>
    <row r="33" spans="1:9">
      <c r="A33" s="1564" t="s">
        <v>89</v>
      </c>
      <c r="B33" s="6" t="s">
        <v>90</v>
      </c>
      <c r="I33" s="1721">
        <f>'B|Tlakarska d.'!F32</f>
        <v>0</v>
      </c>
    </row>
    <row r="34" spans="1:9">
      <c r="A34" s="1564" t="s">
        <v>91</v>
      </c>
      <c r="B34" s="6" t="s">
        <v>92</v>
      </c>
      <c r="I34" s="1721">
        <f>'B|Keramičarska d.'!F63</f>
        <v>0</v>
      </c>
    </row>
    <row r="35" spans="1:9">
      <c r="A35" s="1564" t="s">
        <v>93</v>
      </c>
      <c r="B35" s="6" t="s">
        <v>94</v>
      </c>
      <c r="I35" s="1721">
        <f>'B|Slikopleskarska d.'!F55</f>
        <v>0</v>
      </c>
    </row>
    <row r="36" spans="1:9">
      <c r="A36" s="1564" t="s">
        <v>95</v>
      </c>
      <c r="B36" s="6" t="s">
        <v>96</v>
      </c>
      <c r="I36" s="1721">
        <f>'B|Montažerska d. '!F100</f>
        <v>0</v>
      </c>
    </row>
    <row r="37" spans="1:9">
      <c r="A37" s="1564" t="s">
        <v>457</v>
      </c>
      <c r="B37" s="6" t="s">
        <v>375</v>
      </c>
      <c r="I37" s="1721">
        <f>'B|Dvigalo'!F45</f>
        <v>0</v>
      </c>
    </row>
    <row r="38" spans="1:9">
      <c r="A38" s="15"/>
      <c r="B38" s="1727" t="s">
        <v>97</v>
      </c>
      <c r="C38" s="1728"/>
      <c r="D38" s="1728"/>
      <c r="E38" s="1728"/>
      <c r="F38" s="1728"/>
      <c r="G38" s="1728"/>
      <c r="H38" s="1728"/>
      <c r="I38" s="1729">
        <f>SUM(I29:I37)</f>
        <v>0</v>
      </c>
    </row>
    <row r="39" spans="1:9">
      <c r="A39" s="1564"/>
    </row>
    <row r="40" spans="1:9">
      <c r="A40" s="1726" t="s">
        <v>98</v>
      </c>
      <c r="B40" s="1727" t="s">
        <v>99</v>
      </c>
      <c r="C40" s="1724"/>
      <c r="D40" s="1724"/>
      <c r="E40" s="1724"/>
      <c r="F40" s="1724"/>
      <c r="G40" s="1724"/>
      <c r="H40" s="1724"/>
      <c r="I40" s="1725"/>
    </row>
    <row r="41" spans="1:9">
      <c r="A41" s="1726"/>
      <c r="B41" s="15"/>
    </row>
    <row r="42" spans="1:9">
      <c r="A42" s="1564" t="s">
        <v>100</v>
      </c>
      <c r="B42" s="6" t="s">
        <v>992</v>
      </c>
      <c r="I42" s="1721">
        <f>'C|Notranja oprema KLET'!F159</f>
        <v>0</v>
      </c>
    </row>
    <row r="43" spans="1:9">
      <c r="A43" s="1564" t="s">
        <v>993</v>
      </c>
      <c r="B43" s="6" t="s">
        <v>995</v>
      </c>
      <c r="I43" s="1721">
        <f>'C|Notranja oprema PRITLIČJE'!F258</f>
        <v>0</v>
      </c>
    </row>
    <row r="44" spans="1:9">
      <c r="A44" s="1564" t="s">
        <v>994</v>
      </c>
      <c r="B44" s="6" t="s">
        <v>996</v>
      </c>
      <c r="I44" s="1721">
        <f>'C|Notranja oprema 1. NADSTROPJE'!F253</f>
        <v>0</v>
      </c>
    </row>
    <row r="45" spans="1:9">
      <c r="A45" s="15"/>
      <c r="B45" s="1727" t="s">
        <v>101</v>
      </c>
      <c r="C45" s="1728"/>
      <c r="D45" s="1728"/>
      <c r="E45" s="1728"/>
      <c r="F45" s="1728"/>
      <c r="G45" s="1728"/>
      <c r="H45" s="1728"/>
      <c r="I45" s="1729">
        <f>SUM(I42:I44)</f>
        <v>0</v>
      </c>
    </row>
    <row r="46" spans="1:9">
      <c r="A46" s="1564"/>
    </row>
    <row r="47" spans="1:9">
      <c r="A47" s="1726" t="s">
        <v>102</v>
      </c>
      <c r="B47" s="1727" t="s">
        <v>458</v>
      </c>
      <c r="C47" s="1724"/>
      <c r="D47" s="1724"/>
      <c r="E47" s="1724"/>
      <c r="F47" s="1724"/>
      <c r="G47" s="1724"/>
      <c r="H47" s="1724"/>
      <c r="I47" s="1725"/>
    </row>
    <row r="48" spans="1:9">
      <c r="A48" s="1726"/>
      <c r="B48" s="15"/>
    </row>
    <row r="49" spans="1:10">
      <c r="A49" s="1564" t="s">
        <v>459</v>
      </c>
      <c r="B49" s="6" t="s">
        <v>460</v>
      </c>
      <c r="I49" s="1721" cm="1">
        <f t="array" ref="I49:J49">'D|ZUKA-Utrjene površine'!D128:E128</f>
        <v>0</v>
      </c>
      <c r="J49">
        <v>0</v>
      </c>
    </row>
    <row r="50" spans="1:10">
      <c r="A50" s="1564" t="s">
        <v>461</v>
      </c>
      <c r="B50" s="6" t="s">
        <v>3713</v>
      </c>
      <c r="I50" s="1721" cm="1">
        <f t="array" ref="I50:J50">'D|ZUKA-Odvodnj. in kanalizacija'!D118:E118</f>
        <v>0</v>
      </c>
      <c r="J50">
        <v>0</v>
      </c>
    </row>
    <row r="51" spans="1:10">
      <c r="A51" s="15"/>
      <c r="B51" s="1727" t="s">
        <v>462</v>
      </c>
      <c r="C51" s="1728"/>
      <c r="D51" s="1728"/>
      <c r="E51" s="1728"/>
      <c r="F51" s="1728"/>
      <c r="G51" s="1728"/>
      <c r="H51" s="1728"/>
      <c r="I51" s="1729">
        <f>I49+I50</f>
        <v>0</v>
      </c>
    </row>
    <row r="52" spans="1:10">
      <c r="A52" s="15"/>
      <c r="B52" s="15"/>
      <c r="C52" s="15"/>
      <c r="D52" s="15"/>
      <c r="E52" s="15"/>
      <c r="F52" s="15"/>
      <c r="G52" s="15"/>
      <c r="H52" s="15"/>
      <c r="I52" s="1629"/>
    </row>
    <row r="53" spans="1:10">
      <c r="A53" s="1726" t="s">
        <v>104</v>
      </c>
      <c r="B53" s="1727" t="s">
        <v>103</v>
      </c>
      <c r="C53" s="1724"/>
      <c r="D53" s="1724"/>
      <c r="E53" s="1724"/>
      <c r="F53" s="1724"/>
      <c r="G53" s="1724"/>
      <c r="H53" s="1724"/>
      <c r="I53" s="1725"/>
    </row>
    <row r="54" spans="1:10">
      <c r="A54" s="1564"/>
      <c r="B54" s="1730"/>
      <c r="C54" s="15"/>
      <c r="D54" s="15"/>
      <c r="E54" s="15"/>
      <c r="F54" s="15"/>
      <c r="G54" s="15"/>
      <c r="H54" s="15"/>
      <c r="I54" s="1566"/>
    </row>
    <row r="55" spans="1:10">
      <c r="A55" s="1564" t="s">
        <v>4462</v>
      </c>
      <c r="B55" s="1730" t="s">
        <v>4452</v>
      </c>
      <c r="C55" s="15"/>
      <c r="D55" s="15"/>
      <c r="E55" s="15"/>
      <c r="F55" s="15"/>
      <c r="G55" s="15"/>
      <c r="H55" s="15"/>
      <c r="I55" s="1566" t="s">
        <v>4461</v>
      </c>
    </row>
    <row r="56" spans="1:10">
      <c r="A56" s="1564" t="s">
        <v>4463</v>
      </c>
      <c r="B56" s="1730" t="s">
        <v>4453</v>
      </c>
      <c r="C56" s="15"/>
      <c r="D56" s="15"/>
      <c r="E56" s="15"/>
      <c r="F56" s="15"/>
      <c r="G56" s="15"/>
      <c r="H56" s="15"/>
      <c r="I56" s="1721">
        <f>'E1|EI - Prirpav. in splošna'!F94</f>
        <v>0</v>
      </c>
    </row>
    <row r="57" spans="1:10">
      <c r="A57" s="1564" t="s">
        <v>4464</v>
      </c>
      <c r="B57" s="1730" t="s">
        <v>4454</v>
      </c>
      <c r="C57" s="15"/>
      <c r="D57" s="15"/>
      <c r="E57" s="15"/>
      <c r="F57" s="15"/>
      <c r="G57" s="15"/>
      <c r="H57" s="15"/>
      <c r="I57" s="1721">
        <f>'E2|EI - Prestavilo TKO'!F93</f>
        <v>0</v>
      </c>
    </row>
    <row r="58" spans="1:10">
      <c r="A58" s="1564" t="s">
        <v>4465</v>
      </c>
      <c r="B58" s="1730" t="s">
        <v>4455</v>
      </c>
      <c r="C58" s="15"/>
      <c r="D58" s="15"/>
      <c r="E58" s="15"/>
      <c r="F58" s="15"/>
      <c r="G58" s="15"/>
      <c r="H58" s="15"/>
      <c r="I58" s="1721">
        <f>'E3|EI - Rekonst. zun. NNELI '!F216</f>
        <v>0</v>
      </c>
    </row>
    <row r="59" spans="1:10">
      <c r="A59" s="1564" t="s">
        <v>4466</v>
      </c>
      <c r="B59" s="1730" t="s">
        <v>4456</v>
      </c>
      <c r="C59" s="15"/>
      <c r="D59" s="15"/>
      <c r="E59" s="15"/>
      <c r="F59" s="15"/>
      <c r="G59" s="15"/>
      <c r="H59" s="15"/>
      <c r="I59" s="1721">
        <f>'E4|EI - Rekonst. PMO, RBP nap.'!F194</f>
        <v>0</v>
      </c>
    </row>
    <row r="60" spans="1:10">
      <c r="A60" s="1564" t="s">
        <v>4467</v>
      </c>
      <c r="B60" s="1730" t="s">
        <v>4457</v>
      </c>
      <c r="C60" s="15"/>
      <c r="D60" s="15"/>
      <c r="E60" s="15"/>
      <c r="F60" s="15"/>
      <c r="G60" s="15"/>
      <c r="H60" s="15"/>
      <c r="I60" s="1721">
        <f>'E5|EI - Splošne NNELI'!F854</f>
        <v>0</v>
      </c>
    </row>
    <row r="61" spans="1:10">
      <c r="A61" s="1564" t="s">
        <v>4468</v>
      </c>
      <c r="B61" s="1730" t="s">
        <v>4458</v>
      </c>
      <c r="C61" s="15"/>
      <c r="D61" s="15"/>
      <c r="E61" s="15"/>
      <c r="F61" s="15"/>
      <c r="G61" s="15"/>
      <c r="H61" s="15"/>
      <c r="I61" s="1721">
        <f>'E6|EI - Šibki tok -kom. inšt.'!F178</f>
        <v>0</v>
      </c>
    </row>
    <row r="62" spans="1:10">
      <c r="A62" s="1564" t="s">
        <v>4469</v>
      </c>
      <c r="B62" s="1730" t="s">
        <v>4459</v>
      </c>
      <c r="C62" s="15"/>
      <c r="D62" s="15"/>
      <c r="E62" s="15"/>
      <c r="F62" s="15"/>
      <c r="G62" s="15"/>
      <c r="H62" s="15"/>
      <c r="I62" s="1721">
        <f>'E7|EI - CNS'!F149</f>
        <v>0</v>
      </c>
    </row>
    <row r="63" spans="1:10">
      <c r="A63" s="1564" t="s">
        <v>4470</v>
      </c>
      <c r="B63" s="1730" t="s">
        <v>4460</v>
      </c>
      <c r="C63" s="15"/>
      <c r="D63" s="15"/>
      <c r="E63" s="15"/>
      <c r="F63" s="15"/>
      <c r="G63" s="15"/>
      <c r="H63" s="15"/>
      <c r="I63" s="1721">
        <f>'E8|EI - Tehnično varovanje'!F318</f>
        <v>0</v>
      </c>
    </row>
    <row r="64" spans="1:10">
      <c r="A64" s="15"/>
      <c r="B64" s="1727" t="s">
        <v>106</v>
      </c>
      <c r="C64" s="1728"/>
      <c r="D64" s="1728"/>
      <c r="E64" s="1728"/>
      <c r="F64" s="1728"/>
      <c r="G64" s="1728"/>
      <c r="H64" s="1728"/>
      <c r="I64" s="1729">
        <f>SUM(I55:I63)</f>
        <v>0</v>
      </c>
    </row>
    <row r="65" spans="1:9">
      <c r="A65" s="15"/>
      <c r="B65" s="15"/>
      <c r="C65" s="15"/>
      <c r="D65" s="15"/>
      <c r="E65" s="15"/>
      <c r="F65" s="15"/>
      <c r="G65" s="15"/>
      <c r="H65" s="15"/>
      <c r="I65" s="1629"/>
    </row>
    <row r="66" spans="1:9">
      <c r="A66" s="1726" t="s">
        <v>466</v>
      </c>
      <c r="B66" s="1727" t="s">
        <v>105</v>
      </c>
      <c r="C66" s="1724"/>
      <c r="D66" s="1724"/>
      <c r="E66" s="1724"/>
      <c r="F66" s="1724"/>
      <c r="G66" s="1724"/>
      <c r="H66" s="1724"/>
      <c r="I66" s="1725"/>
    </row>
    <row r="67" spans="1:9">
      <c r="A67" s="1726"/>
      <c r="B67" s="15"/>
    </row>
    <row r="68" spans="1:9">
      <c r="A68" s="1564" t="s">
        <v>467</v>
      </c>
      <c r="B68" s="6" t="s">
        <v>3499</v>
      </c>
      <c r="C68" s="15"/>
      <c r="D68" s="15"/>
      <c r="E68" s="15"/>
      <c r="F68" s="15"/>
      <c r="G68" s="15"/>
      <c r="H68" s="15"/>
      <c r="I68" s="1721">
        <f>'F|Ogrevanje'!F116</f>
        <v>0</v>
      </c>
    </row>
    <row r="69" spans="1:9">
      <c r="A69" s="1564" t="s">
        <v>468</v>
      </c>
      <c r="B69" s="6" t="s">
        <v>3500</v>
      </c>
      <c r="C69" s="15"/>
      <c r="D69" s="15"/>
      <c r="E69" s="15"/>
      <c r="F69" s="15"/>
      <c r="G69" s="15"/>
      <c r="H69" s="15"/>
      <c r="I69" s="1721">
        <f>'F|Hlajenje'!F274</f>
        <v>0</v>
      </c>
    </row>
    <row r="70" spans="1:9">
      <c r="A70" s="1564" t="s">
        <v>469</v>
      </c>
      <c r="B70" s="6" t="s">
        <v>3501</v>
      </c>
      <c r="C70" s="15"/>
      <c r="D70" s="15"/>
      <c r="E70" s="15"/>
      <c r="F70" s="15"/>
      <c r="G70" s="15"/>
      <c r="H70" s="15"/>
      <c r="I70" s="1721">
        <f>'F|Priprava toplote in hladu'!F497</f>
        <v>0</v>
      </c>
    </row>
    <row r="71" spans="1:9">
      <c r="A71" s="1564" t="s">
        <v>470</v>
      </c>
      <c r="B71" s="6" t="s">
        <v>3502</v>
      </c>
      <c r="C71" s="15"/>
      <c r="D71" s="15"/>
      <c r="E71" s="15"/>
      <c r="F71" s="15"/>
      <c r="G71" s="15"/>
      <c r="H71" s="15"/>
      <c r="I71" s="1721">
        <f>'F|Grelniki, hladilniki klimatov'!F125</f>
        <v>0</v>
      </c>
    </row>
    <row r="72" spans="1:9">
      <c r="A72" s="1564" t="s">
        <v>471</v>
      </c>
      <c r="B72" s="6" t="s">
        <v>3503</v>
      </c>
      <c r="C72" s="15"/>
      <c r="D72" s="15"/>
      <c r="E72" s="15"/>
      <c r="F72" s="15"/>
      <c r="G72" s="15"/>
      <c r="H72" s="15"/>
      <c r="I72" s="1721">
        <f>'F|prezračevanje - prizidek'!F478</f>
        <v>0</v>
      </c>
    </row>
    <row r="73" spans="1:9">
      <c r="A73" s="1564" t="s">
        <v>472</v>
      </c>
      <c r="B73" s="6" t="s">
        <v>3504</v>
      </c>
      <c r="C73" s="15"/>
      <c r="D73" s="15"/>
      <c r="E73" s="15"/>
      <c r="F73" s="15"/>
      <c r="G73" s="15"/>
      <c r="H73" s="15"/>
      <c r="I73" s="1721">
        <f>'F|Zunanje hidrantno omrežje'!F83</f>
        <v>0</v>
      </c>
    </row>
    <row r="74" spans="1:9">
      <c r="A74" s="1564" t="s">
        <v>473</v>
      </c>
      <c r="B74" s="6" t="s">
        <v>3505</v>
      </c>
      <c r="C74" s="15"/>
      <c r="D74" s="15"/>
      <c r="E74" s="15"/>
      <c r="F74" s="15"/>
      <c r="G74" s="15"/>
      <c r="H74" s="15"/>
      <c r="I74" s="1721">
        <f>'F|VO_KA_prizidava'!F474</f>
        <v>0</v>
      </c>
    </row>
    <row r="75" spans="1:9">
      <c r="A75" s="15"/>
      <c r="B75" s="1727" t="s">
        <v>106</v>
      </c>
      <c r="C75" s="1728"/>
      <c r="D75" s="1728"/>
      <c r="E75" s="1728"/>
      <c r="F75" s="1728"/>
      <c r="G75" s="1728"/>
      <c r="H75" s="1728"/>
      <c r="I75" s="1729">
        <f>SUM(I68:I74)</f>
        <v>0</v>
      </c>
    </row>
    <row r="76" spans="1:9" ht="15" thickBot="1"/>
    <row r="77" spans="1:9">
      <c r="A77" s="1714"/>
      <c r="B77" s="2028" t="s">
        <v>34</v>
      </c>
      <c r="C77" s="2029"/>
      <c r="D77" s="2029"/>
      <c r="E77" s="2029"/>
      <c r="F77" s="2029"/>
      <c r="G77" s="2029"/>
      <c r="H77" s="2029"/>
      <c r="I77" s="1731">
        <f>I38+I25+I45+I51+I64+I75</f>
        <v>0</v>
      </c>
    </row>
    <row r="78" spans="1:9">
      <c r="A78" s="15"/>
      <c r="B78" s="1732" t="s">
        <v>4471</v>
      </c>
      <c r="C78" s="15"/>
      <c r="D78" s="15"/>
      <c r="E78" s="15"/>
      <c r="F78" s="15"/>
      <c r="G78" s="15"/>
      <c r="H78" s="15"/>
      <c r="I78" s="1733">
        <f>I77*0.08</f>
        <v>0</v>
      </c>
    </row>
    <row r="79" spans="1:9">
      <c r="A79" s="15"/>
      <c r="B79" s="1732" t="s">
        <v>62</v>
      </c>
      <c r="C79" s="15"/>
      <c r="D79" s="15"/>
      <c r="E79" s="15"/>
      <c r="F79" s="15"/>
      <c r="G79" s="15"/>
      <c r="H79" s="15"/>
      <c r="I79" s="1733">
        <f>I77+I78</f>
        <v>0</v>
      </c>
    </row>
    <row r="80" spans="1:9" ht="15" thickBot="1">
      <c r="A80" s="1714"/>
      <c r="B80" s="1734" t="s">
        <v>33</v>
      </c>
      <c r="C80" s="1735"/>
      <c r="D80" s="1735"/>
      <c r="E80" s="1735"/>
      <c r="F80" s="1735"/>
      <c r="G80" s="1735"/>
      <c r="H80" s="1735"/>
      <c r="I80" s="1736">
        <f>(I77+I78)*0.22</f>
        <v>0</v>
      </c>
    </row>
    <row r="81" spans="1:9" ht="15" thickBot="1">
      <c r="A81" s="1714"/>
      <c r="B81" s="15"/>
      <c r="C81" s="1714"/>
      <c r="D81" s="1714"/>
      <c r="E81" s="1714"/>
      <c r="F81" s="1714"/>
      <c r="G81" s="1714"/>
      <c r="H81" s="1714"/>
      <c r="I81" s="1737">
        <f>(I79)-I45</f>
        <v>0</v>
      </c>
    </row>
    <row r="82" spans="1:9" ht="18.5" thickBot="1">
      <c r="A82" s="1714"/>
      <c r="B82" s="1738" t="s">
        <v>463</v>
      </c>
      <c r="C82" s="1739"/>
      <c r="D82" s="1739"/>
      <c r="E82" s="1739"/>
      <c r="F82" s="1739"/>
      <c r="G82" s="1739"/>
      <c r="H82" s="2030">
        <f>(I79+I80)</f>
        <v>0</v>
      </c>
      <c r="I82" s="2031"/>
    </row>
    <row r="83" spans="1:9" ht="18.5" thickBot="1">
      <c r="A83" s="1714"/>
      <c r="B83" s="1738" t="s">
        <v>464</v>
      </c>
      <c r="C83" s="1739"/>
      <c r="D83" s="1739"/>
      <c r="E83" s="1739"/>
      <c r="F83" s="1739"/>
      <c r="G83" s="1739"/>
      <c r="H83" s="2030">
        <f>H82 - (H82*'SKUPNA rekapitulacija'!I29)</f>
        <v>0</v>
      </c>
      <c r="I83" s="2031"/>
    </row>
  </sheetData>
  <sheetProtection algorithmName="SHA-512" hashValue="YAXvlE/lxqmcx+qNESB4nJCux0K0nt4d3V9xHt9TRwnWXvt2+x+D97tQAZANJeoKOBdziAdas4QmK/gGEFUl4A==" saltValue="0v8LkuQ7/D8mCng0fmf1Dg==" spinCount="100000" sheet="1" objects="1" scenarios="1"/>
  <mergeCells count="4">
    <mergeCell ref="B77:H77"/>
    <mergeCell ref="H82:I82"/>
    <mergeCell ref="H83:I83"/>
    <mergeCell ref="B7:D7"/>
  </mergeCells>
  <phoneticPr fontId="46" type="noConversion"/>
  <pageMargins left="0.7" right="0.7" top="0.75" bottom="0.75" header="0.3" footer="0.3"/>
  <pageSetup paperSize="9" scale="9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D08038-D927-44EB-AA94-F30AAC302721}">
  <sheetPr>
    <tabColor rgb="FFF9A38B"/>
  </sheetPr>
  <dimension ref="A1:K62"/>
  <sheetViews>
    <sheetView workbookViewId="0"/>
  </sheetViews>
  <sheetFormatPr defaultRowHeight="14.5"/>
  <cols>
    <col min="1" max="1" width="12.453125" style="1418" customWidth="1"/>
    <col min="2" max="2" width="14" style="1418" customWidth="1"/>
    <col min="3" max="3" width="9" style="1418" customWidth="1"/>
    <col min="4" max="4" width="9.1796875" style="1418"/>
    <col min="5" max="5" width="6.81640625" style="1418" customWidth="1"/>
    <col min="6" max="6" width="9.1796875" style="1418"/>
    <col min="7" max="8" width="6.453125" style="1418" customWidth="1"/>
    <col min="9" max="9" width="14.1796875" style="1418" customWidth="1"/>
  </cols>
  <sheetData>
    <row r="1" spans="1:10" ht="18">
      <c r="A1" s="1711" t="s">
        <v>1337</v>
      </c>
      <c r="B1" s="1712"/>
      <c r="C1" s="1712"/>
      <c r="D1" s="1712"/>
      <c r="E1" s="1712"/>
      <c r="F1" s="1712"/>
      <c r="G1" s="1713"/>
      <c r="H1" s="1713"/>
      <c r="I1" s="1713"/>
    </row>
    <row r="2" spans="1:10">
      <c r="A2" s="1609"/>
      <c r="B2" s="1609"/>
      <c r="C2" s="1609"/>
      <c r="D2" s="1609"/>
      <c r="E2" s="1609"/>
      <c r="F2" s="1609"/>
      <c r="G2" s="1503"/>
      <c r="H2" s="1503"/>
      <c r="I2" s="1503"/>
    </row>
    <row r="3" spans="1:10" s="1714" customFormat="1" ht="65.25" customHeight="1">
      <c r="A3" s="2047" t="s">
        <v>1338</v>
      </c>
      <c r="B3" s="2048"/>
      <c r="C3" s="2048"/>
      <c r="D3" s="2048"/>
      <c r="E3" s="2048"/>
      <c r="F3" s="2048"/>
      <c r="G3" s="2048"/>
      <c r="H3" s="2048"/>
      <c r="I3" s="2048"/>
    </row>
    <row r="4" spans="1:10" s="1714" customFormat="1" ht="15.75" customHeight="1">
      <c r="A4" s="2043" t="s">
        <v>1339</v>
      </c>
      <c r="B4" s="2043"/>
      <c r="C4" s="2043"/>
      <c r="D4" s="2043"/>
      <c r="E4" s="2043"/>
      <c r="F4" s="2043"/>
      <c r="G4" s="2043"/>
      <c r="H4" s="2043"/>
      <c r="I4" s="2043"/>
    </row>
    <row r="5" spans="1:10" s="1714" customFormat="1" ht="51.75" customHeight="1">
      <c r="A5" s="2042" t="s">
        <v>1340</v>
      </c>
      <c r="B5" s="2042"/>
      <c r="C5" s="2042"/>
      <c r="D5" s="2042"/>
      <c r="E5" s="2042"/>
      <c r="F5" s="2042"/>
      <c r="G5" s="2042"/>
      <c r="H5" s="2042"/>
      <c r="I5" s="2042"/>
    </row>
    <row r="6" spans="1:10" s="1714" customFormat="1" ht="17.25" customHeight="1">
      <c r="A6" s="2043" t="s">
        <v>1341</v>
      </c>
      <c r="B6" s="2043"/>
      <c r="C6" s="2043"/>
      <c r="D6" s="2043"/>
      <c r="E6" s="2043"/>
      <c r="F6" s="2043"/>
      <c r="G6" s="2043"/>
      <c r="H6" s="2043"/>
      <c r="I6" s="2043"/>
    </row>
    <row r="7" spans="1:10" s="1714" customFormat="1" ht="33.75" customHeight="1">
      <c r="A7" s="2042" t="s">
        <v>1342</v>
      </c>
      <c r="B7" s="2042"/>
      <c r="C7" s="2042"/>
      <c r="D7" s="2042"/>
      <c r="E7" s="2042"/>
      <c r="F7" s="2042"/>
      <c r="G7" s="2042"/>
      <c r="H7" s="2042"/>
      <c r="I7" s="2042"/>
    </row>
    <row r="8" spans="1:10" s="1714" customFormat="1" ht="18" customHeight="1">
      <c r="A8" s="2042" t="s">
        <v>1343</v>
      </c>
      <c r="B8" s="2042"/>
      <c r="C8" s="2042"/>
      <c r="D8" s="2042"/>
      <c r="E8" s="2042"/>
      <c r="F8" s="2042"/>
      <c r="G8" s="2042"/>
      <c r="H8" s="2042"/>
      <c r="I8" s="2042"/>
      <c r="J8" s="1716"/>
    </row>
    <row r="9" spans="1:10" s="1714" customFormat="1" ht="18" customHeight="1">
      <c r="A9" s="2042" t="s">
        <v>1344</v>
      </c>
      <c r="B9" s="2042"/>
      <c r="C9" s="2042"/>
      <c r="D9" s="2042"/>
      <c r="E9" s="2042"/>
      <c r="F9" s="2042"/>
      <c r="G9" s="2042"/>
      <c r="H9" s="2042"/>
      <c r="I9" s="2042"/>
      <c r="J9" s="1716"/>
    </row>
    <row r="10" spans="1:10" s="1714" customFormat="1" ht="17.25" customHeight="1">
      <c r="A10" s="2042" t="s">
        <v>1345</v>
      </c>
      <c r="B10" s="2042"/>
      <c r="C10" s="2042"/>
      <c r="D10" s="2042"/>
      <c r="E10" s="2042"/>
      <c r="F10" s="2042"/>
      <c r="G10" s="2042"/>
      <c r="H10" s="2042"/>
      <c r="I10" s="2042"/>
      <c r="J10" s="1716"/>
    </row>
    <row r="11" spans="1:10" s="1714" customFormat="1" ht="15.75" customHeight="1">
      <c r="A11" s="2042" t="s">
        <v>1345</v>
      </c>
      <c r="B11" s="2042"/>
      <c r="C11" s="2042"/>
      <c r="D11" s="2042"/>
      <c r="E11" s="2042"/>
      <c r="F11" s="2042"/>
      <c r="G11" s="2042"/>
      <c r="H11" s="2042"/>
      <c r="I11" s="2042"/>
      <c r="J11" s="1716"/>
    </row>
    <row r="12" spans="1:10" s="1714" customFormat="1" ht="27" customHeight="1">
      <c r="A12" s="2042" t="s">
        <v>1346</v>
      </c>
      <c r="B12" s="2042"/>
      <c r="C12" s="2042"/>
      <c r="D12" s="2042"/>
      <c r="E12" s="2042"/>
      <c r="F12" s="2042"/>
      <c r="G12" s="2042"/>
      <c r="H12" s="2042"/>
      <c r="I12" s="2042"/>
      <c r="J12" s="1716"/>
    </row>
    <row r="13" spans="1:10" s="1714" customFormat="1" ht="26.25" customHeight="1">
      <c r="A13" s="2042" t="s">
        <v>1347</v>
      </c>
      <c r="B13" s="2042"/>
      <c r="C13" s="2042"/>
      <c r="D13" s="2042"/>
      <c r="E13" s="2042"/>
      <c r="F13" s="2042"/>
      <c r="G13" s="2042"/>
      <c r="H13" s="2042"/>
      <c r="I13" s="2042"/>
      <c r="J13" s="1716"/>
    </row>
    <row r="14" spans="1:10" s="1714" customFormat="1" ht="16.5" customHeight="1">
      <c r="A14" s="2042" t="s">
        <v>1348</v>
      </c>
      <c r="B14" s="2042"/>
      <c r="C14" s="2042"/>
      <c r="D14" s="2042"/>
      <c r="E14" s="2042"/>
      <c r="F14" s="2042"/>
      <c r="G14" s="2042"/>
      <c r="H14" s="2042"/>
      <c r="I14" s="2042"/>
      <c r="J14" s="1716"/>
    </row>
    <row r="15" spans="1:10" s="1714" customFormat="1" ht="12" customHeight="1">
      <c r="A15" s="2042" t="s">
        <v>1349</v>
      </c>
      <c r="B15" s="2042"/>
      <c r="C15" s="2042"/>
      <c r="D15" s="2042"/>
      <c r="E15" s="2042"/>
      <c r="F15" s="2042"/>
      <c r="G15" s="2042"/>
      <c r="H15" s="2042"/>
      <c r="I15" s="2042"/>
      <c r="J15" s="1716"/>
    </row>
    <row r="16" spans="1:10" s="1714" customFormat="1" ht="13.5" customHeight="1">
      <c r="A16" s="2042" t="s">
        <v>1350</v>
      </c>
      <c r="B16" s="2042"/>
      <c r="C16" s="2042"/>
      <c r="D16" s="2042"/>
      <c r="E16" s="2042"/>
      <c r="F16" s="2042"/>
      <c r="G16" s="2042"/>
      <c r="H16" s="2042"/>
      <c r="I16" s="2042"/>
      <c r="J16" s="1716"/>
    </row>
    <row r="17" spans="1:10" s="1714" customFormat="1" ht="17.25" customHeight="1">
      <c r="A17" s="2042" t="s">
        <v>1351</v>
      </c>
      <c r="B17" s="2042"/>
      <c r="C17" s="2042"/>
      <c r="D17" s="2042"/>
      <c r="E17" s="2042"/>
      <c r="F17" s="2042"/>
      <c r="G17" s="2042"/>
      <c r="H17" s="2042"/>
      <c r="I17" s="2042"/>
      <c r="J17" s="1716"/>
    </row>
    <row r="18" spans="1:10" s="1714" customFormat="1" ht="15" customHeight="1">
      <c r="A18" s="2042" t="s">
        <v>1352</v>
      </c>
      <c r="B18" s="2042"/>
      <c r="C18" s="2042"/>
      <c r="D18" s="2042"/>
      <c r="E18" s="2042"/>
      <c r="F18" s="2042"/>
      <c r="G18" s="2042"/>
      <c r="H18" s="2042"/>
      <c r="I18" s="2042"/>
      <c r="J18" s="1716"/>
    </row>
    <row r="19" spans="1:10" s="1714" customFormat="1" ht="18.75" customHeight="1">
      <c r="A19" s="2042" t="s">
        <v>1353</v>
      </c>
      <c r="B19" s="2042"/>
      <c r="C19" s="2042"/>
      <c r="D19" s="2042"/>
      <c r="E19" s="2042"/>
      <c r="F19" s="2042"/>
      <c r="G19" s="2042"/>
      <c r="H19" s="2042"/>
      <c r="I19" s="2042"/>
      <c r="J19" s="1716"/>
    </row>
    <row r="20" spans="1:10" s="1714" customFormat="1" ht="27.75" customHeight="1">
      <c r="A20" s="2042" t="s">
        <v>1354</v>
      </c>
      <c r="B20" s="2042"/>
      <c r="C20" s="2042"/>
      <c r="D20" s="2042"/>
      <c r="E20" s="2042"/>
      <c r="F20" s="2042"/>
      <c r="G20" s="2042"/>
      <c r="H20" s="2042"/>
      <c r="I20" s="2042"/>
      <c r="J20" s="1716"/>
    </row>
    <row r="21" spans="1:10" s="1714" customFormat="1" ht="26.25" customHeight="1">
      <c r="A21" s="2042" t="s">
        <v>1355</v>
      </c>
      <c r="B21" s="2042"/>
      <c r="C21" s="2042"/>
      <c r="D21" s="2042"/>
      <c r="E21" s="2042"/>
      <c r="F21" s="2042"/>
      <c r="G21" s="2042"/>
      <c r="H21" s="2042"/>
      <c r="I21" s="2042"/>
      <c r="J21" s="1716"/>
    </row>
    <row r="22" spans="1:10" s="1714" customFormat="1" ht="39.75" customHeight="1">
      <c r="A22" s="2042" t="s">
        <v>1356</v>
      </c>
      <c r="B22" s="2042"/>
      <c r="C22" s="2042"/>
      <c r="D22" s="2042"/>
      <c r="E22" s="2042"/>
      <c r="F22" s="2042"/>
      <c r="G22" s="2042"/>
      <c r="H22" s="2042"/>
      <c r="I22" s="2042"/>
      <c r="J22" s="1716"/>
    </row>
    <row r="23" spans="1:10" s="1714" customFormat="1" ht="15" customHeight="1">
      <c r="A23" s="2042" t="s">
        <v>1357</v>
      </c>
      <c r="B23" s="2042"/>
      <c r="C23" s="2042"/>
      <c r="D23" s="2042"/>
      <c r="E23" s="2042"/>
      <c r="F23" s="2042"/>
      <c r="G23" s="2042"/>
      <c r="H23" s="2042"/>
      <c r="I23" s="2042"/>
      <c r="J23" s="1716"/>
    </row>
    <row r="24" spans="1:10" s="1714" customFormat="1" ht="15.75" customHeight="1">
      <c r="A24" s="2042" t="s">
        <v>1358</v>
      </c>
      <c r="B24" s="2042"/>
      <c r="C24" s="2042"/>
      <c r="D24" s="2042"/>
      <c r="E24" s="2042"/>
      <c r="F24" s="2042"/>
      <c r="G24" s="2042"/>
      <c r="H24" s="2042"/>
      <c r="I24" s="2042"/>
      <c r="J24" s="1716"/>
    </row>
    <row r="25" spans="1:10" s="1714" customFormat="1" ht="42.75" customHeight="1">
      <c r="A25" s="2042" t="s">
        <v>1359</v>
      </c>
      <c r="B25" s="2042"/>
      <c r="C25" s="2042"/>
      <c r="D25" s="2042"/>
      <c r="E25" s="2042"/>
      <c r="F25" s="2042"/>
      <c r="G25" s="2042"/>
      <c r="H25" s="2042"/>
      <c r="I25" s="2042"/>
      <c r="J25" s="1716"/>
    </row>
    <row r="26" spans="1:10" s="1714" customFormat="1" ht="15.75" customHeight="1">
      <c r="A26" s="2042" t="s">
        <v>1360</v>
      </c>
      <c r="B26" s="2042"/>
      <c r="C26" s="2042"/>
      <c r="D26" s="2042"/>
      <c r="E26" s="2042"/>
      <c r="F26" s="2042"/>
      <c r="G26" s="2042"/>
      <c r="H26" s="2042"/>
      <c r="I26" s="2042"/>
      <c r="J26" s="1716"/>
    </row>
    <row r="27" spans="1:10" s="1714" customFormat="1" ht="33.75" customHeight="1">
      <c r="A27" s="2042" t="s">
        <v>1361</v>
      </c>
      <c r="B27" s="2042"/>
      <c r="C27" s="2042"/>
      <c r="D27" s="2042"/>
      <c r="E27" s="2042"/>
      <c r="F27" s="2042"/>
      <c r="G27" s="2042"/>
      <c r="H27" s="2042"/>
      <c r="I27" s="2042"/>
      <c r="J27" s="1716"/>
    </row>
    <row r="28" spans="1:10" s="1714" customFormat="1" ht="15.75" customHeight="1">
      <c r="A28" s="2042" t="s">
        <v>1362</v>
      </c>
      <c r="B28" s="2042"/>
      <c r="C28" s="2042"/>
      <c r="D28" s="2042"/>
      <c r="E28" s="2042"/>
      <c r="F28" s="2042"/>
      <c r="G28" s="2042"/>
      <c r="H28" s="2042"/>
      <c r="I28" s="2042"/>
      <c r="J28" s="1716"/>
    </row>
    <row r="29" spans="1:10" s="1714" customFormat="1" ht="15" customHeight="1">
      <c r="A29" s="2042" t="s">
        <v>1363</v>
      </c>
      <c r="B29" s="2042"/>
      <c r="C29" s="2042"/>
      <c r="D29" s="2042"/>
      <c r="E29" s="2042"/>
      <c r="F29" s="2042"/>
      <c r="G29" s="2042"/>
      <c r="H29" s="2042"/>
      <c r="I29" s="2042"/>
      <c r="J29" s="1716"/>
    </row>
    <row r="30" spans="1:10" s="1714" customFormat="1" ht="38.25" customHeight="1">
      <c r="A30" s="2042" t="s">
        <v>1364</v>
      </c>
      <c r="B30" s="2042"/>
      <c r="C30" s="2042"/>
      <c r="D30" s="2042"/>
      <c r="E30" s="2042"/>
      <c r="F30" s="2042"/>
      <c r="G30" s="2042"/>
      <c r="H30" s="2042"/>
      <c r="I30" s="2042"/>
      <c r="J30" s="1716"/>
    </row>
    <row r="31" spans="1:10" s="1714" customFormat="1" ht="27.75" customHeight="1">
      <c r="A31" s="2042" t="s">
        <v>1365</v>
      </c>
      <c r="B31" s="2042"/>
      <c r="C31" s="2042"/>
      <c r="D31" s="2042"/>
      <c r="E31" s="2042"/>
      <c r="F31" s="2042"/>
      <c r="G31" s="2042"/>
      <c r="H31" s="2042"/>
      <c r="I31" s="2042"/>
      <c r="J31" s="1716"/>
    </row>
    <row r="32" spans="1:10" s="1714" customFormat="1" ht="27.75" customHeight="1">
      <c r="A32" s="2042" t="s">
        <v>1366</v>
      </c>
      <c r="B32" s="2042"/>
      <c r="C32" s="2042"/>
      <c r="D32" s="2042"/>
      <c r="E32" s="2042"/>
      <c r="F32" s="2042"/>
      <c r="G32" s="2042"/>
      <c r="H32" s="2042"/>
      <c r="I32" s="2042"/>
      <c r="J32" s="1716"/>
    </row>
    <row r="33" spans="1:10" s="1714" customFormat="1" ht="24.75" customHeight="1">
      <c r="A33" s="2042" t="s">
        <v>1367</v>
      </c>
      <c r="B33" s="2042"/>
      <c r="C33" s="2042"/>
      <c r="D33" s="2042"/>
      <c r="E33" s="2042"/>
      <c r="F33" s="2042"/>
      <c r="G33" s="2042"/>
      <c r="H33" s="2042"/>
      <c r="I33" s="2042"/>
      <c r="J33" s="1716"/>
    </row>
    <row r="34" spans="1:10" s="1714" customFormat="1" ht="26.25" customHeight="1">
      <c r="A34" s="2042" t="s">
        <v>1368</v>
      </c>
      <c r="B34" s="2042"/>
      <c r="C34" s="2042"/>
      <c r="D34" s="2042"/>
      <c r="E34" s="2042"/>
      <c r="F34" s="2042"/>
      <c r="G34" s="2042"/>
      <c r="H34" s="2042"/>
      <c r="I34" s="2042"/>
      <c r="J34" s="1716"/>
    </row>
    <row r="35" spans="1:10" s="1714" customFormat="1" ht="26.25" customHeight="1">
      <c r="A35" s="2042" t="s">
        <v>1369</v>
      </c>
      <c r="B35" s="2042"/>
      <c r="C35" s="2042"/>
      <c r="D35" s="2042"/>
      <c r="E35" s="2042"/>
      <c r="F35" s="2042"/>
      <c r="G35" s="2042"/>
      <c r="H35" s="2042"/>
      <c r="I35" s="2042"/>
      <c r="J35" s="1716"/>
    </row>
    <row r="36" spans="1:10" s="1714" customFormat="1" ht="37.5" customHeight="1">
      <c r="A36" s="2042" t="s">
        <v>1370</v>
      </c>
      <c r="B36" s="2042"/>
      <c r="C36" s="2042"/>
      <c r="D36" s="2042"/>
      <c r="E36" s="2042"/>
      <c r="F36" s="2042"/>
      <c r="G36" s="2042"/>
      <c r="H36" s="2042"/>
      <c r="I36" s="2042"/>
      <c r="J36" s="1716"/>
    </row>
    <row r="37" spans="1:10" s="1714" customFormat="1" ht="26.25" customHeight="1">
      <c r="A37" s="2042" t="s">
        <v>1371</v>
      </c>
      <c r="B37" s="2042"/>
      <c r="C37" s="2042"/>
      <c r="D37" s="2042"/>
      <c r="E37" s="2042"/>
      <c r="F37" s="2042"/>
      <c r="G37" s="2042"/>
      <c r="H37" s="2042"/>
      <c r="I37" s="2042"/>
      <c r="J37" s="1716"/>
    </row>
    <row r="38" spans="1:10" s="1714" customFormat="1" ht="66.75" customHeight="1">
      <c r="A38" s="2042" t="s">
        <v>1372</v>
      </c>
      <c r="B38" s="2042"/>
      <c r="C38" s="2042"/>
      <c r="D38" s="2042"/>
      <c r="E38" s="2042"/>
      <c r="F38" s="2042"/>
      <c r="G38" s="2042"/>
      <c r="H38" s="2042"/>
      <c r="I38" s="2042"/>
      <c r="J38" s="1716"/>
    </row>
    <row r="39" spans="1:10" s="1714" customFormat="1" ht="29.25" customHeight="1">
      <c r="A39" s="2042" t="s">
        <v>1373</v>
      </c>
      <c r="B39" s="2042"/>
      <c r="C39" s="2042"/>
      <c r="D39" s="2042"/>
      <c r="E39" s="2042"/>
      <c r="F39" s="2042"/>
      <c r="G39" s="2042"/>
      <c r="H39" s="2042"/>
      <c r="I39" s="2042"/>
      <c r="J39" s="1716"/>
    </row>
    <row r="40" spans="1:10" s="1714" customFormat="1" ht="78.75" customHeight="1">
      <c r="A40" s="2045" t="s">
        <v>1374</v>
      </c>
      <c r="B40" s="2045"/>
      <c r="C40" s="2045"/>
      <c r="D40" s="2045"/>
      <c r="E40" s="2045"/>
      <c r="F40" s="2045"/>
      <c r="G40" s="2045"/>
      <c r="H40" s="2045"/>
      <c r="I40" s="2045"/>
    </row>
    <row r="41" spans="1:10" s="1714" customFormat="1" ht="38.25" customHeight="1">
      <c r="A41" s="2046" t="s">
        <v>1375</v>
      </c>
      <c r="B41" s="2046"/>
      <c r="C41" s="2046"/>
      <c r="D41" s="2046"/>
      <c r="E41" s="2046"/>
      <c r="F41" s="2046"/>
      <c r="G41" s="2046"/>
      <c r="H41" s="2046"/>
      <c r="I41" s="2046"/>
    </row>
    <row r="42" spans="1:10" s="1714" customFormat="1" ht="30" customHeight="1">
      <c r="A42" s="2046" t="s">
        <v>1376</v>
      </c>
      <c r="B42" s="2046"/>
      <c r="C42" s="2046"/>
      <c r="D42" s="2046"/>
      <c r="E42" s="2046"/>
      <c r="F42" s="2046"/>
      <c r="G42" s="2046"/>
      <c r="H42" s="2046"/>
      <c r="I42" s="2046"/>
    </row>
    <row r="43" spans="1:10" s="1714" customFormat="1" ht="53.25" customHeight="1">
      <c r="A43" s="2046" t="s">
        <v>1377</v>
      </c>
      <c r="B43" s="2046"/>
      <c r="C43" s="2046"/>
      <c r="D43" s="2046"/>
      <c r="E43" s="2046"/>
      <c r="F43" s="2046"/>
      <c r="G43" s="2046"/>
      <c r="H43" s="2046"/>
      <c r="I43" s="2046"/>
    </row>
    <row r="44" spans="1:10" s="1714" customFormat="1" ht="54" customHeight="1">
      <c r="A44" s="2046" t="s">
        <v>1378</v>
      </c>
      <c r="B44" s="2046"/>
      <c r="C44" s="2046"/>
      <c r="D44" s="2046"/>
      <c r="E44" s="2046"/>
      <c r="F44" s="2046"/>
      <c r="G44" s="2046"/>
      <c r="H44" s="2046"/>
      <c r="I44" s="2046"/>
    </row>
    <row r="45" spans="1:10" s="1714" customFormat="1" ht="30" customHeight="1">
      <c r="A45" s="2046" t="s">
        <v>1379</v>
      </c>
      <c r="B45" s="2046"/>
      <c r="C45" s="2046"/>
      <c r="D45" s="2046"/>
      <c r="E45" s="2046"/>
      <c r="F45" s="2046"/>
      <c r="G45" s="2046"/>
      <c r="H45" s="2046"/>
      <c r="I45" s="2046"/>
    </row>
    <row r="46" spans="1:10" s="1714" customFormat="1" ht="30" customHeight="1">
      <c r="A46" s="2046" t="s">
        <v>1380</v>
      </c>
      <c r="B46" s="2046"/>
      <c r="C46" s="2046"/>
      <c r="D46" s="2046"/>
      <c r="E46" s="2046"/>
      <c r="F46" s="2046"/>
      <c r="G46" s="2046"/>
      <c r="H46" s="2046"/>
      <c r="I46" s="2046"/>
    </row>
    <row r="47" spans="1:10" s="1714" customFormat="1" ht="14">
      <c r="A47" s="2043" t="s">
        <v>1381</v>
      </c>
      <c r="B47" s="2043"/>
      <c r="C47" s="2043"/>
      <c r="D47" s="2043"/>
      <c r="E47" s="2043"/>
      <c r="F47" s="2043"/>
      <c r="G47" s="2043"/>
      <c r="H47" s="2043"/>
      <c r="I47" s="2043"/>
    </row>
    <row r="48" spans="1:10" s="1714" customFormat="1" ht="27" customHeight="1">
      <c r="A48" s="2045" t="s">
        <v>1382</v>
      </c>
      <c r="B48" s="2045"/>
      <c r="C48" s="2045"/>
      <c r="D48" s="2045"/>
      <c r="E48" s="2045"/>
      <c r="F48" s="2045"/>
      <c r="G48" s="2045"/>
      <c r="H48" s="2045"/>
      <c r="I48" s="2045"/>
    </row>
    <row r="49" spans="1:11" s="1714" customFormat="1" ht="81" customHeight="1">
      <c r="A49" s="2045" t="s">
        <v>1383</v>
      </c>
      <c r="B49" s="2045"/>
      <c r="C49" s="2045"/>
      <c r="D49" s="2045"/>
      <c r="E49" s="2045"/>
      <c r="F49" s="2045"/>
      <c r="G49" s="2045"/>
      <c r="H49" s="2045"/>
      <c r="I49" s="2045"/>
    </row>
    <row r="50" spans="1:11" s="1714" customFormat="1" ht="14.25" customHeight="1">
      <c r="A50" s="2042" t="s">
        <v>1384</v>
      </c>
      <c r="B50" s="2042"/>
      <c r="C50" s="2042"/>
      <c r="D50" s="2042"/>
      <c r="E50" s="2042"/>
      <c r="F50" s="2042"/>
      <c r="G50" s="2042"/>
      <c r="H50" s="2042"/>
      <c r="I50" s="2042"/>
    </row>
    <row r="51" spans="1:11" s="1714" customFormat="1" ht="43.5" customHeight="1">
      <c r="A51" s="2042" t="s">
        <v>1385</v>
      </c>
      <c r="B51" s="2042"/>
      <c r="C51" s="2042"/>
      <c r="D51" s="2042"/>
      <c r="E51" s="2042"/>
      <c r="F51" s="2042"/>
      <c r="G51" s="2042"/>
      <c r="H51" s="2042"/>
      <c r="I51" s="2042"/>
    </row>
    <row r="52" spans="1:11" s="1714" customFormat="1" ht="27" customHeight="1">
      <c r="A52" s="2044" t="s">
        <v>1386</v>
      </c>
      <c r="B52" s="2044"/>
      <c r="C52" s="2044"/>
      <c r="D52" s="2044"/>
      <c r="E52" s="2044"/>
      <c r="F52" s="2044"/>
      <c r="G52" s="2044"/>
      <c r="H52" s="2044"/>
      <c r="I52" s="2044"/>
    </row>
    <row r="53" spans="1:11" s="1714" customFormat="1" ht="16.5" customHeight="1">
      <c r="A53" s="2044" t="s">
        <v>1387</v>
      </c>
      <c r="B53" s="2044"/>
      <c r="C53" s="2044"/>
      <c r="D53" s="2044"/>
      <c r="E53" s="2044"/>
      <c r="F53" s="2044"/>
      <c r="G53" s="2044"/>
      <c r="H53" s="2044"/>
      <c r="I53" s="2044"/>
    </row>
    <row r="54" spans="1:11" s="1714" customFormat="1" ht="14">
      <c r="A54" s="2044"/>
      <c r="B54" s="2044"/>
      <c r="C54" s="2044"/>
      <c r="D54" s="2044"/>
      <c r="E54" s="2044"/>
      <c r="F54" s="2044"/>
      <c r="G54" s="2044"/>
      <c r="H54" s="2044"/>
      <c r="I54" s="2044"/>
    </row>
    <row r="55" spans="1:11" s="1714" customFormat="1" ht="14">
      <c r="A55" s="2044"/>
      <c r="B55" s="2044"/>
      <c r="C55" s="2044"/>
      <c r="D55" s="2044"/>
      <c r="E55" s="2044"/>
      <c r="F55" s="2044"/>
      <c r="G55" s="2044"/>
      <c r="H55" s="2044"/>
      <c r="I55" s="2044"/>
    </row>
    <row r="56" spans="1:11" s="1714" customFormat="1" ht="16.5" customHeight="1">
      <c r="A56" s="2044" t="s">
        <v>1388</v>
      </c>
      <c r="B56" s="2044"/>
      <c r="C56" s="2044"/>
      <c r="D56" s="2044"/>
      <c r="E56" s="2044"/>
      <c r="F56" s="2044"/>
      <c r="G56" s="2044"/>
      <c r="H56" s="2044"/>
      <c r="I56" s="2044"/>
    </row>
    <row r="57" spans="1:11" s="1714" customFormat="1" ht="14.25" customHeight="1">
      <c r="A57" s="2044"/>
      <c r="B57" s="2044"/>
      <c r="C57" s="2044"/>
      <c r="D57" s="2044"/>
      <c r="E57" s="2044"/>
      <c r="F57" s="2044"/>
      <c r="G57" s="2044"/>
      <c r="H57" s="2044"/>
      <c r="I57" s="2044"/>
    </row>
    <row r="58" spans="1:11" s="1714" customFormat="1" ht="20.25" customHeight="1">
      <c r="A58" s="2043" t="s">
        <v>1389</v>
      </c>
      <c r="B58" s="2043"/>
      <c r="C58" s="2043"/>
      <c r="D58" s="2043"/>
      <c r="E58" s="2043"/>
      <c r="F58" s="2043"/>
      <c r="G58" s="2043"/>
      <c r="H58" s="2043"/>
      <c r="I58" s="2043"/>
      <c r="J58" s="1717"/>
    </row>
    <row r="59" spans="1:11" s="1714" customFormat="1" ht="53.25" customHeight="1">
      <c r="A59" s="2042" t="s">
        <v>1390</v>
      </c>
      <c r="B59" s="2042"/>
      <c r="C59" s="2042"/>
      <c r="D59" s="2042"/>
      <c r="E59" s="2042"/>
      <c r="F59" s="2042"/>
      <c r="G59" s="2042"/>
      <c r="H59" s="2042"/>
      <c r="I59" s="2042"/>
      <c r="J59" s="1715"/>
      <c r="K59" s="1717"/>
    </row>
    <row r="60" spans="1:11" s="1714" customFormat="1" ht="27" customHeight="1">
      <c r="A60" s="2042" t="s">
        <v>1391</v>
      </c>
      <c r="B60" s="2042"/>
      <c r="C60" s="2042"/>
      <c r="D60" s="2042"/>
      <c r="E60" s="2042"/>
      <c r="F60" s="2042"/>
      <c r="G60" s="2042"/>
      <c r="H60" s="2042"/>
      <c r="I60" s="2042"/>
      <c r="J60" s="1715"/>
      <c r="K60" s="1717"/>
    </row>
    <row r="61" spans="1:11" s="1714" customFormat="1" ht="20.25" customHeight="1">
      <c r="A61" s="2043" t="s">
        <v>1392</v>
      </c>
      <c r="B61" s="2043"/>
      <c r="C61" s="2043"/>
      <c r="D61" s="2043"/>
      <c r="E61" s="2043"/>
      <c r="F61" s="2043"/>
      <c r="G61" s="2043"/>
      <c r="H61" s="2043"/>
      <c r="I61" s="2043"/>
    </row>
    <row r="62" spans="1:11" s="1714" customFormat="1" ht="28.5" customHeight="1">
      <c r="A62" s="2042" t="s">
        <v>1393</v>
      </c>
      <c r="B62" s="2042"/>
      <c r="C62" s="2042"/>
      <c r="D62" s="2042"/>
      <c r="E62" s="2042"/>
      <c r="F62" s="2042"/>
      <c r="G62" s="2042"/>
      <c r="H62" s="2042"/>
      <c r="I62" s="2042"/>
    </row>
  </sheetData>
  <sheetProtection algorithmName="SHA-512" hashValue="IeKiA1O5CiquRrKM4OBM8UMugQP3HmDtkJqBEPQMBfdbVxy2aphPPDAXUWWN8NNZrWJ3aadRrnmbi1fnpFwmlQ==" saltValue="YA62h96kn0HwQMtYMQILcA==" spinCount="100000" sheet="1" objects="1" scenarios="1"/>
  <mergeCells count="57">
    <mergeCell ref="A14:I14"/>
    <mergeCell ref="A3:I3"/>
    <mergeCell ref="A4:I4"/>
    <mergeCell ref="A5:I5"/>
    <mergeCell ref="A6:I6"/>
    <mergeCell ref="A7:I7"/>
    <mergeCell ref="A8:I8"/>
    <mergeCell ref="A9:I9"/>
    <mergeCell ref="A10:I10"/>
    <mergeCell ref="A11:I11"/>
    <mergeCell ref="A12:I12"/>
    <mergeCell ref="A13:I13"/>
    <mergeCell ref="A26:I26"/>
    <mergeCell ref="A15:I15"/>
    <mergeCell ref="A16:I16"/>
    <mergeCell ref="A17:I17"/>
    <mergeCell ref="A18:I18"/>
    <mergeCell ref="A19:I19"/>
    <mergeCell ref="A20:I20"/>
    <mergeCell ref="A21:I21"/>
    <mergeCell ref="A22:I22"/>
    <mergeCell ref="A23:I23"/>
    <mergeCell ref="A24:I24"/>
    <mergeCell ref="A25:I25"/>
    <mergeCell ref="A38:I38"/>
    <mergeCell ref="A27:I27"/>
    <mergeCell ref="A28:I28"/>
    <mergeCell ref="A29:I29"/>
    <mergeCell ref="A30:I30"/>
    <mergeCell ref="A31:I31"/>
    <mergeCell ref="A32:I32"/>
    <mergeCell ref="A33:I33"/>
    <mergeCell ref="A34:I34"/>
    <mergeCell ref="A35:I35"/>
    <mergeCell ref="A36:I36"/>
    <mergeCell ref="A37:I37"/>
    <mergeCell ref="A50:I50"/>
    <mergeCell ref="A39:I39"/>
    <mergeCell ref="A40:I40"/>
    <mergeCell ref="A41:I41"/>
    <mergeCell ref="A42:I42"/>
    <mergeCell ref="A43:I43"/>
    <mergeCell ref="A44:I44"/>
    <mergeCell ref="A45:I45"/>
    <mergeCell ref="A46:I46"/>
    <mergeCell ref="A47:I47"/>
    <mergeCell ref="A48:I48"/>
    <mergeCell ref="A49:I49"/>
    <mergeCell ref="A60:I60"/>
    <mergeCell ref="A61:I61"/>
    <mergeCell ref="A62:I62"/>
    <mergeCell ref="A51:I51"/>
    <mergeCell ref="A52:I52"/>
    <mergeCell ref="A53:I55"/>
    <mergeCell ref="A56:I57"/>
    <mergeCell ref="A58:I58"/>
    <mergeCell ref="A59:I59"/>
  </mergeCells>
  <pageMargins left="0.7" right="0.7" top="0.75" bottom="0.75" header="0.3" footer="0.3"/>
  <pageSetup paperSize="9" scale="8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68C846-C081-4089-A65A-C41CC2D3579A}">
  <dimension ref="A1:I126"/>
  <sheetViews>
    <sheetView workbookViewId="0">
      <selection activeCell="Q11" sqref="Q11"/>
    </sheetView>
  </sheetViews>
  <sheetFormatPr defaultRowHeight="14"/>
  <cols>
    <col min="1" max="1" width="7.1796875" style="1418" customWidth="1"/>
    <col min="2" max="2" width="39.453125" style="6" customWidth="1"/>
    <col min="3" max="3" width="8.26953125" style="6" customWidth="1"/>
    <col min="4" max="4" width="10.1796875" style="6" customWidth="1"/>
    <col min="5" max="5" width="11.453125" style="6" customWidth="1"/>
    <col min="6" max="6" width="13" style="1670" customWidth="1"/>
    <col min="7" max="7" width="24.453125" style="6" hidden="1" customWidth="1"/>
    <col min="8" max="8" width="14.7265625" style="6" hidden="1" customWidth="1"/>
    <col min="9" max="9" width="9.1796875" style="6" hidden="1" customWidth="1"/>
    <col min="10" max="10" width="9.1796875" style="6"/>
    <col min="11" max="11" width="7.1796875" style="6" customWidth="1"/>
    <col min="12" max="256" width="9.1796875" style="6"/>
    <col min="257" max="257" width="7.1796875" style="6" customWidth="1"/>
    <col min="258" max="258" width="39.453125" style="6" customWidth="1"/>
    <col min="259" max="259" width="8.26953125" style="6" customWidth="1"/>
    <col min="260" max="260" width="10.1796875" style="6" customWidth="1"/>
    <col min="261" max="261" width="11.453125" style="6" customWidth="1"/>
    <col min="262" max="262" width="13" style="6" customWidth="1"/>
    <col min="263" max="265" width="0" style="6" hidden="1" customWidth="1"/>
    <col min="266" max="266" width="9.1796875" style="6"/>
    <col min="267" max="267" width="7.1796875" style="6" customWidth="1"/>
    <col min="268" max="512" width="9.1796875" style="6"/>
    <col min="513" max="513" width="7.1796875" style="6" customWidth="1"/>
    <col min="514" max="514" width="39.453125" style="6" customWidth="1"/>
    <col min="515" max="515" width="8.26953125" style="6" customWidth="1"/>
    <col min="516" max="516" width="10.1796875" style="6" customWidth="1"/>
    <col min="517" max="517" width="11.453125" style="6" customWidth="1"/>
    <col min="518" max="518" width="13" style="6" customWidth="1"/>
    <col min="519" max="521" width="0" style="6" hidden="1" customWidth="1"/>
    <col min="522" max="522" width="9.1796875" style="6"/>
    <col min="523" max="523" width="7.1796875" style="6" customWidth="1"/>
    <col min="524" max="768" width="9.1796875" style="6"/>
    <col min="769" max="769" width="7.1796875" style="6" customWidth="1"/>
    <col min="770" max="770" width="39.453125" style="6" customWidth="1"/>
    <col min="771" max="771" width="8.26953125" style="6" customWidth="1"/>
    <col min="772" max="772" width="10.1796875" style="6" customWidth="1"/>
    <col min="773" max="773" width="11.453125" style="6" customWidth="1"/>
    <col min="774" max="774" width="13" style="6" customWidth="1"/>
    <col min="775" max="777" width="0" style="6" hidden="1" customWidth="1"/>
    <col min="778" max="778" width="9.1796875" style="6"/>
    <col min="779" max="779" width="7.1796875" style="6" customWidth="1"/>
    <col min="780" max="1024" width="9.1796875" style="6"/>
    <col min="1025" max="1025" width="7.1796875" style="6" customWidth="1"/>
    <col min="1026" max="1026" width="39.453125" style="6" customWidth="1"/>
    <col min="1027" max="1027" width="8.26953125" style="6" customWidth="1"/>
    <col min="1028" max="1028" width="10.1796875" style="6" customWidth="1"/>
    <col min="1029" max="1029" width="11.453125" style="6" customWidth="1"/>
    <col min="1030" max="1030" width="13" style="6" customWidth="1"/>
    <col min="1031" max="1033" width="0" style="6" hidden="1" customWidth="1"/>
    <col min="1034" max="1034" width="9.1796875" style="6"/>
    <col min="1035" max="1035" width="7.1796875" style="6" customWidth="1"/>
    <col min="1036" max="1280" width="9.1796875" style="6"/>
    <col min="1281" max="1281" width="7.1796875" style="6" customWidth="1"/>
    <col min="1282" max="1282" width="39.453125" style="6" customWidth="1"/>
    <col min="1283" max="1283" width="8.26953125" style="6" customWidth="1"/>
    <col min="1284" max="1284" width="10.1796875" style="6" customWidth="1"/>
    <col min="1285" max="1285" width="11.453125" style="6" customWidth="1"/>
    <col min="1286" max="1286" width="13" style="6" customWidth="1"/>
    <col min="1287" max="1289" width="0" style="6" hidden="1" customWidth="1"/>
    <col min="1290" max="1290" width="9.1796875" style="6"/>
    <col min="1291" max="1291" width="7.1796875" style="6" customWidth="1"/>
    <col min="1292" max="1536" width="9.1796875" style="6"/>
    <col min="1537" max="1537" width="7.1796875" style="6" customWidth="1"/>
    <col min="1538" max="1538" width="39.453125" style="6" customWidth="1"/>
    <col min="1539" max="1539" width="8.26953125" style="6" customWidth="1"/>
    <col min="1540" max="1540" width="10.1796875" style="6" customWidth="1"/>
    <col min="1541" max="1541" width="11.453125" style="6" customWidth="1"/>
    <col min="1542" max="1542" width="13" style="6" customWidth="1"/>
    <col min="1543" max="1545" width="0" style="6" hidden="1" customWidth="1"/>
    <col min="1546" max="1546" width="9.1796875" style="6"/>
    <col min="1547" max="1547" width="7.1796875" style="6" customWidth="1"/>
    <col min="1548" max="1792" width="9.1796875" style="6"/>
    <col min="1793" max="1793" width="7.1796875" style="6" customWidth="1"/>
    <col min="1794" max="1794" width="39.453125" style="6" customWidth="1"/>
    <col min="1795" max="1795" width="8.26953125" style="6" customWidth="1"/>
    <col min="1796" max="1796" width="10.1796875" style="6" customWidth="1"/>
    <col min="1797" max="1797" width="11.453125" style="6" customWidth="1"/>
    <col min="1798" max="1798" width="13" style="6" customWidth="1"/>
    <col min="1799" max="1801" width="0" style="6" hidden="1" customWidth="1"/>
    <col min="1802" max="1802" width="9.1796875" style="6"/>
    <col min="1803" max="1803" width="7.1796875" style="6" customWidth="1"/>
    <col min="1804" max="2048" width="9.1796875" style="6"/>
    <col min="2049" max="2049" width="7.1796875" style="6" customWidth="1"/>
    <col min="2050" max="2050" width="39.453125" style="6" customWidth="1"/>
    <col min="2051" max="2051" width="8.26953125" style="6" customWidth="1"/>
    <col min="2052" max="2052" width="10.1796875" style="6" customWidth="1"/>
    <col min="2053" max="2053" width="11.453125" style="6" customWidth="1"/>
    <col min="2054" max="2054" width="13" style="6" customWidth="1"/>
    <col min="2055" max="2057" width="0" style="6" hidden="1" customWidth="1"/>
    <col min="2058" max="2058" width="9.1796875" style="6"/>
    <col min="2059" max="2059" width="7.1796875" style="6" customWidth="1"/>
    <col min="2060" max="2304" width="9.1796875" style="6"/>
    <col min="2305" max="2305" width="7.1796875" style="6" customWidth="1"/>
    <col min="2306" max="2306" width="39.453125" style="6" customWidth="1"/>
    <col min="2307" max="2307" width="8.26953125" style="6" customWidth="1"/>
    <col min="2308" max="2308" width="10.1796875" style="6" customWidth="1"/>
    <col min="2309" max="2309" width="11.453125" style="6" customWidth="1"/>
    <col min="2310" max="2310" width="13" style="6" customWidth="1"/>
    <col min="2311" max="2313" width="0" style="6" hidden="1" customWidth="1"/>
    <col min="2314" max="2314" width="9.1796875" style="6"/>
    <col min="2315" max="2315" width="7.1796875" style="6" customWidth="1"/>
    <col min="2316" max="2560" width="9.1796875" style="6"/>
    <col min="2561" max="2561" width="7.1796875" style="6" customWidth="1"/>
    <col min="2562" max="2562" width="39.453125" style="6" customWidth="1"/>
    <col min="2563" max="2563" width="8.26953125" style="6" customWidth="1"/>
    <col min="2564" max="2564" width="10.1796875" style="6" customWidth="1"/>
    <col min="2565" max="2565" width="11.453125" style="6" customWidth="1"/>
    <col min="2566" max="2566" width="13" style="6" customWidth="1"/>
    <col min="2567" max="2569" width="0" style="6" hidden="1" customWidth="1"/>
    <col min="2570" max="2570" width="9.1796875" style="6"/>
    <col min="2571" max="2571" width="7.1796875" style="6" customWidth="1"/>
    <col min="2572" max="2816" width="9.1796875" style="6"/>
    <col min="2817" max="2817" width="7.1796875" style="6" customWidth="1"/>
    <col min="2818" max="2818" width="39.453125" style="6" customWidth="1"/>
    <col min="2819" max="2819" width="8.26953125" style="6" customWidth="1"/>
    <col min="2820" max="2820" width="10.1796875" style="6" customWidth="1"/>
    <col min="2821" max="2821" width="11.453125" style="6" customWidth="1"/>
    <col min="2822" max="2822" width="13" style="6" customWidth="1"/>
    <col min="2823" max="2825" width="0" style="6" hidden="1" customWidth="1"/>
    <col min="2826" max="2826" width="9.1796875" style="6"/>
    <col min="2827" max="2827" width="7.1796875" style="6" customWidth="1"/>
    <col min="2828" max="3072" width="9.1796875" style="6"/>
    <col min="3073" max="3073" width="7.1796875" style="6" customWidth="1"/>
    <col min="3074" max="3074" width="39.453125" style="6" customWidth="1"/>
    <col min="3075" max="3075" width="8.26953125" style="6" customWidth="1"/>
    <col min="3076" max="3076" width="10.1796875" style="6" customWidth="1"/>
    <col min="3077" max="3077" width="11.453125" style="6" customWidth="1"/>
    <col min="3078" max="3078" width="13" style="6" customWidth="1"/>
    <col min="3079" max="3081" width="0" style="6" hidden="1" customWidth="1"/>
    <col min="3082" max="3082" width="9.1796875" style="6"/>
    <col min="3083" max="3083" width="7.1796875" style="6" customWidth="1"/>
    <col min="3084" max="3328" width="9.1796875" style="6"/>
    <col min="3329" max="3329" width="7.1796875" style="6" customWidth="1"/>
    <col min="3330" max="3330" width="39.453125" style="6" customWidth="1"/>
    <col min="3331" max="3331" width="8.26953125" style="6" customWidth="1"/>
    <col min="3332" max="3332" width="10.1796875" style="6" customWidth="1"/>
    <col min="3333" max="3333" width="11.453125" style="6" customWidth="1"/>
    <col min="3334" max="3334" width="13" style="6" customWidth="1"/>
    <col min="3335" max="3337" width="0" style="6" hidden="1" customWidth="1"/>
    <col min="3338" max="3338" width="9.1796875" style="6"/>
    <col min="3339" max="3339" width="7.1796875" style="6" customWidth="1"/>
    <col min="3340" max="3584" width="9.1796875" style="6"/>
    <col min="3585" max="3585" width="7.1796875" style="6" customWidth="1"/>
    <col min="3586" max="3586" width="39.453125" style="6" customWidth="1"/>
    <col min="3587" max="3587" width="8.26953125" style="6" customWidth="1"/>
    <col min="3588" max="3588" width="10.1796875" style="6" customWidth="1"/>
    <col min="3589" max="3589" width="11.453125" style="6" customWidth="1"/>
    <col min="3590" max="3590" width="13" style="6" customWidth="1"/>
    <col min="3591" max="3593" width="0" style="6" hidden="1" customWidth="1"/>
    <col min="3594" max="3594" width="9.1796875" style="6"/>
    <col min="3595" max="3595" width="7.1796875" style="6" customWidth="1"/>
    <col min="3596" max="3840" width="9.1796875" style="6"/>
    <col min="3841" max="3841" width="7.1796875" style="6" customWidth="1"/>
    <col min="3842" max="3842" width="39.453125" style="6" customWidth="1"/>
    <col min="3843" max="3843" width="8.26953125" style="6" customWidth="1"/>
    <col min="3844" max="3844" width="10.1796875" style="6" customWidth="1"/>
    <col min="3845" max="3845" width="11.453125" style="6" customWidth="1"/>
    <col min="3846" max="3846" width="13" style="6" customWidth="1"/>
    <col min="3847" max="3849" width="0" style="6" hidden="1" customWidth="1"/>
    <col min="3850" max="3850" width="9.1796875" style="6"/>
    <col min="3851" max="3851" width="7.1796875" style="6" customWidth="1"/>
    <col min="3852" max="4096" width="9.1796875" style="6"/>
    <col min="4097" max="4097" width="7.1796875" style="6" customWidth="1"/>
    <col min="4098" max="4098" width="39.453125" style="6" customWidth="1"/>
    <col min="4099" max="4099" width="8.26953125" style="6" customWidth="1"/>
    <col min="4100" max="4100" width="10.1796875" style="6" customWidth="1"/>
    <col min="4101" max="4101" width="11.453125" style="6" customWidth="1"/>
    <col min="4102" max="4102" width="13" style="6" customWidth="1"/>
    <col min="4103" max="4105" width="0" style="6" hidden="1" customWidth="1"/>
    <col min="4106" max="4106" width="9.1796875" style="6"/>
    <col min="4107" max="4107" width="7.1796875" style="6" customWidth="1"/>
    <col min="4108" max="4352" width="9.1796875" style="6"/>
    <col min="4353" max="4353" width="7.1796875" style="6" customWidth="1"/>
    <col min="4354" max="4354" width="39.453125" style="6" customWidth="1"/>
    <col min="4355" max="4355" width="8.26953125" style="6" customWidth="1"/>
    <col min="4356" max="4356" width="10.1796875" style="6" customWidth="1"/>
    <col min="4357" max="4357" width="11.453125" style="6" customWidth="1"/>
    <col min="4358" max="4358" width="13" style="6" customWidth="1"/>
    <col min="4359" max="4361" width="0" style="6" hidden="1" customWidth="1"/>
    <col min="4362" max="4362" width="9.1796875" style="6"/>
    <col min="4363" max="4363" width="7.1796875" style="6" customWidth="1"/>
    <col min="4364" max="4608" width="9.1796875" style="6"/>
    <col min="4609" max="4609" width="7.1796875" style="6" customWidth="1"/>
    <col min="4610" max="4610" width="39.453125" style="6" customWidth="1"/>
    <col min="4611" max="4611" width="8.26953125" style="6" customWidth="1"/>
    <col min="4612" max="4612" width="10.1796875" style="6" customWidth="1"/>
    <col min="4613" max="4613" width="11.453125" style="6" customWidth="1"/>
    <col min="4614" max="4614" width="13" style="6" customWidth="1"/>
    <col min="4615" max="4617" width="0" style="6" hidden="1" customWidth="1"/>
    <col min="4618" max="4618" width="9.1796875" style="6"/>
    <col min="4619" max="4619" width="7.1796875" style="6" customWidth="1"/>
    <col min="4620" max="4864" width="9.1796875" style="6"/>
    <col min="4865" max="4865" width="7.1796875" style="6" customWidth="1"/>
    <col min="4866" max="4866" width="39.453125" style="6" customWidth="1"/>
    <col min="4867" max="4867" width="8.26953125" style="6" customWidth="1"/>
    <col min="4868" max="4868" width="10.1796875" style="6" customWidth="1"/>
    <col min="4869" max="4869" width="11.453125" style="6" customWidth="1"/>
    <col min="4870" max="4870" width="13" style="6" customWidth="1"/>
    <col min="4871" max="4873" width="0" style="6" hidden="1" customWidth="1"/>
    <col min="4874" max="4874" width="9.1796875" style="6"/>
    <col min="4875" max="4875" width="7.1796875" style="6" customWidth="1"/>
    <col min="4876" max="5120" width="9.1796875" style="6"/>
    <col min="5121" max="5121" width="7.1796875" style="6" customWidth="1"/>
    <col min="5122" max="5122" width="39.453125" style="6" customWidth="1"/>
    <col min="5123" max="5123" width="8.26953125" style="6" customWidth="1"/>
    <col min="5124" max="5124" width="10.1796875" style="6" customWidth="1"/>
    <col min="5125" max="5125" width="11.453125" style="6" customWidth="1"/>
    <col min="5126" max="5126" width="13" style="6" customWidth="1"/>
    <col min="5127" max="5129" width="0" style="6" hidden="1" customWidth="1"/>
    <col min="5130" max="5130" width="9.1796875" style="6"/>
    <col min="5131" max="5131" width="7.1796875" style="6" customWidth="1"/>
    <col min="5132" max="5376" width="9.1796875" style="6"/>
    <col min="5377" max="5377" width="7.1796875" style="6" customWidth="1"/>
    <col min="5378" max="5378" width="39.453125" style="6" customWidth="1"/>
    <col min="5379" max="5379" width="8.26953125" style="6" customWidth="1"/>
    <col min="5380" max="5380" width="10.1796875" style="6" customWidth="1"/>
    <col min="5381" max="5381" width="11.453125" style="6" customWidth="1"/>
    <col min="5382" max="5382" width="13" style="6" customWidth="1"/>
    <col min="5383" max="5385" width="0" style="6" hidden="1" customWidth="1"/>
    <col min="5386" max="5386" width="9.1796875" style="6"/>
    <col min="5387" max="5387" width="7.1796875" style="6" customWidth="1"/>
    <col min="5388" max="5632" width="9.1796875" style="6"/>
    <col min="5633" max="5633" width="7.1796875" style="6" customWidth="1"/>
    <col min="5634" max="5634" width="39.453125" style="6" customWidth="1"/>
    <col min="5635" max="5635" width="8.26953125" style="6" customWidth="1"/>
    <col min="5636" max="5636" width="10.1796875" style="6" customWidth="1"/>
    <col min="5637" max="5637" width="11.453125" style="6" customWidth="1"/>
    <col min="5638" max="5638" width="13" style="6" customWidth="1"/>
    <col min="5639" max="5641" width="0" style="6" hidden="1" customWidth="1"/>
    <col min="5642" max="5642" width="9.1796875" style="6"/>
    <col min="5643" max="5643" width="7.1796875" style="6" customWidth="1"/>
    <col min="5644" max="5888" width="9.1796875" style="6"/>
    <col min="5889" max="5889" width="7.1796875" style="6" customWidth="1"/>
    <col min="5890" max="5890" width="39.453125" style="6" customWidth="1"/>
    <col min="5891" max="5891" width="8.26953125" style="6" customWidth="1"/>
    <col min="5892" max="5892" width="10.1796875" style="6" customWidth="1"/>
    <col min="5893" max="5893" width="11.453125" style="6" customWidth="1"/>
    <col min="5894" max="5894" width="13" style="6" customWidth="1"/>
    <col min="5895" max="5897" width="0" style="6" hidden="1" customWidth="1"/>
    <col min="5898" max="5898" width="9.1796875" style="6"/>
    <col min="5899" max="5899" width="7.1796875" style="6" customWidth="1"/>
    <col min="5900" max="6144" width="9.1796875" style="6"/>
    <col min="6145" max="6145" width="7.1796875" style="6" customWidth="1"/>
    <col min="6146" max="6146" width="39.453125" style="6" customWidth="1"/>
    <col min="6147" max="6147" width="8.26953125" style="6" customWidth="1"/>
    <col min="6148" max="6148" width="10.1796875" style="6" customWidth="1"/>
    <col min="6149" max="6149" width="11.453125" style="6" customWidth="1"/>
    <col min="6150" max="6150" width="13" style="6" customWidth="1"/>
    <col min="6151" max="6153" width="0" style="6" hidden="1" customWidth="1"/>
    <col min="6154" max="6154" width="9.1796875" style="6"/>
    <col min="6155" max="6155" width="7.1796875" style="6" customWidth="1"/>
    <col min="6156" max="6400" width="9.1796875" style="6"/>
    <col min="6401" max="6401" width="7.1796875" style="6" customWidth="1"/>
    <col min="6402" max="6402" width="39.453125" style="6" customWidth="1"/>
    <col min="6403" max="6403" width="8.26953125" style="6" customWidth="1"/>
    <col min="6404" max="6404" width="10.1796875" style="6" customWidth="1"/>
    <col min="6405" max="6405" width="11.453125" style="6" customWidth="1"/>
    <col min="6406" max="6406" width="13" style="6" customWidth="1"/>
    <col min="6407" max="6409" width="0" style="6" hidden="1" customWidth="1"/>
    <col min="6410" max="6410" width="9.1796875" style="6"/>
    <col min="6411" max="6411" width="7.1796875" style="6" customWidth="1"/>
    <col min="6412" max="6656" width="9.1796875" style="6"/>
    <col min="6657" max="6657" width="7.1796875" style="6" customWidth="1"/>
    <col min="6658" max="6658" width="39.453125" style="6" customWidth="1"/>
    <col min="6659" max="6659" width="8.26953125" style="6" customWidth="1"/>
    <col min="6660" max="6660" width="10.1796875" style="6" customWidth="1"/>
    <col min="6661" max="6661" width="11.453125" style="6" customWidth="1"/>
    <col min="6662" max="6662" width="13" style="6" customWidth="1"/>
    <col min="6663" max="6665" width="0" style="6" hidden="1" customWidth="1"/>
    <col min="6666" max="6666" width="9.1796875" style="6"/>
    <col min="6667" max="6667" width="7.1796875" style="6" customWidth="1"/>
    <col min="6668" max="6912" width="9.1796875" style="6"/>
    <col min="6913" max="6913" width="7.1796875" style="6" customWidth="1"/>
    <col min="6914" max="6914" width="39.453125" style="6" customWidth="1"/>
    <col min="6915" max="6915" width="8.26953125" style="6" customWidth="1"/>
    <col min="6916" max="6916" width="10.1796875" style="6" customWidth="1"/>
    <col min="6917" max="6917" width="11.453125" style="6" customWidth="1"/>
    <col min="6918" max="6918" width="13" style="6" customWidth="1"/>
    <col min="6919" max="6921" width="0" style="6" hidden="1" customWidth="1"/>
    <col min="6922" max="6922" width="9.1796875" style="6"/>
    <col min="6923" max="6923" width="7.1796875" style="6" customWidth="1"/>
    <col min="6924" max="7168" width="9.1796875" style="6"/>
    <col min="7169" max="7169" width="7.1796875" style="6" customWidth="1"/>
    <col min="7170" max="7170" width="39.453125" style="6" customWidth="1"/>
    <col min="7171" max="7171" width="8.26953125" style="6" customWidth="1"/>
    <col min="7172" max="7172" width="10.1796875" style="6" customWidth="1"/>
    <col min="7173" max="7173" width="11.453125" style="6" customWidth="1"/>
    <col min="7174" max="7174" width="13" style="6" customWidth="1"/>
    <col min="7175" max="7177" width="0" style="6" hidden="1" customWidth="1"/>
    <col min="7178" max="7178" width="9.1796875" style="6"/>
    <col min="7179" max="7179" width="7.1796875" style="6" customWidth="1"/>
    <col min="7180" max="7424" width="9.1796875" style="6"/>
    <col min="7425" max="7425" width="7.1796875" style="6" customWidth="1"/>
    <col min="7426" max="7426" width="39.453125" style="6" customWidth="1"/>
    <col min="7427" max="7427" width="8.26953125" style="6" customWidth="1"/>
    <col min="7428" max="7428" width="10.1796875" style="6" customWidth="1"/>
    <col min="7429" max="7429" width="11.453125" style="6" customWidth="1"/>
    <col min="7430" max="7430" width="13" style="6" customWidth="1"/>
    <col min="7431" max="7433" width="0" style="6" hidden="1" customWidth="1"/>
    <col min="7434" max="7434" width="9.1796875" style="6"/>
    <col min="7435" max="7435" width="7.1796875" style="6" customWidth="1"/>
    <col min="7436" max="7680" width="9.1796875" style="6"/>
    <col min="7681" max="7681" width="7.1796875" style="6" customWidth="1"/>
    <col min="7682" max="7682" width="39.453125" style="6" customWidth="1"/>
    <col min="7683" max="7683" width="8.26953125" style="6" customWidth="1"/>
    <col min="7684" max="7684" width="10.1796875" style="6" customWidth="1"/>
    <col min="7685" max="7685" width="11.453125" style="6" customWidth="1"/>
    <col min="7686" max="7686" width="13" style="6" customWidth="1"/>
    <col min="7687" max="7689" width="0" style="6" hidden="1" customWidth="1"/>
    <col min="7690" max="7690" width="9.1796875" style="6"/>
    <col min="7691" max="7691" width="7.1796875" style="6" customWidth="1"/>
    <col min="7692" max="7936" width="9.1796875" style="6"/>
    <col min="7937" max="7937" width="7.1796875" style="6" customWidth="1"/>
    <col min="7938" max="7938" width="39.453125" style="6" customWidth="1"/>
    <col min="7939" max="7939" width="8.26953125" style="6" customWidth="1"/>
    <col min="7940" max="7940" width="10.1796875" style="6" customWidth="1"/>
    <col min="7941" max="7941" width="11.453125" style="6" customWidth="1"/>
    <col min="7942" max="7942" width="13" style="6" customWidth="1"/>
    <col min="7943" max="7945" width="0" style="6" hidden="1" customWidth="1"/>
    <col min="7946" max="7946" width="9.1796875" style="6"/>
    <col min="7947" max="7947" width="7.1796875" style="6" customWidth="1"/>
    <col min="7948" max="8192" width="9.1796875" style="6"/>
    <col min="8193" max="8193" width="7.1796875" style="6" customWidth="1"/>
    <col min="8194" max="8194" width="39.453125" style="6" customWidth="1"/>
    <col min="8195" max="8195" width="8.26953125" style="6" customWidth="1"/>
    <col min="8196" max="8196" width="10.1796875" style="6" customWidth="1"/>
    <col min="8197" max="8197" width="11.453125" style="6" customWidth="1"/>
    <col min="8198" max="8198" width="13" style="6" customWidth="1"/>
    <col min="8199" max="8201" width="0" style="6" hidden="1" customWidth="1"/>
    <col min="8202" max="8202" width="9.1796875" style="6"/>
    <col min="8203" max="8203" width="7.1796875" style="6" customWidth="1"/>
    <col min="8204" max="8448" width="9.1796875" style="6"/>
    <col min="8449" max="8449" width="7.1796875" style="6" customWidth="1"/>
    <col min="8450" max="8450" width="39.453125" style="6" customWidth="1"/>
    <col min="8451" max="8451" width="8.26953125" style="6" customWidth="1"/>
    <col min="8452" max="8452" width="10.1796875" style="6" customWidth="1"/>
    <col min="8453" max="8453" width="11.453125" style="6" customWidth="1"/>
    <col min="8454" max="8454" width="13" style="6" customWidth="1"/>
    <col min="8455" max="8457" width="0" style="6" hidden="1" customWidth="1"/>
    <col min="8458" max="8458" width="9.1796875" style="6"/>
    <col min="8459" max="8459" width="7.1796875" style="6" customWidth="1"/>
    <col min="8460" max="8704" width="9.1796875" style="6"/>
    <col min="8705" max="8705" width="7.1796875" style="6" customWidth="1"/>
    <col min="8706" max="8706" width="39.453125" style="6" customWidth="1"/>
    <col min="8707" max="8707" width="8.26953125" style="6" customWidth="1"/>
    <col min="8708" max="8708" width="10.1796875" style="6" customWidth="1"/>
    <col min="8709" max="8709" width="11.453125" style="6" customWidth="1"/>
    <col min="8710" max="8710" width="13" style="6" customWidth="1"/>
    <col min="8711" max="8713" width="0" style="6" hidden="1" customWidth="1"/>
    <col min="8714" max="8714" width="9.1796875" style="6"/>
    <col min="8715" max="8715" width="7.1796875" style="6" customWidth="1"/>
    <col min="8716" max="8960" width="9.1796875" style="6"/>
    <col min="8961" max="8961" width="7.1796875" style="6" customWidth="1"/>
    <col min="8962" max="8962" width="39.453125" style="6" customWidth="1"/>
    <col min="8963" max="8963" width="8.26953125" style="6" customWidth="1"/>
    <col min="8964" max="8964" width="10.1796875" style="6" customWidth="1"/>
    <col min="8965" max="8965" width="11.453125" style="6" customWidth="1"/>
    <col min="8966" max="8966" width="13" style="6" customWidth="1"/>
    <col min="8967" max="8969" width="0" style="6" hidden="1" customWidth="1"/>
    <col min="8970" max="8970" width="9.1796875" style="6"/>
    <col min="8971" max="8971" width="7.1796875" style="6" customWidth="1"/>
    <col min="8972" max="9216" width="9.1796875" style="6"/>
    <col min="9217" max="9217" width="7.1796875" style="6" customWidth="1"/>
    <col min="9218" max="9218" width="39.453125" style="6" customWidth="1"/>
    <col min="9219" max="9219" width="8.26953125" style="6" customWidth="1"/>
    <col min="9220" max="9220" width="10.1796875" style="6" customWidth="1"/>
    <col min="9221" max="9221" width="11.453125" style="6" customWidth="1"/>
    <col min="9222" max="9222" width="13" style="6" customWidth="1"/>
    <col min="9223" max="9225" width="0" style="6" hidden="1" customWidth="1"/>
    <col min="9226" max="9226" width="9.1796875" style="6"/>
    <col min="9227" max="9227" width="7.1796875" style="6" customWidth="1"/>
    <col min="9228" max="9472" width="9.1796875" style="6"/>
    <col min="9473" max="9473" width="7.1796875" style="6" customWidth="1"/>
    <col min="9474" max="9474" width="39.453125" style="6" customWidth="1"/>
    <col min="9475" max="9475" width="8.26953125" style="6" customWidth="1"/>
    <col min="9476" max="9476" width="10.1796875" style="6" customWidth="1"/>
    <col min="9477" max="9477" width="11.453125" style="6" customWidth="1"/>
    <col min="9478" max="9478" width="13" style="6" customWidth="1"/>
    <col min="9479" max="9481" width="0" style="6" hidden="1" customWidth="1"/>
    <col min="9482" max="9482" width="9.1796875" style="6"/>
    <col min="9483" max="9483" width="7.1796875" style="6" customWidth="1"/>
    <col min="9484" max="9728" width="9.1796875" style="6"/>
    <col min="9729" max="9729" width="7.1796875" style="6" customWidth="1"/>
    <col min="9730" max="9730" width="39.453125" style="6" customWidth="1"/>
    <col min="9731" max="9731" width="8.26953125" style="6" customWidth="1"/>
    <col min="9732" max="9732" width="10.1796875" style="6" customWidth="1"/>
    <col min="9733" max="9733" width="11.453125" style="6" customWidth="1"/>
    <col min="9734" max="9734" width="13" style="6" customWidth="1"/>
    <col min="9735" max="9737" width="0" style="6" hidden="1" customWidth="1"/>
    <col min="9738" max="9738" width="9.1796875" style="6"/>
    <col min="9739" max="9739" width="7.1796875" style="6" customWidth="1"/>
    <col min="9740" max="9984" width="9.1796875" style="6"/>
    <col min="9985" max="9985" width="7.1796875" style="6" customWidth="1"/>
    <col min="9986" max="9986" width="39.453125" style="6" customWidth="1"/>
    <col min="9987" max="9987" width="8.26953125" style="6" customWidth="1"/>
    <col min="9988" max="9988" width="10.1796875" style="6" customWidth="1"/>
    <col min="9989" max="9989" width="11.453125" style="6" customWidth="1"/>
    <col min="9990" max="9990" width="13" style="6" customWidth="1"/>
    <col min="9991" max="9993" width="0" style="6" hidden="1" customWidth="1"/>
    <col min="9994" max="9994" width="9.1796875" style="6"/>
    <col min="9995" max="9995" width="7.1796875" style="6" customWidth="1"/>
    <col min="9996" max="10240" width="9.1796875" style="6"/>
    <col min="10241" max="10241" width="7.1796875" style="6" customWidth="1"/>
    <col min="10242" max="10242" width="39.453125" style="6" customWidth="1"/>
    <col min="10243" max="10243" width="8.26953125" style="6" customWidth="1"/>
    <col min="10244" max="10244" width="10.1796875" style="6" customWidth="1"/>
    <col min="10245" max="10245" width="11.453125" style="6" customWidth="1"/>
    <col min="10246" max="10246" width="13" style="6" customWidth="1"/>
    <col min="10247" max="10249" width="0" style="6" hidden="1" customWidth="1"/>
    <col min="10250" max="10250" width="9.1796875" style="6"/>
    <col min="10251" max="10251" width="7.1796875" style="6" customWidth="1"/>
    <col min="10252" max="10496" width="9.1796875" style="6"/>
    <col min="10497" max="10497" width="7.1796875" style="6" customWidth="1"/>
    <col min="10498" max="10498" width="39.453125" style="6" customWidth="1"/>
    <col min="10499" max="10499" width="8.26953125" style="6" customWidth="1"/>
    <col min="10500" max="10500" width="10.1796875" style="6" customWidth="1"/>
    <col min="10501" max="10501" width="11.453125" style="6" customWidth="1"/>
    <col min="10502" max="10502" width="13" style="6" customWidth="1"/>
    <col min="10503" max="10505" width="0" style="6" hidden="1" customWidth="1"/>
    <col min="10506" max="10506" width="9.1796875" style="6"/>
    <col min="10507" max="10507" width="7.1796875" style="6" customWidth="1"/>
    <col min="10508" max="10752" width="9.1796875" style="6"/>
    <col min="10753" max="10753" width="7.1796875" style="6" customWidth="1"/>
    <col min="10754" max="10754" width="39.453125" style="6" customWidth="1"/>
    <col min="10755" max="10755" width="8.26953125" style="6" customWidth="1"/>
    <col min="10756" max="10756" width="10.1796875" style="6" customWidth="1"/>
    <col min="10757" max="10757" width="11.453125" style="6" customWidth="1"/>
    <col min="10758" max="10758" width="13" style="6" customWidth="1"/>
    <col min="10759" max="10761" width="0" style="6" hidden="1" customWidth="1"/>
    <col min="10762" max="10762" width="9.1796875" style="6"/>
    <col min="10763" max="10763" width="7.1796875" style="6" customWidth="1"/>
    <col min="10764" max="11008" width="9.1796875" style="6"/>
    <col min="11009" max="11009" width="7.1796875" style="6" customWidth="1"/>
    <col min="11010" max="11010" width="39.453125" style="6" customWidth="1"/>
    <col min="11011" max="11011" width="8.26953125" style="6" customWidth="1"/>
    <col min="11012" max="11012" width="10.1796875" style="6" customWidth="1"/>
    <col min="11013" max="11013" width="11.453125" style="6" customWidth="1"/>
    <col min="11014" max="11014" width="13" style="6" customWidth="1"/>
    <col min="11015" max="11017" width="0" style="6" hidden="1" customWidth="1"/>
    <col min="11018" max="11018" width="9.1796875" style="6"/>
    <col min="11019" max="11019" width="7.1796875" style="6" customWidth="1"/>
    <col min="11020" max="11264" width="9.1796875" style="6"/>
    <col min="11265" max="11265" width="7.1796875" style="6" customWidth="1"/>
    <col min="11266" max="11266" width="39.453125" style="6" customWidth="1"/>
    <col min="11267" max="11267" width="8.26953125" style="6" customWidth="1"/>
    <col min="11268" max="11268" width="10.1796875" style="6" customWidth="1"/>
    <col min="11269" max="11269" width="11.453125" style="6" customWidth="1"/>
    <col min="11270" max="11270" width="13" style="6" customWidth="1"/>
    <col min="11271" max="11273" width="0" style="6" hidden="1" customWidth="1"/>
    <col min="11274" max="11274" width="9.1796875" style="6"/>
    <col min="11275" max="11275" width="7.1796875" style="6" customWidth="1"/>
    <col min="11276" max="11520" width="9.1796875" style="6"/>
    <col min="11521" max="11521" width="7.1796875" style="6" customWidth="1"/>
    <col min="11522" max="11522" width="39.453125" style="6" customWidth="1"/>
    <col min="11523" max="11523" width="8.26953125" style="6" customWidth="1"/>
    <col min="11524" max="11524" width="10.1796875" style="6" customWidth="1"/>
    <col min="11525" max="11525" width="11.453125" style="6" customWidth="1"/>
    <col min="11526" max="11526" width="13" style="6" customWidth="1"/>
    <col min="11527" max="11529" width="0" style="6" hidden="1" customWidth="1"/>
    <col min="11530" max="11530" width="9.1796875" style="6"/>
    <col min="11531" max="11531" width="7.1796875" style="6" customWidth="1"/>
    <col min="11532" max="11776" width="9.1796875" style="6"/>
    <col min="11777" max="11777" width="7.1796875" style="6" customWidth="1"/>
    <col min="11778" max="11778" width="39.453125" style="6" customWidth="1"/>
    <col min="11779" max="11779" width="8.26953125" style="6" customWidth="1"/>
    <col min="11780" max="11780" width="10.1796875" style="6" customWidth="1"/>
    <col min="11781" max="11781" width="11.453125" style="6" customWidth="1"/>
    <col min="11782" max="11782" width="13" style="6" customWidth="1"/>
    <col min="11783" max="11785" width="0" style="6" hidden="1" customWidth="1"/>
    <col min="11786" max="11786" width="9.1796875" style="6"/>
    <col min="11787" max="11787" width="7.1796875" style="6" customWidth="1"/>
    <col min="11788" max="12032" width="9.1796875" style="6"/>
    <col min="12033" max="12033" width="7.1796875" style="6" customWidth="1"/>
    <col min="12034" max="12034" width="39.453125" style="6" customWidth="1"/>
    <col min="12035" max="12035" width="8.26953125" style="6" customWidth="1"/>
    <col min="12036" max="12036" width="10.1796875" style="6" customWidth="1"/>
    <col min="12037" max="12037" width="11.453125" style="6" customWidth="1"/>
    <col min="12038" max="12038" width="13" style="6" customWidth="1"/>
    <col min="12039" max="12041" width="0" style="6" hidden="1" customWidth="1"/>
    <col min="12042" max="12042" width="9.1796875" style="6"/>
    <col min="12043" max="12043" width="7.1796875" style="6" customWidth="1"/>
    <col min="12044" max="12288" width="9.1796875" style="6"/>
    <col min="12289" max="12289" width="7.1796875" style="6" customWidth="1"/>
    <col min="12290" max="12290" width="39.453125" style="6" customWidth="1"/>
    <col min="12291" max="12291" width="8.26953125" style="6" customWidth="1"/>
    <col min="12292" max="12292" width="10.1796875" style="6" customWidth="1"/>
    <col min="12293" max="12293" width="11.453125" style="6" customWidth="1"/>
    <col min="12294" max="12294" width="13" style="6" customWidth="1"/>
    <col min="12295" max="12297" width="0" style="6" hidden="1" customWidth="1"/>
    <col min="12298" max="12298" width="9.1796875" style="6"/>
    <col min="12299" max="12299" width="7.1796875" style="6" customWidth="1"/>
    <col min="12300" max="12544" width="9.1796875" style="6"/>
    <col min="12545" max="12545" width="7.1796875" style="6" customWidth="1"/>
    <col min="12546" max="12546" width="39.453125" style="6" customWidth="1"/>
    <col min="12547" max="12547" width="8.26953125" style="6" customWidth="1"/>
    <col min="12548" max="12548" width="10.1796875" style="6" customWidth="1"/>
    <col min="12549" max="12549" width="11.453125" style="6" customWidth="1"/>
    <col min="12550" max="12550" width="13" style="6" customWidth="1"/>
    <col min="12551" max="12553" width="0" style="6" hidden="1" customWidth="1"/>
    <col min="12554" max="12554" width="9.1796875" style="6"/>
    <col min="12555" max="12555" width="7.1796875" style="6" customWidth="1"/>
    <col min="12556" max="12800" width="9.1796875" style="6"/>
    <col min="12801" max="12801" width="7.1796875" style="6" customWidth="1"/>
    <col min="12802" max="12802" width="39.453125" style="6" customWidth="1"/>
    <col min="12803" max="12803" width="8.26953125" style="6" customWidth="1"/>
    <col min="12804" max="12804" width="10.1796875" style="6" customWidth="1"/>
    <col min="12805" max="12805" width="11.453125" style="6" customWidth="1"/>
    <col min="12806" max="12806" width="13" style="6" customWidth="1"/>
    <col min="12807" max="12809" width="0" style="6" hidden="1" customWidth="1"/>
    <col min="12810" max="12810" width="9.1796875" style="6"/>
    <col min="12811" max="12811" width="7.1796875" style="6" customWidth="1"/>
    <col min="12812" max="13056" width="9.1796875" style="6"/>
    <col min="13057" max="13057" width="7.1796875" style="6" customWidth="1"/>
    <col min="13058" max="13058" width="39.453125" style="6" customWidth="1"/>
    <col min="13059" max="13059" width="8.26953125" style="6" customWidth="1"/>
    <col min="13060" max="13060" width="10.1796875" style="6" customWidth="1"/>
    <col min="13061" max="13061" width="11.453125" style="6" customWidth="1"/>
    <col min="13062" max="13062" width="13" style="6" customWidth="1"/>
    <col min="13063" max="13065" width="0" style="6" hidden="1" customWidth="1"/>
    <col min="13066" max="13066" width="9.1796875" style="6"/>
    <col min="13067" max="13067" width="7.1796875" style="6" customWidth="1"/>
    <col min="13068" max="13312" width="9.1796875" style="6"/>
    <col min="13313" max="13313" width="7.1796875" style="6" customWidth="1"/>
    <col min="13314" max="13314" width="39.453125" style="6" customWidth="1"/>
    <col min="13315" max="13315" width="8.26953125" style="6" customWidth="1"/>
    <col min="13316" max="13316" width="10.1796875" style="6" customWidth="1"/>
    <col min="13317" max="13317" width="11.453125" style="6" customWidth="1"/>
    <col min="13318" max="13318" width="13" style="6" customWidth="1"/>
    <col min="13319" max="13321" width="0" style="6" hidden="1" customWidth="1"/>
    <col min="13322" max="13322" width="9.1796875" style="6"/>
    <col min="13323" max="13323" width="7.1796875" style="6" customWidth="1"/>
    <col min="13324" max="13568" width="9.1796875" style="6"/>
    <col min="13569" max="13569" width="7.1796875" style="6" customWidth="1"/>
    <col min="13570" max="13570" width="39.453125" style="6" customWidth="1"/>
    <col min="13571" max="13571" width="8.26953125" style="6" customWidth="1"/>
    <col min="13572" max="13572" width="10.1796875" style="6" customWidth="1"/>
    <col min="13573" max="13573" width="11.453125" style="6" customWidth="1"/>
    <col min="13574" max="13574" width="13" style="6" customWidth="1"/>
    <col min="13575" max="13577" width="0" style="6" hidden="1" customWidth="1"/>
    <col min="13578" max="13578" width="9.1796875" style="6"/>
    <col min="13579" max="13579" width="7.1796875" style="6" customWidth="1"/>
    <col min="13580" max="13824" width="9.1796875" style="6"/>
    <col min="13825" max="13825" width="7.1796875" style="6" customWidth="1"/>
    <col min="13826" max="13826" width="39.453125" style="6" customWidth="1"/>
    <col min="13827" max="13827" width="8.26953125" style="6" customWidth="1"/>
    <col min="13828" max="13828" width="10.1796875" style="6" customWidth="1"/>
    <col min="13829" max="13829" width="11.453125" style="6" customWidth="1"/>
    <col min="13830" max="13830" width="13" style="6" customWidth="1"/>
    <col min="13831" max="13833" width="0" style="6" hidden="1" customWidth="1"/>
    <col min="13834" max="13834" width="9.1796875" style="6"/>
    <col min="13835" max="13835" width="7.1796875" style="6" customWidth="1"/>
    <col min="13836" max="14080" width="9.1796875" style="6"/>
    <col min="14081" max="14081" width="7.1796875" style="6" customWidth="1"/>
    <col min="14082" max="14082" width="39.453125" style="6" customWidth="1"/>
    <col min="14083" max="14083" width="8.26953125" style="6" customWidth="1"/>
    <col min="14084" max="14084" width="10.1796875" style="6" customWidth="1"/>
    <col min="14085" max="14085" width="11.453125" style="6" customWidth="1"/>
    <col min="14086" max="14086" width="13" style="6" customWidth="1"/>
    <col min="14087" max="14089" width="0" style="6" hidden="1" customWidth="1"/>
    <col min="14090" max="14090" width="9.1796875" style="6"/>
    <col min="14091" max="14091" width="7.1796875" style="6" customWidth="1"/>
    <col min="14092" max="14336" width="9.1796875" style="6"/>
    <col min="14337" max="14337" width="7.1796875" style="6" customWidth="1"/>
    <col min="14338" max="14338" width="39.453125" style="6" customWidth="1"/>
    <col min="14339" max="14339" width="8.26953125" style="6" customWidth="1"/>
    <col min="14340" max="14340" width="10.1796875" style="6" customWidth="1"/>
    <col min="14341" max="14341" width="11.453125" style="6" customWidth="1"/>
    <col min="14342" max="14342" width="13" style="6" customWidth="1"/>
    <col min="14343" max="14345" width="0" style="6" hidden="1" customWidth="1"/>
    <col min="14346" max="14346" width="9.1796875" style="6"/>
    <col min="14347" max="14347" width="7.1796875" style="6" customWidth="1"/>
    <col min="14348" max="14592" width="9.1796875" style="6"/>
    <col min="14593" max="14593" width="7.1796875" style="6" customWidth="1"/>
    <col min="14594" max="14594" width="39.453125" style="6" customWidth="1"/>
    <col min="14595" max="14595" width="8.26953125" style="6" customWidth="1"/>
    <col min="14596" max="14596" width="10.1796875" style="6" customWidth="1"/>
    <col min="14597" max="14597" width="11.453125" style="6" customWidth="1"/>
    <col min="14598" max="14598" width="13" style="6" customWidth="1"/>
    <col min="14599" max="14601" width="0" style="6" hidden="1" customWidth="1"/>
    <col min="14602" max="14602" width="9.1796875" style="6"/>
    <col min="14603" max="14603" width="7.1796875" style="6" customWidth="1"/>
    <col min="14604" max="14848" width="9.1796875" style="6"/>
    <col min="14849" max="14849" width="7.1796875" style="6" customWidth="1"/>
    <col min="14850" max="14850" width="39.453125" style="6" customWidth="1"/>
    <col min="14851" max="14851" width="8.26953125" style="6" customWidth="1"/>
    <col min="14852" max="14852" width="10.1796875" style="6" customWidth="1"/>
    <col min="14853" max="14853" width="11.453125" style="6" customWidth="1"/>
    <col min="14854" max="14854" width="13" style="6" customWidth="1"/>
    <col min="14855" max="14857" width="0" style="6" hidden="1" customWidth="1"/>
    <col min="14858" max="14858" width="9.1796875" style="6"/>
    <col min="14859" max="14859" width="7.1796875" style="6" customWidth="1"/>
    <col min="14860" max="15104" width="9.1796875" style="6"/>
    <col min="15105" max="15105" width="7.1796875" style="6" customWidth="1"/>
    <col min="15106" max="15106" width="39.453125" style="6" customWidth="1"/>
    <col min="15107" max="15107" width="8.26953125" style="6" customWidth="1"/>
    <col min="15108" max="15108" width="10.1796875" style="6" customWidth="1"/>
    <col min="15109" max="15109" width="11.453125" style="6" customWidth="1"/>
    <col min="15110" max="15110" width="13" style="6" customWidth="1"/>
    <col min="15111" max="15113" width="0" style="6" hidden="1" customWidth="1"/>
    <col min="15114" max="15114" width="9.1796875" style="6"/>
    <col min="15115" max="15115" width="7.1796875" style="6" customWidth="1"/>
    <col min="15116" max="15360" width="9.1796875" style="6"/>
    <col min="15361" max="15361" width="7.1796875" style="6" customWidth="1"/>
    <col min="15362" max="15362" width="39.453125" style="6" customWidth="1"/>
    <col min="15363" max="15363" width="8.26953125" style="6" customWidth="1"/>
    <col min="15364" max="15364" width="10.1796875" style="6" customWidth="1"/>
    <col min="15365" max="15365" width="11.453125" style="6" customWidth="1"/>
    <col min="15366" max="15366" width="13" style="6" customWidth="1"/>
    <col min="15367" max="15369" width="0" style="6" hidden="1" customWidth="1"/>
    <col min="15370" max="15370" width="9.1796875" style="6"/>
    <col min="15371" max="15371" width="7.1796875" style="6" customWidth="1"/>
    <col min="15372" max="15616" width="9.1796875" style="6"/>
    <col min="15617" max="15617" width="7.1796875" style="6" customWidth="1"/>
    <col min="15618" max="15618" width="39.453125" style="6" customWidth="1"/>
    <col min="15619" max="15619" width="8.26953125" style="6" customWidth="1"/>
    <col min="15620" max="15620" width="10.1796875" style="6" customWidth="1"/>
    <col min="15621" max="15621" width="11.453125" style="6" customWidth="1"/>
    <col min="15622" max="15622" width="13" style="6" customWidth="1"/>
    <col min="15623" max="15625" width="0" style="6" hidden="1" customWidth="1"/>
    <col min="15626" max="15626" width="9.1796875" style="6"/>
    <col min="15627" max="15627" width="7.1796875" style="6" customWidth="1"/>
    <col min="15628" max="15872" width="9.1796875" style="6"/>
    <col min="15873" max="15873" width="7.1796875" style="6" customWidth="1"/>
    <col min="15874" max="15874" width="39.453125" style="6" customWidth="1"/>
    <col min="15875" max="15875" width="8.26953125" style="6" customWidth="1"/>
    <col min="15876" max="15876" width="10.1796875" style="6" customWidth="1"/>
    <col min="15877" max="15877" width="11.453125" style="6" customWidth="1"/>
    <col min="15878" max="15878" width="13" style="6" customWidth="1"/>
    <col min="15879" max="15881" width="0" style="6" hidden="1" customWidth="1"/>
    <col min="15882" max="15882" width="9.1796875" style="6"/>
    <col min="15883" max="15883" width="7.1796875" style="6" customWidth="1"/>
    <col min="15884" max="16128" width="9.1796875" style="6"/>
    <col min="16129" max="16129" width="7.1796875" style="6" customWidth="1"/>
    <col min="16130" max="16130" width="39.453125" style="6" customWidth="1"/>
    <col min="16131" max="16131" width="8.26953125" style="6" customWidth="1"/>
    <col min="16132" max="16132" width="10.1796875" style="6" customWidth="1"/>
    <col min="16133" max="16133" width="11.453125" style="6" customWidth="1"/>
    <col min="16134" max="16134" width="13" style="6" customWidth="1"/>
    <col min="16135" max="16137" width="0" style="6" hidden="1" customWidth="1"/>
    <col min="16138" max="16138" width="9.1796875" style="6"/>
    <col min="16139" max="16139" width="7.1796875" style="6" customWidth="1"/>
    <col min="16140" max="16384" width="9.1796875" style="6"/>
  </cols>
  <sheetData>
    <row r="1" spans="1:6" ht="18.5" thickBot="1">
      <c r="A1" s="1522" t="s">
        <v>68</v>
      </c>
      <c r="B1" s="1523" t="s">
        <v>69</v>
      </c>
      <c r="C1" s="1678"/>
      <c r="D1" s="1678"/>
      <c r="E1" s="1678"/>
      <c r="F1" s="1679"/>
    </row>
    <row r="2" spans="1:6" ht="16.5" customHeight="1" thickTop="1">
      <c r="A2" s="1669"/>
      <c r="B2" s="1680"/>
    </row>
    <row r="3" spans="1:6" ht="16.5" customHeight="1">
      <c r="A3" s="1669"/>
      <c r="B3" s="1337" t="s">
        <v>1394</v>
      </c>
      <c r="C3" s="1338"/>
      <c r="D3" s="1339"/>
      <c r="E3" s="1338"/>
    </row>
    <row r="4" spans="1:6" ht="29.25" customHeight="1">
      <c r="A4" s="1669"/>
      <c r="B4" s="2052" t="s">
        <v>1395</v>
      </c>
      <c r="C4" s="2052"/>
      <c r="D4" s="2052"/>
      <c r="E4" s="2052"/>
    </row>
    <row r="5" spans="1:6" ht="150" customHeight="1">
      <c r="A5" s="1669"/>
      <c r="B5" s="2052" t="s">
        <v>1396</v>
      </c>
      <c r="C5" s="2053"/>
      <c r="D5" s="2053"/>
      <c r="E5" s="2053"/>
    </row>
    <row r="6" spans="1:6" ht="17.25" customHeight="1">
      <c r="A6" s="1669"/>
      <c r="B6" s="1680"/>
    </row>
    <row r="7" spans="1:6">
      <c r="A7" s="1381" t="s">
        <v>107</v>
      </c>
      <c r="B7" s="15" t="s">
        <v>71</v>
      </c>
    </row>
    <row r="9" spans="1:6" s="15" customFormat="1">
      <c r="A9" s="1456"/>
      <c r="B9" s="1342" t="s">
        <v>2</v>
      </c>
      <c r="C9" s="1343" t="s">
        <v>3</v>
      </c>
      <c r="D9" s="1343" t="s">
        <v>4</v>
      </c>
      <c r="E9" s="1343" t="s">
        <v>5</v>
      </c>
      <c r="F9" s="1681" t="s">
        <v>6</v>
      </c>
    </row>
    <row r="10" spans="1:6" ht="14.5" thickTop="1">
      <c r="A10" s="1503"/>
      <c r="B10" s="1447"/>
      <c r="C10" s="1447"/>
      <c r="D10" s="1447"/>
      <c r="E10" s="1447"/>
      <c r="F10" s="1682"/>
    </row>
    <row r="11" spans="1:6">
      <c r="A11" s="1683"/>
      <c r="B11" s="1684" t="s">
        <v>1286</v>
      </c>
      <c r="C11" s="1685"/>
      <c r="D11" s="1685"/>
      <c r="E11" s="1685"/>
      <c r="F11" s="1686"/>
    </row>
    <row r="12" spans="1:6" s="1439" customFormat="1" ht="117" customHeight="1">
      <c r="A12" s="1553" t="s">
        <v>108</v>
      </c>
      <c r="B12" s="1515" t="s">
        <v>1617</v>
      </c>
      <c r="C12" s="1427" t="s">
        <v>7</v>
      </c>
      <c r="D12" s="1428">
        <v>1</v>
      </c>
      <c r="E12" s="4"/>
      <c r="F12" s="1687">
        <f>E12*D12</f>
        <v>0</v>
      </c>
    </row>
    <row r="13" spans="1:6" s="1439" customFormat="1">
      <c r="A13" s="1503"/>
      <c r="B13" s="1515" t="s">
        <v>109</v>
      </c>
      <c r="C13" s="1410"/>
      <c r="D13" s="1410"/>
      <c r="E13" s="1410"/>
      <c r="F13" s="1682"/>
    </row>
    <row r="14" spans="1:6" s="1439" customFormat="1" ht="29.25" customHeight="1">
      <c r="A14" s="1503"/>
      <c r="B14" s="1688" t="s">
        <v>110</v>
      </c>
      <c r="C14" s="1410"/>
      <c r="D14" s="1410"/>
      <c r="E14" s="1410"/>
      <c r="F14" s="1682"/>
    </row>
    <row r="15" spans="1:6" s="1439" customFormat="1" ht="84" customHeight="1">
      <c r="A15" s="1503"/>
      <c r="B15" s="2050" t="s">
        <v>111</v>
      </c>
      <c r="C15" s="2050"/>
      <c r="D15" s="2050"/>
      <c r="E15" s="2050"/>
      <c r="F15" s="1682"/>
    </row>
    <row r="16" spans="1:6" s="1439" customFormat="1" ht="44.25" customHeight="1">
      <c r="A16" s="1503"/>
      <c r="B16" s="2049" t="s">
        <v>112</v>
      </c>
      <c r="C16" s="2049"/>
      <c r="D16" s="2049"/>
      <c r="E16" s="2049"/>
      <c r="F16" s="1682"/>
    </row>
    <row r="17" spans="1:6" s="1439" customFormat="1" ht="38.25" customHeight="1">
      <c r="A17" s="1503"/>
      <c r="B17" s="2049" t="s">
        <v>145</v>
      </c>
      <c r="C17" s="2049"/>
      <c r="D17" s="2049"/>
      <c r="E17" s="2049"/>
      <c r="F17" s="1682"/>
    </row>
    <row r="18" spans="1:6" s="1439" customFormat="1" ht="42" customHeight="1">
      <c r="A18" s="1503"/>
      <c r="B18" s="2049" t="s">
        <v>113</v>
      </c>
      <c r="C18" s="2049"/>
      <c r="D18" s="2049"/>
      <c r="E18" s="2049"/>
      <c r="F18" s="1682"/>
    </row>
    <row r="19" spans="1:6" s="1439" customFormat="1" ht="45.75" customHeight="1">
      <c r="A19" s="1503"/>
      <c r="B19" s="2051" t="s">
        <v>114</v>
      </c>
      <c r="C19" s="2051"/>
      <c r="D19" s="2051"/>
      <c r="E19" s="2051"/>
      <c r="F19" s="1682"/>
    </row>
    <row r="20" spans="1:6" s="1439" customFormat="1" ht="261.75" customHeight="1">
      <c r="A20" s="1503"/>
      <c r="B20" s="2051" t="s">
        <v>115</v>
      </c>
      <c r="C20" s="2051"/>
      <c r="D20" s="2051"/>
      <c r="E20" s="2051"/>
      <c r="F20" s="1682"/>
    </row>
    <row r="21" spans="1:6" s="1439" customFormat="1" ht="131.25" customHeight="1">
      <c r="A21" s="1503"/>
      <c r="B21" s="2051" t="s">
        <v>116</v>
      </c>
      <c r="C21" s="2051"/>
      <c r="D21" s="2051"/>
      <c r="E21" s="2051"/>
      <c r="F21" s="1682"/>
    </row>
    <row r="22" spans="1:6" s="1439" customFormat="1" ht="147.75" customHeight="1">
      <c r="A22" s="1503"/>
      <c r="B22" s="2049" t="s">
        <v>117</v>
      </c>
      <c r="C22" s="2049"/>
      <c r="D22" s="2049"/>
      <c r="E22" s="2049"/>
      <c r="F22" s="1682"/>
    </row>
    <row r="23" spans="1:6" s="1439" customFormat="1" ht="42" customHeight="1">
      <c r="A23" s="1503"/>
      <c r="B23" s="2049" t="s">
        <v>118</v>
      </c>
      <c r="C23" s="2049"/>
      <c r="D23" s="2049"/>
      <c r="E23" s="2049"/>
      <c r="F23" s="1682"/>
    </row>
    <row r="24" spans="1:6" s="1439" customFormat="1" ht="66.75" customHeight="1">
      <c r="A24" s="1503"/>
      <c r="B24" s="2051" t="s">
        <v>119</v>
      </c>
      <c r="C24" s="2051"/>
      <c r="D24" s="2051"/>
      <c r="E24" s="2051"/>
      <c r="F24" s="1682"/>
    </row>
    <row r="25" spans="1:6" s="1439" customFormat="1" ht="72" customHeight="1">
      <c r="A25" s="1503"/>
      <c r="B25" s="2051" t="s">
        <v>120</v>
      </c>
      <c r="C25" s="2051"/>
      <c r="D25" s="2051"/>
      <c r="E25" s="2051"/>
      <c r="F25" s="1682"/>
    </row>
    <row r="26" spans="1:6" s="1439" customFormat="1" ht="78" customHeight="1">
      <c r="A26" s="1503"/>
      <c r="B26" s="2049" t="s">
        <v>146</v>
      </c>
      <c r="C26" s="2049"/>
      <c r="D26" s="2049"/>
      <c r="E26" s="2049"/>
      <c r="F26" s="1682"/>
    </row>
    <row r="27" spans="1:6" s="1439" customFormat="1">
      <c r="A27" s="1503"/>
      <c r="B27" s="1689" t="s">
        <v>121</v>
      </c>
      <c r="C27" s="1690"/>
      <c r="D27" s="1690"/>
      <c r="E27" s="1690"/>
      <c r="F27" s="1682"/>
    </row>
    <row r="28" spans="1:6" s="1439" customFormat="1" ht="30.75" customHeight="1">
      <c r="A28" s="1503"/>
      <c r="B28" s="2049" t="s">
        <v>122</v>
      </c>
      <c r="C28" s="2049"/>
      <c r="D28" s="2049"/>
      <c r="E28" s="2049"/>
      <c r="F28" s="1682"/>
    </row>
    <row r="29" spans="1:6" s="1439" customFormat="1" ht="68.25" customHeight="1">
      <c r="A29" s="1503"/>
      <c r="B29" s="2049" t="s">
        <v>123</v>
      </c>
      <c r="C29" s="2049"/>
      <c r="D29" s="2049"/>
      <c r="E29" s="2049"/>
      <c r="F29" s="1682"/>
    </row>
    <row r="30" spans="1:6" s="1439" customFormat="1" ht="56.25" customHeight="1">
      <c r="A30" s="1503"/>
      <c r="B30" s="2051" t="s">
        <v>150</v>
      </c>
      <c r="C30" s="2051"/>
      <c r="D30" s="2051"/>
      <c r="E30" s="2051"/>
      <c r="F30" s="1682"/>
    </row>
    <row r="31" spans="1:6" s="1439" customFormat="1" ht="42.75" customHeight="1">
      <c r="A31" s="1503"/>
      <c r="B31" s="2051" t="s">
        <v>149</v>
      </c>
      <c r="C31" s="2051"/>
      <c r="D31" s="2051"/>
      <c r="E31" s="2051"/>
      <c r="F31" s="1682"/>
    </row>
    <row r="32" spans="1:6" s="1439" customFormat="1" ht="42.75" customHeight="1">
      <c r="A32" s="1503"/>
      <c r="B32" s="2049" t="s">
        <v>124</v>
      </c>
      <c r="C32" s="2049"/>
      <c r="D32" s="2049"/>
      <c r="E32" s="2049"/>
      <c r="F32" s="1682"/>
    </row>
    <row r="33" spans="1:6" s="1439" customFormat="1">
      <c r="A33" s="1503"/>
      <c r="B33" s="1448"/>
      <c r="C33" s="1448"/>
      <c r="D33" s="1448"/>
      <c r="E33" s="1448"/>
      <c r="F33" s="1682"/>
    </row>
    <row r="34" spans="1:6" s="1439" customFormat="1" ht="206.25" customHeight="1">
      <c r="A34" s="1553" t="s">
        <v>125</v>
      </c>
      <c r="B34" s="1515" t="s">
        <v>1618</v>
      </c>
      <c r="C34" s="1410" t="s">
        <v>126</v>
      </c>
      <c r="D34" s="1411">
        <v>270</v>
      </c>
      <c r="E34" s="4"/>
      <c r="F34" s="1691">
        <f>E34*D34</f>
        <v>0</v>
      </c>
    </row>
    <row r="35" spans="1:6" s="1439" customFormat="1">
      <c r="A35" s="1503"/>
      <c r="B35" s="1398"/>
      <c r="C35" s="1427"/>
      <c r="D35" s="1428"/>
      <c r="E35" s="4"/>
      <c r="F35" s="1426"/>
    </row>
    <row r="36" spans="1:6" s="1439" customFormat="1" ht="42" customHeight="1">
      <c r="A36" s="1553" t="s">
        <v>127</v>
      </c>
      <c r="B36" s="1398" t="s">
        <v>147</v>
      </c>
      <c r="C36" s="1410" t="s">
        <v>7</v>
      </c>
      <c r="D36" s="1411">
        <v>1</v>
      </c>
      <c r="E36" s="4"/>
      <c r="F36" s="1691">
        <f>E36*D36</f>
        <v>0</v>
      </c>
    </row>
    <row r="37" spans="1:6" s="1439" customFormat="1">
      <c r="A37" s="1503"/>
      <c r="B37" s="1398"/>
      <c r="C37" s="1427"/>
      <c r="D37" s="1428"/>
      <c r="E37" s="4"/>
      <c r="F37" s="1426"/>
    </row>
    <row r="38" spans="1:6" s="1439" customFormat="1" ht="156.75" customHeight="1">
      <c r="A38" s="1553" t="s">
        <v>128</v>
      </c>
      <c r="B38" s="1398" t="s">
        <v>1619</v>
      </c>
      <c r="C38" s="1410" t="s">
        <v>7</v>
      </c>
      <c r="D38" s="1411">
        <v>1</v>
      </c>
      <c r="E38" s="4"/>
      <c r="F38" s="1691">
        <f>E38*D38</f>
        <v>0</v>
      </c>
    </row>
    <row r="39" spans="1:6" s="1439" customFormat="1">
      <c r="A39" s="1503"/>
      <c r="B39" s="1398"/>
      <c r="C39" s="1427"/>
      <c r="D39" s="1428"/>
      <c r="E39" s="4"/>
      <c r="F39" s="1692"/>
    </row>
    <row r="40" spans="1:6" s="1439" customFormat="1" ht="85.5" customHeight="1">
      <c r="A40" s="1553" t="s">
        <v>130</v>
      </c>
      <c r="B40" s="1398" t="s">
        <v>129</v>
      </c>
      <c r="C40" s="1410" t="s">
        <v>7</v>
      </c>
      <c r="D40" s="1411">
        <v>1</v>
      </c>
      <c r="E40" s="4"/>
      <c r="F40" s="1691">
        <f>E40*D40</f>
        <v>0</v>
      </c>
    </row>
    <row r="41" spans="1:6" s="1439" customFormat="1">
      <c r="A41" s="1440"/>
      <c r="B41" s="1443"/>
      <c r="C41" s="1444"/>
      <c r="D41" s="1445"/>
      <c r="E41" s="1764"/>
      <c r="F41" s="1693"/>
    </row>
    <row r="42" spans="1:6" s="1439" customFormat="1" ht="67.5" customHeight="1">
      <c r="A42" s="1553" t="s">
        <v>131</v>
      </c>
      <c r="B42" s="1398" t="s">
        <v>1616</v>
      </c>
      <c r="C42" s="1410" t="s">
        <v>15</v>
      </c>
      <c r="D42" s="1411">
        <v>1</v>
      </c>
      <c r="E42" s="4"/>
      <c r="F42" s="1691">
        <f>E42*D42</f>
        <v>0</v>
      </c>
    </row>
    <row r="43" spans="1:6" s="1439" customFormat="1">
      <c r="A43" s="1694"/>
      <c r="B43" s="1695"/>
      <c r="C43" s="1696"/>
      <c r="D43" s="1697"/>
      <c r="E43" s="1765"/>
      <c r="F43" s="1691"/>
    </row>
    <row r="44" spans="1:6" s="1439" customFormat="1" ht="104.25" customHeight="1">
      <c r="A44" s="1553" t="s">
        <v>132</v>
      </c>
      <c r="B44" s="1398" t="s">
        <v>148</v>
      </c>
      <c r="C44" s="1410" t="s">
        <v>7</v>
      </c>
      <c r="D44" s="1411">
        <v>1</v>
      </c>
      <c r="E44" s="4"/>
      <c r="F44" s="1691">
        <f>E44*D44</f>
        <v>0</v>
      </c>
    </row>
    <row r="45" spans="1:6" s="1439" customFormat="1">
      <c r="A45" s="1698"/>
      <c r="B45" s="1458"/>
      <c r="C45" s="1459"/>
      <c r="D45" s="1460"/>
      <c r="E45" s="1766"/>
      <c r="F45" s="1699"/>
    </row>
    <row r="46" spans="1:6" s="1447" customFormat="1" ht="29.25" customHeight="1">
      <c r="A46" s="1553" t="s">
        <v>133</v>
      </c>
      <c r="B46" s="1398" t="s">
        <v>1611</v>
      </c>
      <c r="C46" s="1410" t="s">
        <v>7</v>
      </c>
      <c r="D46" s="1411">
        <v>1</v>
      </c>
      <c r="E46" s="4"/>
      <c r="F46" s="1691">
        <f>E46*D46</f>
        <v>0</v>
      </c>
    </row>
    <row r="47" spans="1:6" s="1447" customFormat="1">
      <c r="A47" s="1694"/>
      <c r="B47" s="1695"/>
      <c r="C47" s="1696"/>
      <c r="D47" s="1697"/>
      <c r="E47" s="1765"/>
      <c r="F47" s="1691"/>
    </row>
    <row r="48" spans="1:6" s="1439" customFormat="1" ht="159" customHeight="1">
      <c r="A48" s="1553" t="s">
        <v>134</v>
      </c>
      <c r="B48" s="1398" t="s">
        <v>1612</v>
      </c>
      <c r="C48" s="1410" t="s">
        <v>7</v>
      </c>
      <c r="D48" s="1411">
        <v>1</v>
      </c>
      <c r="E48" s="4"/>
      <c r="F48" s="1691">
        <f>E48*D48</f>
        <v>0</v>
      </c>
    </row>
    <row r="49" spans="1:6" s="1439" customFormat="1">
      <c r="A49" s="1694"/>
      <c r="B49" s="1695"/>
      <c r="C49" s="1447"/>
      <c r="D49" s="1447"/>
      <c r="E49" s="1767"/>
      <c r="F49" s="1447"/>
    </row>
    <row r="50" spans="1:6" s="1439" customFormat="1" ht="66.75" customHeight="1">
      <c r="A50" s="1553" t="s">
        <v>135</v>
      </c>
      <c r="B50" s="1398" t="s">
        <v>1613</v>
      </c>
      <c r="C50" s="1410" t="s">
        <v>7</v>
      </c>
      <c r="D50" s="1411">
        <v>1</v>
      </c>
      <c r="E50" s="4"/>
      <c r="F50" s="1700">
        <f>E50*D50</f>
        <v>0</v>
      </c>
    </row>
    <row r="51" spans="1:6" s="1447" customFormat="1">
      <c r="A51" s="1694"/>
      <c r="B51" s="1695"/>
      <c r="C51" s="1696"/>
      <c r="D51" s="1697"/>
      <c r="E51" s="1765"/>
      <c r="F51" s="1691"/>
    </row>
    <row r="52" spans="1:6" s="1447" customFormat="1" ht="42" customHeight="1">
      <c r="A52" s="1553" t="s">
        <v>136</v>
      </c>
      <c r="B52" s="1398" t="s">
        <v>1614</v>
      </c>
      <c r="C52" s="1410" t="s">
        <v>7</v>
      </c>
      <c r="D52" s="1411">
        <v>1</v>
      </c>
      <c r="E52" s="4"/>
      <c r="F52" s="1700">
        <f>E52*D52</f>
        <v>0</v>
      </c>
    </row>
    <row r="53" spans="1:6" s="1447" customFormat="1" ht="16.5" customHeight="1">
      <c r="A53" s="1553"/>
      <c r="B53" s="1398"/>
      <c r="E53" s="1767"/>
      <c r="F53" s="1701"/>
    </row>
    <row r="54" spans="1:6" s="1447" customFormat="1" ht="69" customHeight="1">
      <c r="A54" s="1553" t="s">
        <v>137</v>
      </c>
      <c r="B54" s="1398" t="s">
        <v>1294</v>
      </c>
      <c r="C54" s="1410" t="s">
        <v>7</v>
      </c>
      <c r="D54" s="1411">
        <v>1</v>
      </c>
      <c r="E54" s="4"/>
      <c r="F54" s="1700">
        <f>E54*D54</f>
        <v>0</v>
      </c>
    </row>
    <row r="55" spans="1:6" s="1447" customFormat="1" ht="16.5" customHeight="1">
      <c r="A55" s="1553"/>
      <c r="B55" s="1398"/>
      <c r="E55" s="1767"/>
    </row>
    <row r="56" spans="1:6" s="1439" customFormat="1" ht="196.5" customHeight="1">
      <c r="A56" s="1553" t="s">
        <v>138</v>
      </c>
      <c r="B56" s="1398" t="s">
        <v>486</v>
      </c>
      <c r="C56" s="1410" t="s">
        <v>7</v>
      </c>
      <c r="D56" s="1411">
        <v>2</v>
      </c>
      <c r="E56" s="4"/>
      <c r="F56" s="1691">
        <f>E56*D56</f>
        <v>0</v>
      </c>
    </row>
    <row r="57" spans="1:6" s="1439" customFormat="1">
      <c r="A57" s="1698"/>
      <c r="B57" s="1458"/>
      <c r="C57" s="1459"/>
      <c r="D57" s="1460"/>
      <c r="E57" s="1766"/>
      <c r="F57" s="1699"/>
    </row>
    <row r="58" spans="1:6" s="1447" customFormat="1" ht="57.75" customHeight="1">
      <c r="A58" s="1553" t="s">
        <v>171</v>
      </c>
      <c r="B58" s="1398" t="s">
        <v>139</v>
      </c>
      <c r="C58" s="1427"/>
      <c r="D58" s="1428"/>
      <c r="E58" s="4"/>
      <c r="F58" s="1701"/>
    </row>
    <row r="59" spans="1:6" s="1447" customFormat="1" ht="16.5" customHeight="1">
      <c r="A59" s="1702" t="s">
        <v>140</v>
      </c>
      <c r="B59" s="1703" t="s">
        <v>1295</v>
      </c>
      <c r="C59" s="1704" t="s">
        <v>141</v>
      </c>
      <c r="D59" s="1705">
        <v>25</v>
      </c>
      <c r="E59" s="4"/>
      <c r="F59" s="1706">
        <f>E59*D59</f>
        <v>0</v>
      </c>
    </row>
    <row r="60" spans="1:6" s="1447" customFormat="1" ht="16.5" customHeight="1">
      <c r="A60" s="1702" t="s">
        <v>142</v>
      </c>
      <c r="B60" s="1703" t="s">
        <v>1296</v>
      </c>
      <c r="C60" s="1704" t="s">
        <v>141</v>
      </c>
      <c r="D60" s="1705">
        <v>25</v>
      </c>
      <c r="E60" s="4"/>
      <c r="F60" s="1706">
        <f>E60*D60</f>
        <v>0</v>
      </c>
    </row>
    <row r="61" spans="1:6" s="1447" customFormat="1">
      <c r="A61" s="1694"/>
      <c r="B61" s="1695"/>
      <c r="C61" s="1696"/>
      <c r="D61" s="1697"/>
      <c r="E61" s="1765"/>
      <c r="F61" s="1691"/>
    </row>
    <row r="62" spans="1:6" s="1447" customFormat="1" ht="67.5" customHeight="1">
      <c r="A62" s="1553" t="s">
        <v>172</v>
      </c>
      <c r="B62" s="1398" t="s">
        <v>1615</v>
      </c>
      <c r="E62" s="1767"/>
      <c r="F62" s="1701"/>
    </row>
    <row r="63" spans="1:6" s="1447" customFormat="1" ht="26">
      <c r="A63" s="1694"/>
      <c r="B63" s="1398" t="s">
        <v>151</v>
      </c>
      <c r="C63" s="1427" t="s">
        <v>7</v>
      </c>
      <c r="D63" s="1428">
        <v>1</v>
      </c>
      <c r="E63" s="4"/>
      <c r="F63" s="1692">
        <f>E63*D63</f>
        <v>0</v>
      </c>
    </row>
    <row r="64" spans="1:6" s="1447" customFormat="1">
      <c r="A64" s="1694"/>
      <c r="B64" s="1398"/>
      <c r="C64" s="1427"/>
      <c r="D64" s="1428"/>
      <c r="E64" s="4"/>
      <c r="F64" s="1692"/>
    </row>
    <row r="65" spans="1:6">
      <c r="A65" s="1683"/>
      <c r="B65" s="1684" t="s">
        <v>1601</v>
      </c>
      <c r="C65" s="1685"/>
      <c r="D65" s="1685"/>
      <c r="E65" s="1768"/>
      <c r="F65" s="1686"/>
    </row>
    <row r="66" spans="1:6" s="1439" customFormat="1" ht="42" customHeight="1">
      <c r="A66" s="1553" t="s">
        <v>1602</v>
      </c>
      <c r="B66" s="1398" t="s">
        <v>147</v>
      </c>
      <c r="C66" s="1410" t="s">
        <v>7</v>
      </c>
      <c r="D66" s="1411">
        <v>1</v>
      </c>
      <c r="E66" s="4"/>
      <c r="F66" s="1691">
        <f>E66*D66</f>
        <v>0</v>
      </c>
    </row>
    <row r="67" spans="1:6" s="1439" customFormat="1">
      <c r="A67" s="1440"/>
      <c r="B67" s="1443"/>
      <c r="C67" s="1444"/>
      <c r="D67" s="1445"/>
      <c r="E67" s="1764"/>
      <c r="F67" s="1446"/>
    </row>
    <row r="68" spans="1:6" s="1439" customFormat="1" ht="85.5" customHeight="1">
      <c r="A68" s="1553" t="s">
        <v>1605</v>
      </c>
      <c r="B68" s="1398" t="s">
        <v>129</v>
      </c>
      <c r="C68" s="1410" t="s">
        <v>7</v>
      </c>
      <c r="D68" s="1411">
        <v>1</v>
      </c>
      <c r="E68" s="4"/>
      <c r="F68" s="1691">
        <f>E68*D68</f>
        <v>0</v>
      </c>
    </row>
    <row r="69" spans="1:6" s="1439" customFormat="1">
      <c r="A69" s="1440"/>
      <c r="B69" s="1443"/>
      <c r="C69" s="1444"/>
      <c r="D69" s="1445"/>
      <c r="E69" s="1764"/>
      <c r="F69" s="1693"/>
    </row>
    <row r="70" spans="1:6" s="1439" customFormat="1" ht="104.25" customHeight="1">
      <c r="A70" s="1553" t="s">
        <v>1606</v>
      </c>
      <c r="B70" s="1398" t="s">
        <v>148</v>
      </c>
      <c r="C70" s="1410" t="s">
        <v>7</v>
      </c>
      <c r="D70" s="1411">
        <v>1</v>
      </c>
      <c r="E70" s="4"/>
      <c r="F70" s="1691">
        <f>E70*D70</f>
        <v>0</v>
      </c>
    </row>
    <row r="71" spans="1:6" s="1439" customFormat="1">
      <c r="A71" s="1698"/>
      <c r="B71" s="1458"/>
      <c r="C71" s="1459"/>
      <c r="D71" s="1460"/>
      <c r="E71" s="1766"/>
      <c r="F71" s="1699"/>
    </row>
    <row r="72" spans="1:6" s="1447" customFormat="1" ht="28.5" customHeight="1">
      <c r="A72" s="1553" t="s">
        <v>1607</v>
      </c>
      <c r="B72" s="1398" t="s">
        <v>1611</v>
      </c>
      <c r="C72" s="1410" t="s">
        <v>7</v>
      </c>
      <c r="D72" s="1411">
        <v>1</v>
      </c>
      <c r="E72" s="4"/>
      <c r="F72" s="1691">
        <f>E72*D72</f>
        <v>0</v>
      </c>
    </row>
    <row r="73" spans="1:6" s="1447" customFormat="1" ht="16.5" customHeight="1">
      <c r="A73" s="1559"/>
      <c r="B73" s="1443"/>
      <c r="C73" s="1439"/>
      <c r="D73" s="1439"/>
      <c r="E73" s="1769"/>
      <c r="F73" s="1707"/>
    </row>
    <row r="74" spans="1:6" s="1447" customFormat="1" ht="57" customHeight="1">
      <c r="A74" s="1553" t="s">
        <v>1608</v>
      </c>
      <c r="B74" s="1398" t="s">
        <v>1603</v>
      </c>
      <c r="C74" s="1410" t="s">
        <v>10</v>
      </c>
      <c r="D74" s="1411">
        <v>3360</v>
      </c>
      <c r="E74" s="4"/>
      <c r="F74" s="1700">
        <f>E74*D74</f>
        <v>0</v>
      </c>
    </row>
    <row r="75" spans="1:6" s="1447" customFormat="1" ht="16.5" customHeight="1">
      <c r="A75" s="1559"/>
      <c r="B75" s="1443"/>
      <c r="C75" s="1439"/>
      <c r="D75" s="1439"/>
      <c r="E75" s="1769"/>
      <c r="F75" s="1439"/>
    </row>
    <row r="76" spans="1:6" s="1439" customFormat="1" ht="196.5" customHeight="1">
      <c r="A76" s="1553" t="s">
        <v>1609</v>
      </c>
      <c r="B76" s="1398" t="s">
        <v>486</v>
      </c>
      <c r="C76" s="1410" t="s">
        <v>7</v>
      </c>
      <c r="D76" s="1411">
        <v>2</v>
      </c>
      <c r="E76" s="4"/>
      <c r="F76" s="1691">
        <f>E76*D76</f>
        <v>0</v>
      </c>
    </row>
    <row r="77" spans="1:6" s="1439" customFormat="1">
      <c r="A77" s="1698"/>
      <c r="B77" s="1458"/>
      <c r="C77" s="1459"/>
      <c r="D77" s="1460"/>
      <c r="E77" s="1766"/>
      <c r="F77" s="1699"/>
    </row>
    <row r="78" spans="1:6" s="1447" customFormat="1" ht="57.75" customHeight="1">
      <c r="A78" s="1553" t="s">
        <v>1610</v>
      </c>
      <c r="B78" s="1398" t="s">
        <v>139</v>
      </c>
      <c r="C78" s="1427"/>
      <c r="D78" s="1428"/>
      <c r="E78" s="4"/>
      <c r="F78" s="1701"/>
    </row>
    <row r="79" spans="1:6" s="1447" customFormat="1" ht="16.5" customHeight="1">
      <c r="A79" s="1702" t="s">
        <v>140</v>
      </c>
      <c r="B79" s="1703" t="s">
        <v>1604</v>
      </c>
      <c r="C79" s="1704" t="s">
        <v>141</v>
      </c>
      <c r="D79" s="1705">
        <v>50</v>
      </c>
      <c r="E79" s="4"/>
      <c r="F79" s="1706">
        <f>E79*D79</f>
        <v>0</v>
      </c>
    </row>
    <row r="80" spans="1:6" s="1447" customFormat="1" ht="16.5" customHeight="1">
      <c r="A80" s="1702" t="s">
        <v>142</v>
      </c>
      <c r="B80" s="1703" t="s">
        <v>143</v>
      </c>
      <c r="C80" s="1704" t="s">
        <v>141</v>
      </c>
      <c r="D80" s="1705">
        <v>50</v>
      </c>
      <c r="E80" s="4"/>
      <c r="F80" s="1706">
        <f>E80*D80</f>
        <v>0</v>
      </c>
    </row>
    <row r="81" spans="1:7" s="1447" customFormat="1" ht="16.5" customHeight="1">
      <c r="A81" s="1702"/>
      <c r="B81" s="1703"/>
      <c r="C81" s="1704"/>
      <c r="D81" s="1705"/>
      <c r="E81" s="1770"/>
      <c r="F81" s="1706"/>
    </row>
    <row r="82" spans="1:7">
      <c r="A82" s="1683"/>
      <c r="B82" s="1684" t="s">
        <v>3506</v>
      </c>
      <c r="C82" s="1685"/>
      <c r="D82" s="1685"/>
      <c r="E82" s="1768"/>
      <c r="F82" s="1686"/>
    </row>
    <row r="83" spans="1:7" s="1439" customFormat="1" ht="39.75" customHeight="1">
      <c r="A83" s="1553" t="s">
        <v>3507</v>
      </c>
      <c r="B83" s="1398" t="s">
        <v>3511</v>
      </c>
      <c r="C83" s="1410" t="s">
        <v>229</v>
      </c>
      <c r="D83" s="1411">
        <v>1</v>
      </c>
      <c r="E83" s="4"/>
      <c r="F83" s="1691">
        <f>E83*D83</f>
        <v>0</v>
      </c>
    </row>
    <row r="84" spans="1:7" s="1439" customFormat="1">
      <c r="A84" s="1440"/>
      <c r="B84" s="1443"/>
      <c r="C84" s="1444"/>
      <c r="D84" s="1445"/>
      <c r="E84" s="1764"/>
      <c r="F84" s="1446"/>
    </row>
    <row r="85" spans="1:7" s="1439" customFormat="1" ht="81" customHeight="1">
      <c r="A85" s="1553" t="s">
        <v>3509</v>
      </c>
      <c r="B85" s="1398" t="s">
        <v>3541</v>
      </c>
      <c r="C85" s="1410" t="s">
        <v>7</v>
      </c>
      <c r="D85" s="1411">
        <v>1</v>
      </c>
      <c r="E85" s="4"/>
      <c r="F85" s="1691">
        <f>E85*D85</f>
        <v>0</v>
      </c>
    </row>
    <row r="86" spans="1:7" s="1439" customFormat="1">
      <c r="A86" s="1440"/>
      <c r="B86" s="1443"/>
      <c r="C86" s="1444"/>
      <c r="D86" s="1445"/>
      <c r="E86" s="1764"/>
      <c r="F86" s="1446"/>
    </row>
    <row r="87" spans="1:7" s="1439" customFormat="1" ht="27.75" customHeight="1">
      <c r="A87" s="1553" t="s">
        <v>3512</v>
      </c>
      <c r="B87" s="1398" t="s">
        <v>3508</v>
      </c>
      <c r="C87" s="1410" t="s">
        <v>10</v>
      </c>
      <c r="D87" s="1411">
        <v>22</v>
      </c>
      <c r="E87" s="4"/>
      <c r="F87" s="1691">
        <f>E87*D87</f>
        <v>0</v>
      </c>
    </row>
    <row r="88" spans="1:7" s="1439" customFormat="1">
      <c r="A88" s="1440"/>
      <c r="B88" s="1443"/>
      <c r="C88" s="1444"/>
      <c r="D88" s="1445"/>
      <c r="E88" s="1764"/>
      <c r="F88" s="1446"/>
    </row>
    <row r="89" spans="1:7" s="1439" customFormat="1" ht="69" customHeight="1">
      <c r="A89" s="1553" t="s">
        <v>3513</v>
      </c>
      <c r="B89" s="1398" t="s">
        <v>3510</v>
      </c>
      <c r="C89" s="1410" t="s">
        <v>126</v>
      </c>
      <c r="D89" s="1411">
        <v>16</v>
      </c>
      <c r="E89" s="4"/>
      <c r="F89" s="1691">
        <f>E89*D89</f>
        <v>0</v>
      </c>
    </row>
    <row r="90" spans="1:7" s="1439" customFormat="1">
      <c r="A90" s="1440"/>
      <c r="B90" s="1443"/>
      <c r="C90" s="1444"/>
      <c r="D90" s="1445"/>
      <c r="E90" s="1764"/>
      <c r="F90" s="1446"/>
    </row>
    <row r="91" spans="1:7" s="1439" customFormat="1" ht="69" customHeight="1">
      <c r="A91" s="1553" t="s">
        <v>3514</v>
      </c>
      <c r="B91" s="1398" t="s">
        <v>3516</v>
      </c>
      <c r="C91" s="1410" t="s">
        <v>9</v>
      </c>
      <c r="D91" s="1411">
        <v>2</v>
      </c>
      <c r="E91" s="4"/>
      <c r="F91" s="1691">
        <f>E91*D91</f>
        <v>0</v>
      </c>
    </row>
    <row r="92" spans="1:7" s="1439" customFormat="1">
      <c r="A92" s="1440"/>
      <c r="B92" s="1443"/>
      <c r="C92" s="1444"/>
      <c r="D92" s="1445"/>
      <c r="E92" s="1764"/>
      <c r="F92" s="1446"/>
    </row>
    <row r="93" spans="1:7" s="1439" customFormat="1" ht="55.5" customHeight="1">
      <c r="A93" s="1553" t="s">
        <v>3515</v>
      </c>
      <c r="B93" s="1398" t="s">
        <v>3517</v>
      </c>
      <c r="C93" s="1410" t="s">
        <v>9</v>
      </c>
      <c r="D93" s="1411">
        <v>8.5</v>
      </c>
      <c r="E93" s="4"/>
      <c r="F93" s="1691">
        <f>E93*D93</f>
        <v>0</v>
      </c>
    </row>
    <row r="94" spans="1:7" s="1467" customFormat="1">
      <c r="A94" s="1440"/>
      <c r="C94" s="1518"/>
      <c r="D94" s="1518"/>
      <c r="E94" s="1771"/>
      <c r="F94" s="1518"/>
      <c r="G94" s="1439"/>
    </row>
    <row r="95" spans="1:7" s="1467" customFormat="1" ht="54" customHeight="1">
      <c r="A95" s="1435" t="s">
        <v>3518</v>
      </c>
      <c r="B95" s="1398" t="s">
        <v>3520</v>
      </c>
      <c r="C95" s="1410" t="s">
        <v>10</v>
      </c>
      <c r="D95" s="1411">
        <v>8</v>
      </c>
      <c r="E95" s="4"/>
      <c r="F95" s="1412">
        <f>E95*D95</f>
        <v>0</v>
      </c>
      <c r="G95" s="1439"/>
    </row>
    <row r="96" spans="1:7" s="1467" customFormat="1">
      <c r="A96" s="1440"/>
      <c r="C96" s="1518"/>
      <c r="D96" s="1518"/>
      <c r="E96" s="1771"/>
      <c r="F96" s="1518"/>
      <c r="G96" s="1439"/>
    </row>
    <row r="97" spans="1:8" s="1467" customFormat="1" ht="91.5" customHeight="1">
      <c r="A97" s="1435" t="s">
        <v>3519</v>
      </c>
      <c r="B97" s="1398" t="s">
        <v>3540</v>
      </c>
      <c r="C97" s="1410" t="s">
        <v>7</v>
      </c>
      <c r="D97" s="1411">
        <v>1</v>
      </c>
      <c r="E97" s="4"/>
      <c r="F97" s="1412">
        <f>E97*D97</f>
        <v>0</v>
      </c>
      <c r="G97" s="1439"/>
    </row>
    <row r="98" spans="1:8" s="1467" customFormat="1">
      <c r="A98" s="1440"/>
      <c r="B98" s="1443"/>
      <c r="C98" s="1518"/>
      <c r="D98" s="1519"/>
      <c r="E98" s="1771"/>
      <c r="F98" s="1518"/>
      <c r="G98" s="1439"/>
    </row>
    <row r="99" spans="1:8" s="1467" customFormat="1" ht="54" customHeight="1">
      <c r="A99" s="1435" t="s">
        <v>3522</v>
      </c>
      <c r="B99" s="1398" t="s">
        <v>3521</v>
      </c>
      <c r="C99" s="1410" t="s">
        <v>9</v>
      </c>
      <c r="D99" s="1411">
        <v>8</v>
      </c>
      <c r="E99" s="4"/>
      <c r="F99" s="1412">
        <f>E99*D99</f>
        <v>0</v>
      </c>
      <c r="G99" s="1439"/>
    </row>
    <row r="100" spans="1:8" s="1467" customFormat="1">
      <c r="A100" s="1440"/>
      <c r="C100" s="1518"/>
      <c r="D100" s="1518"/>
      <c r="E100" s="1771"/>
      <c r="F100" s="1518"/>
      <c r="G100" s="1439"/>
    </row>
    <row r="101" spans="1:8" s="1448" customFormat="1" ht="42.75" customHeight="1">
      <c r="A101" s="1435" t="s">
        <v>3524</v>
      </c>
      <c r="B101" s="1398" t="s">
        <v>3525</v>
      </c>
      <c r="C101" s="1410" t="s">
        <v>10</v>
      </c>
      <c r="D101" s="1411">
        <v>10</v>
      </c>
      <c r="E101" s="4"/>
      <c r="F101" s="1412">
        <f>E101*D101</f>
        <v>0</v>
      </c>
      <c r="G101" s="1447"/>
    </row>
    <row r="102" spans="1:8" s="1448" customFormat="1">
      <c r="A102" s="1503"/>
      <c r="C102" s="1410"/>
      <c r="D102" s="1410"/>
      <c r="E102" s="1772"/>
      <c r="F102" s="1410"/>
      <c r="G102" s="1447"/>
    </row>
    <row r="103" spans="1:8" s="1467" customFormat="1" ht="65">
      <c r="A103" s="1435" t="s">
        <v>3526</v>
      </c>
      <c r="B103" s="1398" t="s">
        <v>3523</v>
      </c>
      <c r="C103" s="1410" t="s">
        <v>9</v>
      </c>
      <c r="D103" s="1411">
        <v>2.5</v>
      </c>
      <c r="E103" s="4"/>
      <c r="F103" s="1412">
        <f>E103*D103</f>
        <v>0</v>
      </c>
      <c r="G103" s="1439"/>
    </row>
    <row r="104" spans="1:8" s="1439" customFormat="1">
      <c r="A104" s="1440"/>
      <c r="B104" s="1443"/>
      <c r="C104" s="1444"/>
      <c r="D104" s="1445"/>
      <c r="E104" s="1764"/>
      <c r="F104" s="1446"/>
    </row>
    <row r="105" spans="1:8" s="1420" customFormat="1" ht="52">
      <c r="A105" s="1435" t="s">
        <v>3528</v>
      </c>
      <c r="B105" s="1398" t="s">
        <v>502</v>
      </c>
      <c r="C105" s="1410"/>
      <c r="D105" s="1411"/>
      <c r="E105" s="3"/>
      <c r="F105" s="1412"/>
      <c r="G105" s="6"/>
    </row>
    <row r="106" spans="1:8" s="1420" customFormat="1" ht="14.25" customHeight="1">
      <c r="A106" s="1623" t="s">
        <v>167</v>
      </c>
      <c r="B106" s="1398" t="s">
        <v>3527</v>
      </c>
      <c r="C106" s="1410" t="s">
        <v>9</v>
      </c>
      <c r="D106" s="1411">
        <v>0.8</v>
      </c>
      <c r="E106" s="4"/>
      <c r="F106" s="1516">
        <f>E106*D106</f>
        <v>0</v>
      </c>
      <c r="G106" s="6"/>
      <c r="H106" s="1617"/>
    </row>
    <row r="107" spans="1:8" s="1420" customFormat="1">
      <c r="A107" s="1397"/>
      <c r="B107" s="1398"/>
      <c r="C107" s="1429"/>
      <c r="D107" s="1574"/>
      <c r="E107" s="1773"/>
      <c r="F107" s="1431"/>
      <c r="G107" s="6"/>
    </row>
    <row r="108" spans="1:8" s="1420" customFormat="1" ht="91">
      <c r="A108" s="1397" t="s">
        <v>3532</v>
      </c>
      <c r="B108" s="1398" t="s">
        <v>3531</v>
      </c>
      <c r="C108" s="1518"/>
      <c r="D108" s="1577"/>
      <c r="E108" s="1774"/>
      <c r="F108" s="1520"/>
      <c r="G108" s="6"/>
    </row>
    <row r="109" spans="1:8" s="1420" customFormat="1" ht="45.75" customHeight="1">
      <c r="A109" s="1425" t="s">
        <v>210</v>
      </c>
      <c r="B109" s="1499" t="s">
        <v>3529</v>
      </c>
      <c r="C109" s="1429"/>
      <c r="D109" s="1575"/>
      <c r="E109" s="1775"/>
      <c r="F109" s="1431"/>
      <c r="G109" s="6"/>
    </row>
    <row r="110" spans="1:8" s="1420" customFormat="1" ht="69" customHeight="1">
      <c r="A110" s="1425" t="s">
        <v>210</v>
      </c>
      <c r="B110" s="1499" t="s">
        <v>3530</v>
      </c>
      <c r="C110" s="1429" t="s">
        <v>10</v>
      </c>
      <c r="D110" s="1574">
        <v>10</v>
      </c>
      <c r="E110" s="4"/>
      <c r="F110" s="1431">
        <f>E110*D110</f>
        <v>0</v>
      </c>
      <c r="G110" s="6"/>
    </row>
    <row r="111" spans="1:8" s="1420" customFormat="1" ht="15.75" customHeight="1">
      <c r="A111" s="1425" t="s">
        <v>210</v>
      </c>
      <c r="B111" s="1499" t="s">
        <v>554</v>
      </c>
      <c r="E111" s="1776"/>
      <c r="G111" s="6"/>
    </row>
    <row r="112" spans="1:8" s="1533" customFormat="1">
      <c r="A112" s="1532"/>
      <c r="B112" s="1545"/>
      <c r="C112" s="1572"/>
      <c r="D112" s="1573"/>
      <c r="E112" s="1777"/>
      <c r="F112" s="1534"/>
      <c r="G112" s="6"/>
    </row>
    <row r="113" spans="1:7" s="1420" customFormat="1" ht="94.5" customHeight="1">
      <c r="A113" s="1397" t="s">
        <v>3534</v>
      </c>
      <c r="B113" s="1398" t="s">
        <v>3533</v>
      </c>
      <c r="C113" s="1429" t="s">
        <v>10</v>
      </c>
      <c r="D113" s="1574">
        <v>8</v>
      </c>
      <c r="E113" s="4"/>
      <c r="F113" s="1431">
        <f>E113*D113</f>
        <v>0</v>
      </c>
      <c r="G113" s="6"/>
    </row>
    <row r="114" spans="1:7" s="1434" customFormat="1">
      <c r="A114" s="1491"/>
      <c r="B114" s="1441"/>
      <c r="C114" s="1441"/>
      <c r="D114" s="1441"/>
      <c r="E114" s="1778"/>
      <c r="F114" s="1441"/>
      <c r="G114" s="6"/>
    </row>
    <row r="115" spans="1:7" s="1434" customFormat="1" ht="32.25" customHeight="1">
      <c r="A115" s="1435" t="s">
        <v>3535</v>
      </c>
      <c r="B115" s="1398" t="s">
        <v>305</v>
      </c>
      <c r="C115" s="1410" t="s">
        <v>10</v>
      </c>
      <c r="D115" s="1411">
        <v>10</v>
      </c>
      <c r="E115" s="4"/>
      <c r="F115" s="1412">
        <f>E115*D115</f>
        <v>0</v>
      </c>
      <c r="G115" s="6"/>
    </row>
    <row r="116" spans="1:7" s="1434" customFormat="1">
      <c r="A116" s="1491"/>
      <c r="B116" s="1441"/>
      <c r="C116" s="1441"/>
      <c r="D116" s="1441"/>
      <c r="E116" s="1778"/>
      <c r="F116" s="1441"/>
      <c r="G116" s="6"/>
    </row>
    <row r="117" spans="1:7" s="1434" customFormat="1" ht="91">
      <c r="A117" s="1435" t="s">
        <v>3538</v>
      </c>
      <c r="B117" s="1398" t="s">
        <v>306</v>
      </c>
      <c r="C117" s="1427"/>
      <c r="D117" s="1428"/>
      <c r="E117" s="4"/>
      <c r="F117" s="1426"/>
      <c r="G117" s="6"/>
    </row>
    <row r="118" spans="1:7" s="1434" customFormat="1">
      <c r="A118" s="1492" t="s">
        <v>3537</v>
      </c>
      <c r="B118" s="1489" t="s">
        <v>3536</v>
      </c>
      <c r="C118" s="1427" t="s">
        <v>10</v>
      </c>
      <c r="D118" s="1428">
        <v>8</v>
      </c>
      <c r="E118" s="4"/>
      <c r="F118" s="1426">
        <f>E118*D118</f>
        <v>0</v>
      </c>
      <c r="G118" s="6"/>
    </row>
    <row r="119" spans="1:7" s="1434" customFormat="1">
      <c r="A119" s="1492"/>
      <c r="B119" s="1489"/>
      <c r="C119" s="1427"/>
      <c r="D119" s="1428"/>
      <c r="E119" s="4"/>
      <c r="F119" s="1426"/>
      <c r="G119" s="6"/>
    </row>
    <row r="120" spans="1:7" s="1420" customFormat="1" ht="392.25" customHeight="1">
      <c r="A120" s="1397" t="s">
        <v>3539</v>
      </c>
      <c r="B120" s="1398" t="s">
        <v>324</v>
      </c>
      <c r="C120" s="1429"/>
      <c r="D120" s="1430"/>
      <c r="E120" s="1779"/>
      <c r="F120" s="1431"/>
    </row>
    <row r="121" spans="1:7" s="1420" customFormat="1" ht="82.5" customHeight="1">
      <c r="A121" s="1397"/>
      <c r="B121" s="1398" t="s">
        <v>323</v>
      </c>
      <c r="C121" s="1429"/>
      <c r="D121" s="1430"/>
      <c r="E121" s="1779"/>
      <c r="F121" s="1431"/>
    </row>
    <row r="122" spans="1:7" s="1420" customFormat="1" ht="26">
      <c r="A122" s="1475" t="s">
        <v>199</v>
      </c>
      <c r="B122" s="1398" t="s">
        <v>325</v>
      </c>
      <c r="C122" s="1399"/>
      <c r="D122" s="1400"/>
      <c r="E122" s="1780"/>
      <c r="F122" s="1401"/>
    </row>
    <row r="123" spans="1:7" s="1420" customFormat="1" ht="16.5" customHeight="1">
      <c r="A123" s="1425" t="s">
        <v>210</v>
      </c>
      <c r="B123" s="1398" t="s">
        <v>244</v>
      </c>
      <c r="C123" s="1399" t="s">
        <v>10</v>
      </c>
      <c r="D123" s="1400">
        <v>22</v>
      </c>
      <c r="E123" s="4"/>
      <c r="F123" s="1433">
        <f>E123*D123</f>
        <v>0</v>
      </c>
    </row>
    <row r="124" spans="1:7" s="1447" customFormat="1" ht="14.5" thickBot="1">
      <c r="A124" s="1694"/>
      <c r="B124" s="1695"/>
      <c r="C124" s="1696"/>
      <c r="D124" s="1697"/>
      <c r="E124" s="1765"/>
      <c r="F124" s="1691"/>
    </row>
    <row r="125" spans="1:7" s="15" customFormat="1" ht="14.5" thickBot="1">
      <c r="A125" s="1462"/>
      <c r="B125" s="1414" t="s">
        <v>144</v>
      </c>
      <c r="C125" s="1415"/>
      <c r="D125" s="1416"/>
      <c r="E125" s="1417"/>
      <c r="F125" s="1708">
        <f>SUM(F12:F123)</f>
        <v>0</v>
      </c>
    </row>
    <row r="126" spans="1:7" ht="14.5" thickTop="1">
      <c r="A126" s="1552"/>
      <c r="B126" s="1709"/>
      <c r="C126" s="1399"/>
      <c r="D126" s="1400"/>
      <c r="E126" s="1401"/>
      <c r="F126" s="1710"/>
    </row>
  </sheetData>
  <sheetProtection algorithmName="SHA-512" hashValue="xECujNF6Vz5MkTO0O9abTVkBpRXlUIYnNs+d1U+tkG5sXzcB8wNKy05qMuUmaNEmsSkVv9k7oENL4vRJ9g3l8A==" saltValue="SgeHay3etai+w1qJw1oAsw==" spinCount="100000" sheet="1"/>
  <mergeCells count="19">
    <mergeCell ref="B4:E4"/>
    <mergeCell ref="B5:E5"/>
    <mergeCell ref="B31:E31"/>
    <mergeCell ref="B32:E32"/>
    <mergeCell ref="B26:E26"/>
    <mergeCell ref="B23:E23"/>
    <mergeCell ref="B24:E24"/>
    <mergeCell ref="B25:E25"/>
    <mergeCell ref="B28:E28"/>
    <mergeCell ref="B29:E29"/>
    <mergeCell ref="B30:E30"/>
    <mergeCell ref="B22:E22"/>
    <mergeCell ref="B15:E15"/>
    <mergeCell ref="B16:E16"/>
    <mergeCell ref="B17:E17"/>
    <mergeCell ref="B18:E18"/>
    <mergeCell ref="B19:E19"/>
    <mergeCell ref="B20:E20"/>
    <mergeCell ref="B21:E21"/>
  </mergeCells>
  <conditionalFormatting sqref="E12">
    <cfRule type="cellIs" dxfId="1479" priority="41" operator="lessThanOrEqual">
      <formula>0</formula>
    </cfRule>
  </conditionalFormatting>
  <conditionalFormatting sqref="E34">
    <cfRule type="cellIs" dxfId="1478" priority="40" operator="lessThanOrEqual">
      <formula>0</formula>
    </cfRule>
  </conditionalFormatting>
  <conditionalFormatting sqref="E36">
    <cfRule type="cellIs" dxfId="1477" priority="39" operator="lessThanOrEqual">
      <formula>0</formula>
    </cfRule>
  </conditionalFormatting>
  <conditionalFormatting sqref="E38">
    <cfRule type="cellIs" dxfId="1476" priority="38" operator="lessThanOrEqual">
      <formula>0</formula>
    </cfRule>
  </conditionalFormatting>
  <conditionalFormatting sqref="E40">
    <cfRule type="cellIs" dxfId="1475" priority="37" operator="lessThanOrEqual">
      <formula>0</formula>
    </cfRule>
  </conditionalFormatting>
  <conditionalFormatting sqref="E42">
    <cfRule type="cellIs" dxfId="1474" priority="36" operator="lessThanOrEqual">
      <formula>0</formula>
    </cfRule>
  </conditionalFormatting>
  <conditionalFormatting sqref="E44">
    <cfRule type="cellIs" dxfId="1473" priority="35" operator="lessThanOrEqual">
      <formula>0</formula>
    </cfRule>
  </conditionalFormatting>
  <conditionalFormatting sqref="E46">
    <cfRule type="cellIs" dxfId="1472" priority="34" operator="lessThanOrEqual">
      <formula>0</formula>
    </cfRule>
  </conditionalFormatting>
  <conditionalFormatting sqref="E48">
    <cfRule type="cellIs" dxfId="1471" priority="33" operator="lessThanOrEqual">
      <formula>0</formula>
    </cfRule>
  </conditionalFormatting>
  <conditionalFormatting sqref="E50">
    <cfRule type="cellIs" dxfId="1470" priority="32" operator="lessThanOrEqual">
      <formula>0</formula>
    </cfRule>
  </conditionalFormatting>
  <conditionalFormatting sqref="E52">
    <cfRule type="cellIs" dxfId="1469" priority="31" operator="lessThanOrEqual">
      <formula>0</formula>
    </cfRule>
  </conditionalFormatting>
  <conditionalFormatting sqref="E54">
    <cfRule type="cellIs" dxfId="1468" priority="30" operator="lessThanOrEqual">
      <formula>0</formula>
    </cfRule>
  </conditionalFormatting>
  <conditionalFormatting sqref="E56">
    <cfRule type="cellIs" dxfId="1467" priority="29" operator="lessThanOrEqual">
      <formula>0</formula>
    </cfRule>
  </conditionalFormatting>
  <conditionalFormatting sqref="E59:E60">
    <cfRule type="cellIs" dxfId="1466" priority="27" operator="lessThanOrEqual">
      <formula>0</formula>
    </cfRule>
  </conditionalFormatting>
  <conditionalFormatting sqref="E63">
    <cfRule type="cellIs" dxfId="1465" priority="26" operator="lessThanOrEqual">
      <formula>0</formula>
    </cfRule>
  </conditionalFormatting>
  <conditionalFormatting sqref="E66">
    <cfRule type="cellIs" dxfId="1464" priority="25" operator="lessThanOrEqual">
      <formula>0</formula>
    </cfRule>
  </conditionalFormatting>
  <conditionalFormatting sqref="E68">
    <cfRule type="cellIs" dxfId="1463" priority="24" operator="lessThanOrEqual">
      <formula>0</formula>
    </cfRule>
  </conditionalFormatting>
  <conditionalFormatting sqref="E70">
    <cfRule type="cellIs" dxfId="1462" priority="23" operator="lessThanOrEqual">
      <formula>0</formula>
    </cfRule>
  </conditionalFormatting>
  <conditionalFormatting sqref="E72">
    <cfRule type="cellIs" dxfId="1461" priority="22" operator="lessThanOrEqual">
      <formula>0</formula>
    </cfRule>
  </conditionalFormatting>
  <conditionalFormatting sqref="E74">
    <cfRule type="cellIs" dxfId="1460" priority="21" operator="lessThanOrEqual">
      <formula>0</formula>
    </cfRule>
  </conditionalFormatting>
  <conditionalFormatting sqref="E76">
    <cfRule type="cellIs" dxfId="1459" priority="20" operator="lessThanOrEqual">
      <formula>0</formula>
    </cfRule>
  </conditionalFormatting>
  <conditionalFormatting sqref="E79:E80">
    <cfRule type="cellIs" dxfId="1458" priority="18" operator="lessThanOrEqual">
      <formula>0</formula>
    </cfRule>
  </conditionalFormatting>
  <conditionalFormatting sqref="E83">
    <cfRule type="cellIs" dxfId="1457" priority="17" operator="lessThanOrEqual">
      <formula>0</formula>
    </cfRule>
  </conditionalFormatting>
  <conditionalFormatting sqref="E85">
    <cfRule type="cellIs" dxfId="1456" priority="16" operator="lessThanOrEqual">
      <formula>0</formula>
    </cfRule>
  </conditionalFormatting>
  <conditionalFormatting sqref="E87">
    <cfRule type="cellIs" dxfId="1455" priority="15" operator="lessThanOrEqual">
      <formula>0</formula>
    </cfRule>
  </conditionalFormatting>
  <conditionalFormatting sqref="E89">
    <cfRule type="cellIs" dxfId="1454" priority="14" operator="lessThanOrEqual">
      <formula>0</formula>
    </cfRule>
  </conditionalFormatting>
  <conditionalFormatting sqref="E91">
    <cfRule type="cellIs" dxfId="1453" priority="13" operator="lessThanOrEqual">
      <formula>0</formula>
    </cfRule>
  </conditionalFormatting>
  <conditionalFormatting sqref="E93">
    <cfRule type="cellIs" dxfId="1452" priority="12" operator="lessThanOrEqual">
      <formula>0</formula>
    </cfRule>
  </conditionalFormatting>
  <conditionalFormatting sqref="E95">
    <cfRule type="cellIs" dxfId="1451" priority="11" operator="lessThanOrEqual">
      <formula>0</formula>
    </cfRule>
  </conditionalFormatting>
  <conditionalFormatting sqref="E97">
    <cfRule type="cellIs" dxfId="1450" priority="10" operator="lessThanOrEqual">
      <formula>0</formula>
    </cfRule>
  </conditionalFormatting>
  <conditionalFormatting sqref="E99">
    <cfRule type="cellIs" dxfId="1449" priority="9" operator="lessThanOrEqual">
      <formula>0</formula>
    </cfRule>
  </conditionalFormatting>
  <conditionalFormatting sqref="E101">
    <cfRule type="cellIs" dxfId="1448" priority="8" operator="lessThanOrEqual">
      <formula>0</formula>
    </cfRule>
  </conditionalFormatting>
  <conditionalFormatting sqref="E103">
    <cfRule type="cellIs" dxfId="1447" priority="7" operator="lessThanOrEqual">
      <formula>0</formula>
    </cfRule>
  </conditionalFormatting>
  <conditionalFormatting sqref="E106">
    <cfRule type="cellIs" dxfId="1446" priority="6" operator="lessThanOrEqual">
      <formula>0</formula>
    </cfRule>
  </conditionalFormatting>
  <conditionalFormatting sqref="E110">
    <cfRule type="cellIs" dxfId="1445" priority="5" operator="lessThanOrEqual">
      <formula>0</formula>
    </cfRule>
  </conditionalFormatting>
  <conditionalFormatting sqref="E113">
    <cfRule type="cellIs" dxfId="1444" priority="4" operator="lessThanOrEqual">
      <formula>0</formula>
    </cfRule>
  </conditionalFormatting>
  <conditionalFormatting sqref="E115">
    <cfRule type="cellIs" dxfId="1443" priority="3" operator="lessThanOrEqual">
      <formula>0</formula>
    </cfRule>
  </conditionalFormatting>
  <conditionalFormatting sqref="E118">
    <cfRule type="cellIs" dxfId="1442" priority="2" operator="lessThanOrEqual">
      <formula>0</formula>
    </cfRule>
  </conditionalFormatting>
  <conditionalFormatting sqref="E123">
    <cfRule type="cellIs" dxfId="1441" priority="1" operator="lessThanOrEqual">
      <formula>0</formula>
    </cfRule>
  </conditionalFormatting>
  <pageMargins left="0.78740157480314965" right="0.39370078740157483" top="0.98425196850393704" bottom="0.78740157480314965" header="0.51181102362204722" footer="0.31496062992125984"/>
  <pageSetup paperSize="9" scale="65" firstPageNumber="0" orientation="portrait" r:id="rId1"/>
  <headerFooter alignWithMargins="0">
    <oddHeader>&amp;L&amp;"Calibri,Krepko"&amp;9&amp;UObjekt: ZD MEDVODE - Prizidava in rekonstrukcija&amp;R&amp;9POPIS GRADBENIH DEL
A./1.0 PRIPRAVLJALNA DELA</oddHeader>
    <oddFooter>&amp;R&amp;P</oddFooter>
  </headerFooter>
  <rowBreaks count="3" manualBreakCount="3">
    <brk id="19" max="8" man="1"/>
    <brk id="30" max="8" man="1"/>
    <brk id="48" max="8" man="1"/>
  </rowBreaks>
  <colBreaks count="1" manualBreakCount="1">
    <brk id="6" max="77"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15477-451D-4D6F-890E-45DBC8A18D69}">
  <dimension ref="A1:G99"/>
  <sheetViews>
    <sheetView workbookViewId="0"/>
  </sheetViews>
  <sheetFormatPr defaultRowHeight="14"/>
  <cols>
    <col min="1" max="1" width="7.1796875" style="1418" customWidth="1"/>
    <col min="2" max="2" width="39.453125" style="6" customWidth="1"/>
    <col min="3" max="3" width="8.54296875" style="6" customWidth="1"/>
    <col min="4" max="4" width="11.1796875" style="6" customWidth="1"/>
    <col min="5" max="5" width="11.26953125" style="6" customWidth="1"/>
    <col min="6" max="6" width="12.453125" style="6" customWidth="1"/>
    <col min="7" max="7" width="18.81640625" style="6" customWidth="1"/>
    <col min="8" max="11" width="9.1796875" style="6"/>
    <col min="12" max="12" width="7.1796875" style="6" customWidth="1"/>
    <col min="13" max="256" width="9.1796875" style="6"/>
    <col min="257" max="257" width="7.1796875" style="6" customWidth="1"/>
    <col min="258" max="258" width="39.453125" style="6" customWidth="1"/>
    <col min="259" max="259" width="8.54296875" style="6" customWidth="1"/>
    <col min="260" max="260" width="11.1796875" style="6" customWidth="1"/>
    <col min="261" max="261" width="11.26953125" style="6" customWidth="1"/>
    <col min="262" max="262" width="12.453125" style="6" customWidth="1"/>
    <col min="263" max="263" width="18.81640625" style="6" customWidth="1"/>
    <col min="264" max="267" width="9.1796875" style="6"/>
    <col min="268" max="268" width="7.1796875" style="6" customWidth="1"/>
    <col min="269" max="512" width="9.1796875" style="6"/>
    <col min="513" max="513" width="7.1796875" style="6" customWidth="1"/>
    <col min="514" max="514" width="39.453125" style="6" customWidth="1"/>
    <col min="515" max="515" width="8.54296875" style="6" customWidth="1"/>
    <col min="516" max="516" width="11.1796875" style="6" customWidth="1"/>
    <col min="517" max="517" width="11.26953125" style="6" customWidth="1"/>
    <col min="518" max="518" width="12.453125" style="6" customWidth="1"/>
    <col min="519" max="519" width="18.81640625" style="6" customWidth="1"/>
    <col min="520" max="523" width="9.1796875" style="6"/>
    <col min="524" max="524" width="7.1796875" style="6" customWidth="1"/>
    <col min="525" max="768" width="9.1796875" style="6"/>
    <col min="769" max="769" width="7.1796875" style="6" customWidth="1"/>
    <col min="770" max="770" width="39.453125" style="6" customWidth="1"/>
    <col min="771" max="771" width="8.54296875" style="6" customWidth="1"/>
    <col min="772" max="772" width="11.1796875" style="6" customWidth="1"/>
    <col min="773" max="773" width="11.26953125" style="6" customWidth="1"/>
    <col min="774" max="774" width="12.453125" style="6" customWidth="1"/>
    <col min="775" max="775" width="18.81640625" style="6" customWidth="1"/>
    <col min="776" max="779" width="9.1796875" style="6"/>
    <col min="780" max="780" width="7.1796875" style="6" customWidth="1"/>
    <col min="781" max="1024" width="9.1796875" style="6"/>
    <col min="1025" max="1025" width="7.1796875" style="6" customWidth="1"/>
    <col min="1026" max="1026" width="39.453125" style="6" customWidth="1"/>
    <col min="1027" max="1027" width="8.54296875" style="6" customWidth="1"/>
    <col min="1028" max="1028" width="11.1796875" style="6" customWidth="1"/>
    <col min="1029" max="1029" width="11.26953125" style="6" customWidth="1"/>
    <col min="1030" max="1030" width="12.453125" style="6" customWidth="1"/>
    <col min="1031" max="1031" width="18.81640625" style="6" customWidth="1"/>
    <col min="1032" max="1035" width="9.1796875" style="6"/>
    <col min="1036" max="1036" width="7.1796875" style="6" customWidth="1"/>
    <col min="1037" max="1280" width="9.1796875" style="6"/>
    <col min="1281" max="1281" width="7.1796875" style="6" customWidth="1"/>
    <col min="1282" max="1282" width="39.453125" style="6" customWidth="1"/>
    <col min="1283" max="1283" width="8.54296875" style="6" customWidth="1"/>
    <col min="1284" max="1284" width="11.1796875" style="6" customWidth="1"/>
    <col min="1285" max="1285" width="11.26953125" style="6" customWidth="1"/>
    <col min="1286" max="1286" width="12.453125" style="6" customWidth="1"/>
    <col min="1287" max="1287" width="18.81640625" style="6" customWidth="1"/>
    <col min="1288" max="1291" width="9.1796875" style="6"/>
    <col min="1292" max="1292" width="7.1796875" style="6" customWidth="1"/>
    <col min="1293" max="1536" width="9.1796875" style="6"/>
    <col min="1537" max="1537" width="7.1796875" style="6" customWidth="1"/>
    <col min="1538" max="1538" width="39.453125" style="6" customWidth="1"/>
    <col min="1539" max="1539" width="8.54296875" style="6" customWidth="1"/>
    <col min="1540" max="1540" width="11.1796875" style="6" customWidth="1"/>
    <col min="1541" max="1541" width="11.26953125" style="6" customWidth="1"/>
    <col min="1542" max="1542" width="12.453125" style="6" customWidth="1"/>
    <col min="1543" max="1543" width="18.81640625" style="6" customWidth="1"/>
    <col min="1544" max="1547" width="9.1796875" style="6"/>
    <col min="1548" max="1548" width="7.1796875" style="6" customWidth="1"/>
    <col min="1549" max="1792" width="9.1796875" style="6"/>
    <col min="1793" max="1793" width="7.1796875" style="6" customWidth="1"/>
    <col min="1794" max="1794" width="39.453125" style="6" customWidth="1"/>
    <col min="1795" max="1795" width="8.54296875" style="6" customWidth="1"/>
    <col min="1796" max="1796" width="11.1796875" style="6" customWidth="1"/>
    <col min="1797" max="1797" width="11.26953125" style="6" customWidth="1"/>
    <col min="1798" max="1798" width="12.453125" style="6" customWidth="1"/>
    <col min="1799" max="1799" width="18.81640625" style="6" customWidth="1"/>
    <col min="1800" max="1803" width="9.1796875" style="6"/>
    <col min="1804" max="1804" width="7.1796875" style="6" customWidth="1"/>
    <col min="1805" max="2048" width="9.1796875" style="6"/>
    <col min="2049" max="2049" width="7.1796875" style="6" customWidth="1"/>
    <col min="2050" max="2050" width="39.453125" style="6" customWidth="1"/>
    <col min="2051" max="2051" width="8.54296875" style="6" customWidth="1"/>
    <col min="2052" max="2052" width="11.1796875" style="6" customWidth="1"/>
    <col min="2053" max="2053" width="11.26953125" style="6" customWidth="1"/>
    <col min="2054" max="2054" width="12.453125" style="6" customWidth="1"/>
    <col min="2055" max="2055" width="18.81640625" style="6" customWidth="1"/>
    <col min="2056" max="2059" width="9.1796875" style="6"/>
    <col min="2060" max="2060" width="7.1796875" style="6" customWidth="1"/>
    <col min="2061" max="2304" width="9.1796875" style="6"/>
    <col min="2305" max="2305" width="7.1796875" style="6" customWidth="1"/>
    <col min="2306" max="2306" width="39.453125" style="6" customWidth="1"/>
    <col min="2307" max="2307" width="8.54296875" style="6" customWidth="1"/>
    <col min="2308" max="2308" width="11.1796875" style="6" customWidth="1"/>
    <col min="2309" max="2309" width="11.26953125" style="6" customWidth="1"/>
    <col min="2310" max="2310" width="12.453125" style="6" customWidth="1"/>
    <col min="2311" max="2311" width="18.81640625" style="6" customWidth="1"/>
    <col min="2312" max="2315" width="9.1796875" style="6"/>
    <col min="2316" max="2316" width="7.1796875" style="6" customWidth="1"/>
    <col min="2317" max="2560" width="9.1796875" style="6"/>
    <col min="2561" max="2561" width="7.1796875" style="6" customWidth="1"/>
    <col min="2562" max="2562" width="39.453125" style="6" customWidth="1"/>
    <col min="2563" max="2563" width="8.54296875" style="6" customWidth="1"/>
    <col min="2564" max="2564" width="11.1796875" style="6" customWidth="1"/>
    <col min="2565" max="2565" width="11.26953125" style="6" customWidth="1"/>
    <col min="2566" max="2566" width="12.453125" style="6" customWidth="1"/>
    <col min="2567" max="2567" width="18.81640625" style="6" customWidth="1"/>
    <col min="2568" max="2571" width="9.1796875" style="6"/>
    <col min="2572" max="2572" width="7.1796875" style="6" customWidth="1"/>
    <col min="2573" max="2816" width="9.1796875" style="6"/>
    <col min="2817" max="2817" width="7.1796875" style="6" customWidth="1"/>
    <col min="2818" max="2818" width="39.453125" style="6" customWidth="1"/>
    <col min="2819" max="2819" width="8.54296875" style="6" customWidth="1"/>
    <col min="2820" max="2820" width="11.1796875" style="6" customWidth="1"/>
    <col min="2821" max="2821" width="11.26953125" style="6" customWidth="1"/>
    <col min="2822" max="2822" width="12.453125" style="6" customWidth="1"/>
    <col min="2823" max="2823" width="18.81640625" style="6" customWidth="1"/>
    <col min="2824" max="2827" width="9.1796875" style="6"/>
    <col min="2828" max="2828" width="7.1796875" style="6" customWidth="1"/>
    <col min="2829" max="3072" width="9.1796875" style="6"/>
    <col min="3073" max="3073" width="7.1796875" style="6" customWidth="1"/>
    <col min="3074" max="3074" width="39.453125" style="6" customWidth="1"/>
    <col min="3075" max="3075" width="8.54296875" style="6" customWidth="1"/>
    <col min="3076" max="3076" width="11.1796875" style="6" customWidth="1"/>
    <col min="3077" max="3077" width="11.26953125" style="6" customWidth="1"/>
    <col min="3078" max="3078" width="12.453125" style="6" customWidth="1"/>
    <col min="3079" max="3079" width="18.81640625" style="6" customWidth="1"/>
    <col min="3080" max="3083" width="9.1796875" style="6"/>
    <col min="3084" max="3084" width="7.1796875" style="6" customWidth="1"/>
    <col min="3085" max="3328" width="9.1796875" style="6"/>
    <col min="3329" max="3329" width="7.1796875" style="6" customWidth="1"/>
    <col min="3330" max="3330" width="39.453125" style="6" customWidth="1"/>
    <col min="3331" max="3331" width="8.54296875" style="6" customWidth="1"/>
    <col min="3332" max="3332" width="11.1796875" style="6" customWidth="1"/>
    <col min="3333" max="3333" width="11.26953125" style="6" customWidth="1"/>
    <col min="3334" max="3334" width="12.453125" style="6" customWidth="1"/>
    <col min="3335" max="3335" width="18.81640625" style="6" customWidth="1"/>
    <col min="3336" max="3339" width="9.1796875" style="6"/>
    <col min="3340" max="3340" width="7.1796875" style="6" customWidth="1"/>
    <col min="3341" max="3584" width="9.1796875" style="6"/>
    <col min="3585" max="3585" width="7.1796875" style="6" customWidth="1"/>
    <col min="3586" max="3586" width="39.453125" style="6" customWidth="1"/>
    <col min="3587" max="3587" width="8.54296875" style="6" customWidth="1"/>
    <col min="3588" max="3588" width="11.1796875" style="6" customWidth="1"/>
    <col min="3589" max="3589" width="11.26953125" style="6" customWidth="1"/>
    <col min="3590" max="3590" width="12.453125" style="6" customWidth="1"/>
    <col min="3591" max="3591" width="18.81640625" style="6" customWidth="1"/>
    <col min="3592" max="3595" width="9.1796875" style="6"/>
    <col min="3596" max="3596" width="7.1796875" style="6" customWidth="1"/>
    <col min="3597" max="3840" width="9.1796875" style="6"/>
    <col min="3841" max="3841" width="7.1796875" style="6" customWidth="1"/>
    <col min="3842" max="3842" width="39.453125" style="6" customWidth="1"/>
    <col min="3843" max="3843" width="8.54296875" style="6" customWidth="1"/>
    <col min="3844" max="3844" width="11.1796875" style="6" customWidth="1"/>
    <col min="3845" max="3845" width="11.26953125" style="6" customWidth="1"/>
    <col min="3846" max="3846" width="12.453125" style="6" customWidth="1"/>
    <col min="3847" max="3847" width="18.81640625" style="6" customWidth="1"/>
    <col min="3848" max="3851" width="9.1796875" style="6"/>
    <col min="3852" max="3852" width="7.1796875" style="6" customWidth="1"/>
    <col min="3853" max="4096" width="9.1796875" style="6"/>
    <col min="4097" max="4097" width="7.1796875" style="6" customWidth="1"/>
    <col min="4098" max="4098" width="39.453125" style="6" customWidth="1"/>
    <col min="4099" max="4099" width="8.54296875" style="6" customWidth="1"/>
    <col min="4100" max="4100" width="11.1796875" style="6" customWidth="1"/>
    <col min="4101" max="4101" width="11.26953125" style="6" customWidth="1"/>
    <col min="4102" max="4102" width="12.453125" style="6" customWidth="1"/>
    <col min="4103" max="4103" width="18.81640625" style="6" customWidth="1"/>
    <col min="4104" max="4107" width="9.1796875" style="6"/>
    <col min="4108" max="4108" width="7.1796875" style="6" customWidth="1"/>
    <col min="4109" max="4352" width="9.1796875" style="6"/>
    <col min="4353" max="4353" width="7.1796875" style="6" customWidth="1"/>
    <col min="4354" max="4354" width="39.453125" style="6" customWidth="1"/>
    <col min="4355" max="4355" width="8.54296875" style="6" customWidth="1"/>
    <col min="4356" max="4356" width="11.1796875" style="6" customWidth="1"/>
    <col min="4357" max="4357" width="11.26953125" style="6" customWidth="1"/>
    <col min="4358" max="4358" width="12.453125" style="6" customWidth="1"/>
    <col min="4359" max="4359" width="18.81640625" style="6" customWidth="1"/>
    <col min="4360" max="4363" width="9.1796875" style="6"/>
    <col min="4364" max="4364" width="7.1796875" style="6" customWidth="1"/>
    <col min="4365" max="4608" width="9.1796875" style="6"/>
    <col min="4609" max="4609" width="7.1796875" style="6" customWidth="1"/>
    <col min="4610" max="4610" width="39.453125" style="6" customWidth="1"/>
    <col min="4611" max="4611" width="8.54296875" style="6" customWidth="1"/>
    <col min="4612" max="4612" width="11.1796875" style="6" customWidth="1"/>
    <col min="4613" max="4613" width="11.26953125" style="6" customWidth="1"/>
    <col min="4614" max="4614" width="12.453125" style="6" customWidth="1"/>
    <col min="4615" max="4615" width="18.81640625" style="6" customWidth="1"/>
    <col min="4616" max="4619" width="9.1796875" style="6"/>
    <col min="4620" max="4620" width="7.1796875" style="6" customWidth="1"/>
    <col min="4621" max="4864" width="9.1796875" style="6"/>
    <col min="4865" max="4865" width="7.1796875" style="6" customWidth="1"/>
    <col min="4866" max="4866" width="39.453125" style="6" customWidth="1"/>
    <col min="4867" max="4867" width="8.54296875" style="6" customWidth="1"/>
    <col min="4868" max="4868" width="11.1796875" style="6" customWidth="1"/>
    <col min="4869" max="4869" width="11.26953125" style="6" customWidth="1"/>
    <col min="4870" max="4870" width="12.453125" style="6" customWidth="1"/>
    <col min="4871" max="4871" width="18.81640625" style="6" customWidth="1"/>
    <col min="4872" max="4875" width="9.1796875" style="6"/>
    <col min="4876" max="4876" width="7.1796875" style="6" customWidth="1"/>
    <col min="4877" max="5120" width="9.1796875" style="6"/>
    <col min="5121" max="5121" width="7.1796875" style="6" customWidth="1"/>
    <col min="5122" max="5122" width="39.453125" style="6" customWidth="1"/>
    <col min="5123" max="5123" width="8.54296875" style="6" customWidth="1"/>
    <col min="5124" max="5124" width="11.1796875" style="6" customWidth="1"/>
    <col min="5125" max="5125" width="11.26953125" style="6" customWidth="1"/>
    <col min="5126" max="5126" width="12.453125" style="6" customWidth="1"/>
    <col min="5127" max="5127" width="18.81640625" style="6" customWidth="1"/>
    <col min="5128" max="5131" width="9.1796875" style="6"/>
    <col min="5132" max="5132" width="7.1796875" style="6" customWidth="1"/>
    <col min="5133" max="5376" width="9.1796875" style="6"/>
    <col min="5377" max="5377" width="7.1796875" style="6" customWidth="1"/>
    <col min="5378" max="5378" width="39.453125" style="6" customWidth="1"/>
    <col min="5379" max="5379" width="8.54296875" style="6" customWidth="1"/>
    <col min="5380" max="5380" width="11.1796875" style="6" customWidth="1"/>
    <col min="5381" max="5381" width="11.26953125" style="6" customWidth="1"/>
    <col min="5382" max="5382" width="12.453125" style="6" customWidth="1"/>
    <col min="5383" max="5383" width="18.81640625" style="6" customWidth="1"/>
    <col min="5384" max="5387" width="9.1796875" style="6"/>
    <col min="5388" max="5388" width="7.1796875" style="6" customWidth="1"/>
    <col min="5389" max="5632" width="9.1796875" style="6"/>
    <col min="5633" max="5633" width="7.1796875" style="6" customWidth="1"/>
    <col min="5634" max="5634" width="39.453125" style="6" customWidth="1"/>
    <col min="5635" max="5635" width="8.54296875" style="6" customWidth="1"/>
    <col min="5636" max="5636" width="11.1796875" style="6" customWidth="1"/>
    <col min="5637" max="5637" width="11.26953125" style="6" customWidth="1"/>
    <col min="5638" max="5638" width="12.453125" style="6" customWidth="1"/>
    <col min="5639" max="5639" width="18.81640625" style="6" customWidth="1"/>
    <col min="5640" max="5643" width="9.1796875" style="6"/>
    <col min="5644" max="5644" width="7.1796875" style="6" customWidth="1"/>
    <col min="5645" max="5888" width="9.1796875" style="6"/>
    <col min="5889" max="5889" width="7.1796875" style="6" customWidth="1"/>
    <col min="5890" max="5890" width="39.453125" style="6" customWidth="1"/>
    <col min="5891" max="5891" width="8.54296875" style="6" customWidth="1"/>
    <col min="5892" max="5892" width="11.1796875" style="6" customWidth="1"/>
    <col min="5893" max="5893" width="11.26953125" style="6" customWidth="1"/>
    <col min="5894" max="5894" width="12.453125" style="6" customWidth="1"/>
    <col min="5895" max="5895" width="18.81640625" style="6" customWidth="1"/>
    <col min="5896" max="5899" width="9.1796875" style="6"/>
    <col min="5900" max="5900" width="7.1796875" style="6" customWidth="1"/>
    <col min="5901" max="6144" width="9.1796875" style="6"/>
    <col min="6145" max="6145" width="7.1796875" style="6" customWidth="1"/>
    <col min="6146" max="6146" width="39.453125" style="6" customWidth="1"/>
    <col min="6147" max="6147" width="8.54296875" style="6" customWidth="1"/>
    <col min="6148" max="6148" width="11.1796875" style="6" customWidth="1"/>
    <col min="6149" max="6149" width="11.26953125" style="6" customWidth="1"/>
    <col min="6150" max="6150" width="12.453125" style="6" customWidth="1"/>
    <col min="6151" max="6151" width="18.81640625" style="6" customWidth="1"/>
    <col min="6152" max="6155" width="9.1796875" style="6"/>
    <col min="6156" max="6156" width="7.1796875" style="6" customWidth="1"/>
    <col min="6157" max="6400" width="9.1796875" style="6"/>
    <col min="6401" max="6401" width="7.1796875" style="6" customWidth="1"/>
    <col min="6402" max="6402" width="39.453125" style="6" customWidth="1"/>
    <col min="6403" max="6403" width="8.54296875" style="6" customWidth="1"/>
    <col min="6404" max="6404" width="11.1796875" style="6" customWidth="1"/>
    <col min="6405" max="6405" width="11.26953125" style="6" customWidth="1"/>
    <col min="6406" max="6406" width="12.453125" style="6" customWidth="1"/>
    <col min="6407" max="6407" width="18.81640625" style="6" customWidth="1"/>
    <col min="6408" max="6411" width="9.1796875" style="6"/>
    <col min="6412" max="6412" width="7.1796875" style="6" customWidth="1"/>
    <col min="6413" max="6656" width="9.1796875" style="6"/>
    <col min="6657" max="6657" width="7.1796875" style="6" customWidth="1"/>
    <col min="6658" max="6658" width="39.453125" style="6" customWidth="1"/>
    <col min="6659" max="6659" width="8.54296875" style="6" customWidth="1"/>
    <col min="6660" max="6660" width="11.1796875" style="6" customWidth="1"/>
    <col min="6661" max="6661" width="11.26953125" style="6" customWidth="1"/>
    <col min="6662" max="6662" width="12.453125" style="6" customWidth="1"/>
    <col min="6663" max="6663" width="18.81640625" style="6" customWidth="1"/>
    <col min="6664" max="6667" width="9.1796875" style="6"/>
    <col min="6668" max="6668" width="7.1796875" style="6" customWidth="1"/>
    <col min="6669" max="6912" width="9.1796875" style="6"/>
    <col min="6913" max="6913" width="7.1796875" style="6" customWidth="1"/>
    <col min="6914" max="6914" width="39.453125" style="6" customWidth="1"/>
    <col min="6915" max="6915" width="8.54296875" style="6" customWidth="1"/>
    <col min="6916" max="6916" width="11.1796875" style="6" customWidth="1"/>
    <col min="6917" max="6917" width="11.26953125" style="6" customWidth="1"/>
    <col min="6918" max="6918" width="12.453125" style="6" customWidth="1"/>
    <col min="6919" max="6919" width="18.81640625" style="6" customWidth="1"/>
    <col min="6920" max="6923" width="9.1796875" style="6"/>
    <col min="6924" max="6924" width="7.1796875" style="6" customWidth="1"/>
    <col min="6925" max="7168" width="9.1796875" style="6"/>
    <col min="7169" max="7169" width="7.1796875" style="6" customWidth="1"/>
    <col min="7170" max="7170" width="39.453125" style="6" customWidth="1"/>
    <col min="7171" max="7171" width="8.54296875" style="6" customWidth="1"/>
    <col min="7172" max="7172" width="11.1796875" style="6" customWidth="1"/>
    <col min="7173" max="7173" width="11.26953125" style="6" customWidth="1"/>
    <col min="7174" max="7174" width="12.453125" style="6" customWidth="1"/>
    <col min="7175" max="7175" width="18.81640625" style="6" customWidth="1"/>
    <col min="7176" max="7179" width="9.1796875" style="6"/>
    <col min="7180" max="7180" width="7.1796875" style="6" customWidth="1"/>
    <col min="7181" max="7424" width="9.1796875" style="6"/>
    <col min="7425" max="7425" width="7.1796875" style="6" customWidth="1"/>
    <col min="7426" max="7426" width="39.453125" style="6" customWidth="1"/>
    <col min="7427" max="7427" width="8.54296875" style="6" customWidth="1"/>
    <col min="7428" max="7428" width="11.1796875" style="6" customWidth="1"/>
    <col min="7429" max="7429" width="11.26953125" style="6" customWidth="1"/>
    <col min="7430" max="7430" width="12.453125" style="6" customWidth="1"/>
    <col min="7431" max="7431" width="18.81640625" style="6" customWidth="1"/>
    <col min="7432" max="7435" width="9.1796875" style="6"/>
    <col min="7436" max="7436" width="7.1796875" style="6" customWidth="1"/>
    <col min="7437" max="7680" width="9.1796875" style="6"/>
    <col min="7681" max="7681" width="7.1796875" style="6" customWidth="1"/>
    <col min="7682" max="7682" width="39.453125" style="6" customWidth="1"/>
    <col min="7683" max="7683" width="8.54296875" style="6" customWidth="1"/>
    <col min="7684" max="7684" width="11.1796875" style="6" customWidth="1"/>
    <col min="7685" max="7685" width="11.26953125" style="6" customWidth="1"/>
    <col min="7686" max="7686" width="12.453125" style="6" customWidth="1"/>
    <col min="7687" max="7687" width="18.81640625" style="6" customWidth="1"/>
    <col min="7688" max="7691" width="9.1796875" style="6"/>
    <col min="7692" max="7692" width="7.1796875" style="6" customWidth="1"/>
    <col min="7693" max="7936" width="9.1796875" style="6"/>
    <col min="7937" max="7937" width="7.1796875" style="6" customWidth="1"/>
    <col min="7938" max="7938" width="39.453125" style="6" customWidth="1"/>
    <col min="7939" max="7939" width="8.54296875" style="6" customWidth="1"/>
    <col min="7940" max="7940" width="11.1796875" style="6" customWidth="1"/>
    <col min="7941" max="7941" width="11.26953125" style="6" customWidth="1"/>
    <col min="7942" max="7942" width="12.453125" style="6" customWidth="1"/>
    <col min="7943" max="7943" width="18.81640625" style="6" customWidth="1"/>
    <col min="7944" max="7947" width="9.1796875" style="6"/>
    <col min="7948" max="7948" width="7.1796875" style="6" customWidth="1"/>
    <col min="7949" max="8192" width="9.1796875" style="6"/>
    <col min="8193" max="8193" width="7.1796875" style="6" customWidth="1"/>
    <col min="8194" max="8194" width="39.453125" style="6" customWidth="1"/>
    <col min="8195" max="8195" width="8.54296875" style="6" customWidth="1"/>
    <col min="8196" max="8196" width="11.1796875" style="6" customWidth="1"/>
    <col min="8197" max="8197" width="11.26953125" style="6" customWidth="1"/>
    <col min="8198" max="8198" width="12.453125" style="6" customWidth="1"/>
    <col min="8199" max="8199" width="18.81640625" style="6" customWidth="1"/>
    <col min="8200" max="8203" width="9.1796875" style="6"/>
    <col min="8204" max="8204" width="7.1796875" style="6" customWidth="1"/>
    <col min="8205" max="8448" width="9.1796875" style="6"/>
    <col min="8449" max="8449" width="7.1796875" style="6" customWidth="1"/>
    <col min="8450" max="8450" width="39.453125" style="6" customWidth="1"/>
    <col min="8451" max="8451" width="8.54296875" style="6" customWidth="1"/>
    <col min="8452" max="8452" width="11.1796875" style="6" customWidth="1"/>
    <col min="8453" max="8453" width="11.26953125" style="6" customWidth="1"/>
    <col min="8454" max="8454" width="12.453125" style="6" customWidth="1"/>
    <col min="8455" max="8455" width="18.81640625" style="6" customWidth="1"/>
    <col min="8456" max="8459" width="9.1796875" style="6"/>
    <col min="8460" max="8460" width="7.1796875" style="6" customWidth="1"/>
    <col min="8461" max="8704" width="9.1796875" style="6"/>
    <col min="8705" max="8705" width="7.1796875" style="6" customWidth="1"/>
    <col min="8706" max="8706" width="39.453125" style="6" customWidth="1"/>
    <col min="8707" max="8707" width="8.54296875" style="6" customWidth="1"/>
    <col min="8708" max="8708" width="11.1796875" style="6" customWidth="1"/>
    <col min="8709" max="8709" width="11.26953125" style="6" customWidth="1"/>
    <col min="8710" max="8710" width="12.453125" style="6" customWidth="1"/>
    <col min="8711" max="8711" width="18.81640625" style="6" customWidth="1"/>
    <col min="8712" max="8715" width="9.1796875" style="6"/>
    <col min="8716" max="8716" width="7.1796875" style="6" customWidth="1"/>
    <col min="8717" max="8960" width="9.1796875" style="6"/>
    <col min="8961" max="8961" width="7.1796875" style="6" customWidth="1"/>
    <col min="8962" max="8962" width="39.453125" style="6" customWidth="1"/>
    <col min="8963" max="8963" width="8.54296875" style="6" customWidth="1"/>
    <col min="8964" max="8964" width="11.1796875" style="6" customWidth="1"/>
    <col min="8965" max="8965" width="11.26953125" style="6" customWidth="1"/>
    <col min="8966" max="8966" width="12.453125" style="6" customWidth="1"/>
    <col min="8967" max="8967" width="18.81640625" style="6" customWidth="1"/>
    <col min="8968" max="8971" width="9.1796875" style="6"/>
    <col min="8972" max="8972" width="7.1796875" style="6" customWidth="1"/>
    <col min="8973" max="9216" width="9.1796875" style="6"/>
    <col min="9217" max="9217" width="7.1796875" style="6" customWidth="1"/>
    <col min="9218" max="9218" width="39.453125" style="6" customWidth="1"/>
    <col min="9219" max="9219" width="8.54296875" style="6" customWidth="1"/>
    <col min="9220" max="9220" width="11.1796875" style="6" customWidth="1"/>
    <col min="9221" max="9221" width="11.26953125" style="6" customWidth="1"/>
    <col min="9222" max="9222" width="12.453125" style="6" customWidth="1"/>
    <col min="9223" max="9223" width="18.81640625" style="6" customWidth="1"/>
    <col min="9224" max="9227" width="9.1796875" style="6"/>
    <col min="9228" max="9228" width="7.1796875" style="6" customWidth="1"/>
    <col min="9229" max="9472" width="9.1796875" style="6"/>
    <col min="9473" max="9473" width="7.1796875" style="6" customWidth="1"/>
    <col min="9474" max="9474" width="39.453125" style="6" customWidth="1"/>
    <col min="9475" max="9475" width="8.54296875" style="6" customWidth="1"/>
    <col min="9476" max="9476" width="11.1796875" style="6" customWidth="1"/>
    <col min="9477" max="9477" width="11.26953125" style="6" customWidth="1"/>
    <col min="9478" max="9478" width="12.453125" style="6" customWidth="1"/>
    <col min="9479" max="9479" width="18.81640625" style="6" customWidth="1"/>
    <col min="9480" max="9483" width="9.1796875" style="6"/>
    <col min="9484" max="9484" width="7.1796875" style="6" customWidth="1"/>
    <col min="9485" max="9728" width="9.1796875" style="6"/>
    <col min="9729" max="9729" width="7.1796875" style="6" customWidth="1"/>
    <col min="9730" max="9730" width="39.453125" style="6" customWidth="1"/>
    <col min="9731" max="9731" width="8.54296875" style="6" customWidth="1"/>
    <col min="9732" max="9732" width="11.1796875" style="6" customWidth="1"/>
    <col min="9733" max="9733" width="11.26953125" style="6" customWidth="1"/>
    <col min="9734" max="9734" width="12.453125" style="6" customWidth="1"/>
    <col min="9735" max="9735" width="18.81640625" style="6" customWidth="1"/>
    <col min="9736" max="9739" width="9.1796875" style="6"/>
    <col min="9740" max="9740" width="7.1796875" style="6" customWidth="1"/>
    <col min="9741" max="9984" width="9.1796875" style="6"/>
    <col min="9985" max="9985" width="7.1796875" style="6" customWidth="1"/>
    <col min="9986" max="9986" width="39.453125" style="6" customWidth="1"/>
    <col min="9987" max="9987" width="8.54296875" style="6" customWidth="1"/>
    <col min="9988" max="9988" width="11.1796875" style="6" customWidth="1"/>
    <col min="9989" max="9989" width="11.26953125" style="6" customWidth="1"/>
    <col min="9990" max="9990" width="12.453125" style="6" customWidth="1"/>
    <col min="9991" max="9991" width="18.81640625" style="6" customWidth="1"/>
    <col min="9992" max="9995" width="9.1796875" style="6"/>
    <col min="9996" max="9996" width="7.1796875" style="6" customWidth="1"/>
    <col min="9997" max="10240" width="9.1796875" style="6"/>
    <col min="10241" max="10241" width="7.1796875" style="6" customWidth="1"/>
    <col min="10242" max="10242" width="39.453125" style="6" customWidth="1"/>
    <col min="10243" max="10243" width="8.54296875" style="6" customWidth="1"/>
    <col min="10244" max="10244" width="11.1796875" style="6" customWidth="1"/>
    <col min="10245" max="10245" width="11.26953125" style="6" customWidth="1"/>
    <col min="10246" max="10246" width="12.453125" style="6" customWidth="1"/>
    <col min="10247" max="10247" width="18.81640625" style="6" customWidth="1"/>
    <col min="10248" max="10251" width="9.1796875" style="6"/>
    <col min="10252" max="10252" width="7.1796875" style="6" customWidth="1"/>
    <col min="10253" max="10496" width="9.1796875" style="6"/>
    <col min="10497" max="10497" width="7.1796875" style="6" customWidth="1"/>
    <col min="10498" max="10498" width="39.453125" style="6" customWidth="1"/>
    <col min="10499" max="10499" width="8.54296875" style="6" customWidth="1"/>
    <col min="10500" max="10500" width="11.1796875" style="6" customWidth="1"/>
    <col min="10501" max="10501" width="11.26953125" style="6" customWidth="1"/>
    <col min="10502" max="10502" width="12.453125" style="6" customWidth="1"/>
    <col min="10503" max="10503" width="18.81640625" style="6" customWidth="1"/>
    <col min="10504" max="10507" width="9.1796875" style="6"/>
    <col min="10508" max="10508" width="7.1796875" style="6" customWidth="1"/>
    <col min="10509" max="10752" width="9.1796875" style="6"/>
    <col min="10753" max="10753" width="7.1796875" style="6" customWidth="1"/>
    <col min="10754" max="10754" width="39.453125" style="6" customWidth="1"/>
    <col min="10755" max="10755" width="8.54296875" style="6" customWidth="1"/>
    <col min="10756" max="10756" width="11.1796875" style="6" customWidth="1"/>
    <col min="10757" max="10757" width="11.26953125" style="6" customWidth="1"/>
    <col min="10758" max="10758" width="12.453125" style="6" customWidth="1"/>
    <col min="10759" max="10759" width="18.81640625" style="6" customWidth="1"/>
    <col min="10760" max="10763" width="9.1796875" style="6"/>
    <col min="10764" max="10764" width="7.1796875" style="6" customWidth="1"/>
    <col min="10765" max="11008" width="9.1796875" style="6"/>
    <col min="11009" max="11009" width="7.1796875" style="6" customWidth="1"/>
    <col min="11010" max="11010" width="39.453125" style="6" customWidth="1"/>
    <col min="11011" max="11011" width="8.54296875" style="6" customWidth="1"/>
    <col min="11012" max="11012" width="11.1796875" style="6" customWidth="1"/>
    <col min="11013" max="11013" width="11.26953125" style="6" customWidth="1"/>
    <col min="11014" max="11014" width="12.453125" style="6" customWidth="1"/>
    <col min="11015" max="11015" width="18.81640625" style="6" customWidth="1"/>
    <col min="11016" max="11019" width="9.1796875" style="6"/>
    <col min="11020" max="11020" width="7.1796875" style="6" customWidth="1"/>
    <col min="11021" max="11264" width="9.1796875" style="6"/>
    <col min="11265" max="11265" width="7.1796875" style="6" customWidth="1"/>
    <col min="11266" max="11266" width="39.453125" style="6" customWidth="1"/>
    <col min="11267" max="11267" width="8.54296875" style="6" customWidth="1"/>
    <col min="11268" max="11268" width="11.1796875" style="6" customWidth="1"/>
    <col min="11269" max="11269" width="11.26953125" style="6" customWidth="1"/>
    <col min="11270" max="11270" width="12.453125" style="6" customWidth="1"/>
    <col min="11271" max="11271" width="18.81640625" style="6" customWidth="1"/>
    <col min="11272" max="11275" width="9.1796875" style="6"/>
    <col min="11276" max="11276" width="7.1796875" style="6" customWidth="1"/>
    <col min="11277" max="11520" width="9.1796875" style="6"/>
    <col min="11521" max="11521" width="7.1796875" style="6" customWidth="1"/>
    <col min="11522" max="11522" width="39.453125" style="6" customWidth="1"/>
    <col min="11523" max="11523" width="8.54296875" style="6" customWidth="1"/>
    <col min="11524" max="11524" width="11.1796875" style="6" customWidth="1"/>
    <col min="11525" max="11525" width="11.26953125" style="6" customWidth="1"/>
    <col min="11526" max="11526" width="12.453125" style="6" customWidth="1"/>
    <col min="11527" max="11527" width="18.81640625" style="6" customWidth="1"/>
    <col min="11528" max="11531" width="9.1796875" style="6"/>
    <col min="11532" max="11532" width="7.1796875" style="6" customWidth="1"/>
    <col min="11533" max="11776" width="9.1796875" style="6"/>
    <col min="11777" max="11777" width="7.1796875" style="6" customWidth="1"/>
    <col min="11778" max="11778" width="39.453125" style="6" customWidth="1"/>
    <col min="11779" max="11779" width="8.54296875" style="6" customWidth="1"/>
    <col min="11780" max="11780" width="11.1796875" style="6" customWidth="1"/>
    <col min="11781" max="11781" width="11.26953125" style="6" customWidth="1"/>
    <col min="11782" max="11782" width="12.453125" style="6" customWidth="1"/>
    <col min="11783" max="11783" width="18.81640625" style="6" customWidth="1"/>
    <col min="11784" max="11787" width="9.1796875" style="6"/>
    <col min="11788" max="11788" width="7.1796875" style="6" customWidth="1"/>
    <col min="11789" max="12032" width="9.1796875" style="6"/>
    <col min="12033" max="12033" width="7.1796875" style="6" customWidth="1"/>
    <col min="12034" max="12034" width="39.453125" style="6" customWidth="1"/>
    <col min="12035" max="12035" width="8.54296875" style="6" customWidth="1"/>
    <col min="12036" max="12036" width="11.1796875" style="6" customWidth="1"/>
    <col min="12037" max="12037" width="11.26953125" style="6" customWidth="1"/>
    <col min="12038" max="12038" width="12.453125" style="6" customWidth="1"/>
    <col min="12039" max="12039" width="18.81640625" style="6" customWidth="1"/>
    <col min="12040" max="12043" width="9.1796875" style="6"/>
    <col min="12044" max="12044" width="7.1796875" style="6" customWidth="1"/>
    <col min="12045" max="12288" width="9.1796875" style="6"/>
    <col min="12289" max="12289" width="7.1796875" style="6" customWidth="1"/>
    <col min="12290" max="12290" width="39.453125" style="6" customWidth="1"/>
    <col min="12291" max="12291" width="8.54296875" style="6" customWidth="1"/>
    <col min="12292" max="12292" width="11.1796875" style="6" customWidth="1"/>
    <col min="12293" max="12293" width="11.26953125" style="6" customWidth="1"/>
    <col min="12294" max="12294" width="12.453125" style="6" customWidth="1"/>
    <col min="12295" max="12295" width="18.81640625" style="6" customWidth="1"/>
    <col min="12296" max="12299" width="9.1796875" style="6"/>
    <col min="12300" max="12300" width="7.1796875" style="6" customWidth="1"/>
    <col min="12301" max="12544" width="9.1796875" style="6"/>
    <col min="12545" max="12545" width="7.1796875" style="6" customWidth="1"/>
    <col min="12546" max="12546" width="39.453125" style="6" customWidth="1"/>
    <col min="12547" max="12547" width="8.54296875" style="6" customWidth="1"/>
    <col min="12548" max="12548" width="11.1796875" style="6" customWidth="1"/>
    <col min="12549" max="12549" width="11.26953125" style="6" customWidth="1"/>
    <col min="12550" max="12550" width="12.453125" style="6" customWidth="1"/>
    <col min="12551" max="12551" width="18.81640625" style="6" customWidth="1"/>
    <col min="12552" max="12555" width="9.1796875" style="6"/>
    <col min="12556" max="12556" width="7.1796875" style="6" customWidth="1"/>
    <col min="12557" max="12800" width="9.1796875" style="6"/>
    <col min="12801" max="12801" width="7.1796875" style="6" customWidth="1"/>
    <col min="12802" max="12802" width="39.453125" style="6" customWidth="1"/>
    <col min="12803" max="12803" width="8.54296875" style="6" customWidth="1"/>
    <col min="12804" max="12804" width="11.1796875" style="6" customWidth="1"/>
    <col min="12805" max="12805" width="11.26953125" style="6" customWidth="1"/>
    <col min="12806" max="12806" width="12.453125" style="6" customWidth="1"/>
    <col min="12807" max="12807" width="18.81640625" style="6" customWidth="1"/>
    <col min="12808" max="12811" width="9.1796875" style="6"/>
    <col min="12812" max="12812" width="7.1796875" style="6" customWidth="1"/>
    <col min="12813" max="13056" width="9.1796875" style="6"/>
    <col min="13057" max="13057" width="7.1796875" style="6" customWidth="1"/>
    <col min="13058" max="13058" width="39.453125" style="6" customWidth="1"/>
    <col min="13059" max="13059" width="8.54296875" style="6" customWidth="1"/>
    <col min="13060" max="13060" width="11.1796875" style="6" customWidth="1"/>
    <col min="13061" max="13061" width="11.26953125" style="6" customWidth="1"/>
    <col min="13062" max="13062" width="12.453125" style="6" customWidth="1"/>
    <col min="13063" max="13063" width="18.81640625" style="6" customWidth="1"/>
    <col min="13064" max="13067" width="9.1796875" style="6"/>
    <col min="13068" max="13068" width="7.1796875" style="6" customWidth="1"/>
    <col min="13069" max="13312" width="9.1796875" style="6"/>
    <col min="13313" max="13313" width="7.1796875" style="6" customWidth="1"/>
    <col min="13314" max="13314" width="39.453125" style="6" customWidth="1"/>
    <col min="13315" max="13315" width="8.54296875" style="6" customWidth="1"/>
    <col min="13316" max="13316" width="11.1796875" style="6" customWidth="1"/>
    <col min="13317" max="13317" width="11.26953125" style="6" customWidth="1"/>
    <col min="13318" max="13318" width="12.453125" style="6" customWidth="1"/>
    <col min="13319" max="13319" width="18.81640625" style="6" customWidth="1"/>
    <col min="13320" max="13323" width="9.1796875" style="6"/>
    <col min="13324" max="13324" width="7.1796875" style="6" customWidth="1"/>
    <col min="13325" max="13568" width="9.1796875" style="6"/>
    <col min="13569" max="13569" width="7.1796875" style="6" customWidth="1"/>
    <col min="13570" max="13570" width="39.453125" style="6" customWidth="1"/>
    <col min="13571" max="13571" width="8.54296875" style="6" customWidth="1"/>
    <col min="13572" max="13572" width="11.1796875" style="6" customWidth="1"/>
    <col min="13573" max="13573" width="11.26953125" style="6" customWidth="1"/>
    <col min="13574" max="13574" width="12.453125" style="6" customWidth="1"/>
    <col min="13575" max="13575" width="18.81640625" style="6" customWidth="1"/>
    <col min="13576" max="13579" width="9.1796875" style="6"/>
    <col min="13580" max="13580" width="7.1796875" style="6" customWidth="1"/>
    <col min="13581" max="13824" width="9.1796875" style="6"/>
    <col min="13825" max="13825" width="7.1796875" style="6" customWidth="1"/>
    <col min="13826" max="13826" width="39.453125" style="6" customWidth="1"/>
    <col min="13827" max="13827" width="8.54296875" style="6" customWidth="1"/>
    <col min="13828" max="13828" width="11.1796875" style="6" customWidth="1"/>
    <col min="13829" max="13829" width="11.26953125" style="6" customWidth="1"/>
    <col min="13830" max="13830" width="12.453125" style="6" customWidth="1"/>
    <col min="13831" max="13831" width="18.81640625" style="6" customWidth="1"/>
    <col min="13832" max="13835" width="9.1796875" style="6"/>
    <col min="13836" max="13836" width="7.1796875" style="6" customWidth="1"/>
    <col min="13837" max="14080" width="9.1796875" style="6"/>
    <col min="14081" max="14081" width="7.1796875" style="6" customWidth="1"/>
    <col min="14082" max="14082" width="39.453125" style="6" customWidth="1"/>
    <col min="14083" max="14083" width="8.54296875" style="6" customWidth="1"/>
    <col min="14084" max="14084" width="11.1796875" style="6" customWidth="1"/>
    <col min="14085" max="14085" width="11.26953125" style="6" customWidth="1"/>
    <col min="14086" max="14086" width="12.453125" style="6" customWidth="1"/>
    <col min="14087" max="14087" width="18.81640625" style="6" customWidth="1"/>
    <col min="14088" max="14091" width="9.1796875" style="6"/>
    <col min="14092" max="14092" width="7.1796875" style="6" customWidth="1"/>
    <col min="14093" max="14336" width="9.1796875" style="6"/>
    <col min="14337" max="14337" width="7.1796875" style="6" customWidth="1"/>
    <col min="14338" max="14338" width="39.453125" style="6" customWidth="1"/>
    <col min="14339" max="14339" width="8.54296875" style="6" customWidth="1"/>
    <col min="14340" max="14340" width="11.1796875" style="6" customWidth="1"/>
    <col min="14341" max="14341" width="11.26953125" style="6" customWidth="1"/>
    <col min="14342" max="14342" width="12.453125" style="6" customWidth="1"/>
    <col min="14343" max="14343" width="18.81640625" style="6" customWidth="1"/>
    <col min="14344" max="14347" width="9.1796875" style="6"/>
    <col min="14348" max="14348" width="7.1796875" style="6" customWidth="1"/>
    <col min="14349" max="14592" width="9.1796875" style="6"/>
    <col min="14593" max="14593" width="7.1796875" style="6" customWidth="1"/>
    <col min="14594" max="14594" width="39.453125" style="6" customWidth="1"/>
    <col min="14595" max="14595" width="8.54296875" style="6" customWidth="1"/>
    <col min="14596" max="14596" width="11.1796875" style="6" customWidth="1"/>
    <col min="14597" max="14597" width="11.26953125" style="6" customWidth="1"/>
    <col min="14598" max="14598" width="12.453125" style="6" customWidth="1"/>
    <col min="14599" max="14599" width="18.81640625" style="6" customWidth="1"/>
    <col min="14600" max="14603" width="9.1796875" style="6"/>
    <col min="14604" max="14604" width="7.1796875" style="6" customWidth="1"/>
    <col min="14605" max="14848" width="9.1796875" style="6"/>
    <col min="14849" max="14849" width="7.1796875" style="6" customWidth="1"/>
    <col min="14850" max="14850" width="39.453125" style="6" customWidth="1"/>
    <col min="14851" max="14851" width="8.54296875" style="6" customWidth="1"/>
    <col min="14852" max="14852" width="11.1796875" style="6" customWidth="1"/>
    <col min="14853" max="14853" width="11.26953125" style="6" customWidth="1"/>
    <col min="14854" max="14854" width="12.453125" style="6" customWidth="1"/>
    <col min="14855" max="14855" width="18.81640625" style="6" customWidth="1"/>
    <col min="14856" max="14859" width="9.1796875" style="6"/>
    <col min="14860" max="14860" width="7.1796875" style="6" customWidth="1"/>
    <col min="14861" max="15104" width="9.1796875" style="6"/>
    <col min="15105" max="15105" width="7.1796875" style="6" customWidth="1"/>
    <col min="15106" max="15106" width="39.453125" style="6" customWidth="1"/>
    <col min="15107" max="15107" width="8.54296875" style="6" customWidth="1"/>
    <col min="15108" max="15108" width="11.1796875" style="6" customWidth="1"/>
    <col min="15109" max="15109" width="11.26953125" style="6" customWidth="1"/>
    <col min="15110" max="15110" width="12.453125" style="6" customWidth="1"/>
    <col min="15111" max="15111" width="18.81640625" style="6" customWidth="1"/>
    <col min="15112" max="15115" width="9.1796875" style="6"/>
    <col min="15116" max="15116" width="7.1796875" style="6" customWidth="1"/>
    <col min="15117" max="15360" width="9.1796875" style="6"/>
    <col min="15361" max="15361" width="7.1796875" style="6" customWidth="1"/>
    <col min="15362" max="15362" width="39.453125" style="6" customWidth="1"/>
    <col min="15363" max="15363" width="8.54296875" style="6" customWidth="1"/>
    <col min="15364" max="15364" width="11.1796875" style="6" customWidth="1"/>
    <col min="15365" max="15365" width="11.26953125" style="6" customWidth="1"/>
    <col min="15366" max="15366" width="12.453125" style="6" customWidth="1"/>
    <col min="15367" max="15367" width="18.81640625" style="6" customWidth="1"/>
    <col min="15368" max="15371" width="9.1796875" style="6"/>
    <col min="15372" max="15372" width="7.1796875" style="6" customWidth="1"/>
    <col min="15373" max="15616" width="9.1796875" style="6"/>
    <col min="15617" max="15617" width="7.1796875" style="6" customWidth="1"/>
    <col min="15618" max="15618" width="39.453125" style="6" customWidth="1"/>
    <col min="15619" max="15619" width="8.54296875" style="6" customWidth="1"/>
    <col min="15620" max="15620" width="11.1796875" style="6" customWidth="1"/>
    <col min="15621" max="15621" width="11.26953125" style="6" customWidth="1"/>
    <col min="15622" max="15622" width="12.453125" style="6" customWidth="1"/>
    <col min="15623" max="15623" width="18.81640625" style="6" customWidth="1"/>
    <col min="15624" max="15627" width="9.1796875" style="6"/>
    <col min="15628" max="15628" width="7.1796875" style="6" customWidth="1"/>
    <col min="15629" max="15872" width="9.1796875" style="6"/>
    <col min="15873" max="15873" width="7.1796875" style="6" customWidth="1"/>
    <col min="15874" max="15874" width="39.453125" style="6" customWidth="1"/>
    <col min="15875" max="15875" width="8.54296875" style="6" customWidth="1"/>
    <col min="15876" max="15876" width="11.1796875" style="6" customWidth="1"/>
    <col min="15877" max="15877" width="11.26953125" style="6" customWidth="1"/>
    <col min="15878" max="15878" width="12.453125" style="6" customWidth="1"/>
    <col min="15879" max="15879" width="18.81640625" style="6" customWidth="1"/>
    <col min="15880" max="15883" width="9.1796875" style="6"/>
    <col min="15884" max="15884" width="7.1796875" style="6" customWidth="1"/>
    <col min="15885" max="16128" width="9.1796875" style="6"/>
    <col min="16129" max="16129" width="7.1796875" style="6" customWidth="1"/>
    <col min="16130" max="16130" width="39.453125" style="6" customWidth="1"/>
    <col min="16131" max="16131" width="8.54296875" style="6" customWidth="1"/>
    <col min="16132" max="16132" width="11.1796875" style="6" customWidth="1"/>
    <col min="16133" max="16133" width="11.26953125" style="6" customWidth="1"/>
    <col min="16134" max="16134" width="12.453125" style="6" customWidth="1"/>
    <col min="16135" max="16135" width="18.81640625" style="6" customWidth="1"/>
    <col min="16136" max="16139" width="9.1796875" style="6"/>
    <col min="16140" max="16140" width="7.1796875" style="6" customWidth="1"/>
    <col min="16141" max="16384" width="9.1796875" style="6"/>
  </cols>
  <sheetData>
    <row r="1" spans="1:7">
      <c r="A1" s="1381" t="s">
        <v>152</v>
      </c>
      <c r="B1" s="15" t="s">
        <v>8</v>
      </c>
    </row>
    <row r="2" spans="1:7">
      <c r="A2" s="1381"/>
      <c r="B2" s="15"/>
    </row>
    <row r="3" spans="1:7" customFormat="1" ht="14.5">
      <c r="A3" s="1418"/>
      <c r="B3" s="1337" t="s">
        <v>23</v>
      </c>
      <c r="C3" s="1337"/>
      <c r="D3" s="1337"/>
      <c r="E3" s="1337"/>
      <c r="F3" s="1485"/>
      <c r="G3" s="6"/>
    </row>
    <row r="4" spans="1:7" ht="27" customHeight="1">
      <c r="A4" s="1633"/>
      <c r="B4" s="2052" t="s">
        <v>1397</v>
      </c>
      <c r="C4" s="2053"/>
      <c r="D4" s="2053"/>
      <c r="E4" s="2053"/>
    </row>
    <row r="5" spans="1:7" ht="57.75" customHeight="1">
      <c r="A5" s="1633"/>
      <c r="B5" s="2052" t="s">
        <v>1398</v>
      </c>
      <c r="C5" s="2053"/>
      <c r="D5" s="2053"/>
      <c r="E5" s="2053"/>
    </row>
    <row r="6" spans="1:7">
      <c r="A6" s="1633"/>
      <c r="B6" s="2052" t="s">
        <v>1399</v>
      </c>
      <c r="C6" s="2053"/>
      <c r="D6" s="2053"/>
      <c r="E6" s="2053"/>
    </row>
    <row r="7" spans="1:7" ht="393.75" customHeight="1">
      <c r="A7" s="1633"/>
      <c r="B7" s="2052" t="s">
        <v>1400</v>
      </c>
      <c r="C7" s="2053"/>
      <c r="D7" s="2053"/>
      <c r="E7" s="2053"/>
    </row>
    <row r="8" spans="1:7" ht="219" customHeight="1">
      <c r="A8" s="1633"/>
      <c r="B8" s="2052" t="s">
        <v>1401</v>
      </c>
      <c r="C8" s="2053"/>
      <c r="D8" s="2053"/>
      <c r="E8" s="2053"/>
    </row>
    <row r="9" spans="1:7" ht="219" customHeight="1">
      <c r="A9" s="1633"/>
      <c r="B9" s="2052" t="s">
        <v>1402</v>
      </c>
      <c r="C9" s="2053"/>
      <c r="D9" s="2053"/>
      <c r="E9" s="2053"/>
    </row>
    <row r="10" spans="1:7" ht="311.25" customHeight="1">
      <c r="A10" s="1419"/>
      <c r="B10" s="2050" t="e" vm="1">
        <v>#VALUE!</v>
      </c>
      <c r="C10" s="2050"/>
      <c r="D10" s="2050"/>
      <c r="E10" s="2050"/>
    </row>
    <row r="11" spans="1:7" ht="379.5" customHeight="1">
      <c r="A11" s="1633"/>
      <c r="B11" s="2052" t="s">
        <v>1403</v>
      </c>
      <c r="C11" s="2053"/>
      <c r="D11" s="2053"/>
      <c r="E11" s="2053"/>
    </row>
    <row r="12" spans="1:7" ht="258" customHeight="1">
      <c r="A12" s="1633"/>
      <c r="B12" s="2052" t="s">
        <v>1404</v>
      </c>
      <c r="C12" s="2053"/>
      <c r="D12" s="2053"/>
      <c r="E12" s="2053"/>
    </row>
    <row r="13" spans="1:7" ht="231" customHeight="1">
      <c r="A13" s="1633"/>
      <c r="B13" s="2052" t="s">
        <v>1405</v>
      </c>
      <c r="C13" s="2052"/>
      <c r="D13" s="2052"/>
      <c r="E13" s="2052"/>
    </row>
    <row r="14" spans="1:7" ht="192" customHeight="1">
      <c r="A14" s="1633"/>
      <c r="B14" s="2052" t="s">
        <v>1406</v>
      </c>
      <c r="C14" s="2052"/>
      <c r="D14" s="2052"/>
      <c r="E14" s="2052"/>
    </row>
    <row r="15" spans="1:7" ht="315" customHeight="1">
      <c r="A15" s="1633"/>
      <c r="B15" s="2052" t="s">
        <v>1407</v>
      </c>
      <c r="C15" s="2052"/>
      <c r="D15" s="2052"/>
      <c r="E15" s="2052"/>
    </row>
    <row r="16" spans="1:7" ht="248.25" customHeight="1">
      <c r="A16" s="1633"/>
      <c r="B16" s="2052" t="s">
        <v>1408</v>
      </c>
      <c r="C16" s="2052"/>
      <c r="D16" s="2052"/>
      <c r="E16" s="2052"/>
    </row>
    <row r="17" spans="1:7" ht="312.75" customHeight="1">
      <c r="A17" s="1633"/>
      <c r="B17" s="2052" t="s">
        <v>1409</v>
      </c>
      <c r="C17" s="2052"/>
      <c r="D17" s="2052"/>
      <c r="E17" s="2052"/>
    </row>
    <row r="18" spans="1:7" ht="284.25" customHeight="1">
      <c r="A18" s="1633"/>
      <c r="B18" s="2052" t="s">
        <v>1410</v>
      </c>
      <c r="C18" s="2052"/>
      <c r="D18" s="2052"/>
      <c r="E18" s="2052"/>
    </row>
    <row r="19" spans="1:7" ht="219" customHeight="1">
      <c r="A19" s="1633"/>
      <c r="B19" s="2052" t="s">
        <v>1412</v>
      </c>
      <c r="C19" s="2052"/>
      <c r="D19" s="2052"/>
      <c r="E19" s="2052"/>
    </row>
    <row r="20" spans="1:7" ht="204" customHeight="1">
      <c r="A20" s="1633"/>
      <c r="B20" s="2052" t="s">
        <v>1413</v>
      </c>
      <c r="C20" s="2052"/>
      <c r="D20" s="2052"/>
      <c r="E20" s="2052"/>
    </row>
    <row r="21" spans="1:7" ht="381" customHeight="1">
      <c r="A21" s="1633"/>
      <c r="B21" s="2052" t="s">
        <v>1411</v>
      </c>
      <c r="C21" s="2052"/>
      <c r="D21" s="2052"/>
      <c r="E21" s="2052"/>
    </row>
    <row r="22" spans="1:7" ht="57" customHeight="1">
      <c r="A22" s="1633"/>
      <c r="B22" s="2052" t="s">
        <v>1414</v>
      </c>
      <c r="C22" s="2052"/>
      <c r="D22" s="2052"/>
      <c r="E22" s="2052"/>
    </row>
    <row r="23" spans="1:7" ht="395.25" customHeight="1">
      <c r="A23" s="1633"/>
      <c r="B23" s="2052" t="s">
        <v>1415</v>
      </c>
      <c r="C23" s="2052"/>
      <c r="D23" s="2052"/>
      <c r="E23" s="2052"/>
    </row>
    <row r="24" spans="1:7">
      <c r="A24" s="1633"/>
    </row>
    <row r="25" spans="1:7" s="15" customFormat="1" ht="14.5" thickBot="1">
      <c r="A25" s="1456"/>
      <c r="B25" s="1342" t="s">
        <v>2</v>
      </c>
      <c r="C25" s="1343" t="s">
        <v>3</v>
      </c>
      <c r="D25" s="1343" t="s">
        <v>4</v>
      </c>
      <c r="E25" s="1343" t="s">
        <v>5</v>
      </c>
      <c r="F25" s="1343" t="s">
        <v>6</v>
      </c>
    </row>
    <row r="26" spans="1:7" s="15" customFormat="1" ht="14.5" thickTop="1">
      <c r="A26" s="1381"/>
      <c r="C26" s="1367"/>
      <c r="D26" s="1367"/>
      <c r="E26" s="1367"/>
      <c r="F26" s="1367"/>
    </row>
    <row r="27" spans="1:7">
      <c r="A27" s="1672"/>
      <c r="B27" s="1673" t="s">
        <v>1286</v>
      </c>
      <c r="C27" s="1674"/>
      <c r="D27" s="1674"/>
      <c r="E27" s="1674"/>
      <c r="F27" s="1674"/>
    </row>
    <row r="28" spans="1:7" s="1439" customFormat="1" ht="104">
      <c r="A28" s="1435" t="s">
        <v>153</v>
      </c>
      <c r="B28" s="1398" t="s">
        <v>487</v>
      </c>
      <c r="C28" s="1410" t="s">
        <v>9</v>
      </c>
      <c r="D28" s="1411">
        <v>110</v>
      </c>
      <c r="E28" s="3"/>
      <c r="F28" s="1412">
        <f>E28*D28</f>
        <v>0</v>
      </c>
    </row>
    <row r="29" spans="1:7" s="1439" customFormat="1">
      <c r="A29" s="1440"/>
      <c r="E29" s="1769"/>
    </row>
    <row r="30" spans="1:7" s="1467" customFormat="1" ht="52">
      <c r="A30" s="1435" t="s">
        <v>154</v>
      </c>
      <c r="B30" s="1398" t="s">
        <v>474</v>
      </c>
      <c r="C30" s="1410" t="s">
        <v>9</v>
      </c>
      <c r="D30" s="1411">
        <v>3500</v>
      </c>
      <c r="E30" s="3"/>
      <c r="F30" s="1412">
        <f>E30*D30</f>
        <v>0</v>
      </c>
      <c r="G30" s="1439"/>
    </row>
    <row r="31" spans="1:7" s="1467" customFormat="1">
      <c r="A31" s="1440"/>
      <c r="C31" s="1444"/>
      <c r="D31" s="1444"/>
      <c r="E31" s="1781"/>
      <c r="F31" s="1518"/>
      <c r="G31" s="1439"/>
    </row>
    <row r="32" spans="1:7" s="1467" customFormat="1" ht="45.75" customHeight="1">
      <c r="A32" s="1435" t="s">
        <v>155</v>
      </c>
      <c r="B32" s="1398" t="s">
        <v>156</v>
      </c>
      <c r="C32" s="1410" t="s">
        <v>9</v>
      </c>
      <c r="D32" s="1411">
        <v>10</v>
      </c>
      <c r="E32" s="3"/>
      <c r="F32" s="1412">
        <f>E32*D32</f>
        <v>0</v>
      </c>
      <c r="G32" s="1439"/>
    </row>
    <row r="33" spans="1:7" s="1467" customFormat="1">
      <c r="A33" s="1440"/>
      <c r="C33" s="1518"/>
      <c r="D33" s="1518"/>
      <c r="E33" s="1771"/>
      <c r="F33" s="1518"/>
      <c r="G33" s="1439"/>
    </row>
    <row r="34" spans="1:7" s="1467" customFormat="1" ht="54.75" customHeight="1">
      <c r="A34" s="1435" t="s">
        <v>157</v>
      </c>
      <c r="B34" s="1398" t="s">
        <v>164</v>
      </c>
      <c r="C34" s="1410" t="s">
        <v>10</v>
      </c>
      <c r="D34" s="1411">
        <v>700</v>
      </c>
      <c r="E34" s="3"/>
      <c r="F34" s="1412">
        <f>E34*D34</f>
        <v>0</v>
      </c>
      <c r="G34" s="1439"/>
    </row>
    <row r="35" spans="1:7" s="1467" customFormat="1">
      <c r="A35" s="1440"/>
      <c r="B35" s="1443"/>
      <c r="C35" s="1518"/>
      <c r="D35" s="1519"/>
      <c r="E35" s="1771"/>
      <c r="F35" s="1518"/>
      <c r="G35" s="1439"/>
    </row>
    <row r="36" spans="1:7" s="1467" customFormat="1" ht="57.75" customHeight="1">
      <c r="A36" s="1435" t="s">
        <v>158</v>
      </c>
      <c r="B36" s="1398" t="s">
        <v>159</v>
      </c>
      <c r="C36" s="1410" t="s">
        <v>10</v>
      </c>
      <c r="D36" s="1411">
        <v>3000</v>
      </c>
      <c r="E36" s="3"/>
      <c r="F36" s="1412">
        <f>E36*D36</f>
        <v>0</v>
      </c>
      <c r="G36" s="1439"/>
    </row>
    <row r="37" spans="1:7" s="1467" customFormat="1">
      <c r="A37" s="1440"/>
      <c r="C37" s="1518"/>
      <c r="D37" s="1518"/>
      <c r="E37" s="1771"/>
      <c r="F37" s="1518"/>
      <c r="G37" s="1439"/>
    </row>
    <row r="38" spans="1:7" s="1448" customFormat="1" ht="53.25" customHeight="1">
      <c r="A38" s="1435" t="s">
        <v>160</v>
      </c>
      <c r="B38" s="1398" t="s">
        <v>165</v>
      </c>
      <c r="C38" s="1410" t="s">
        <v>10</v>
      </c>
      <c r="D38" s="1411">
        <v>550</v>
      </c>
      <c r="E38" s="3"/>
      <c r="F38" s="1412">
        <f>E38*D38</f>
        <v>0</v>
      </c>
      <c r="G38" s="1447"/>
    </row>
    <row r="39" spans="1:7" s="1448" customFormat="1">
      <c r="A39" s="1503"/>
      <c r="C39" s="1410"/>
      <c r="D39" s="1410"/>
      <c r="E39" s="1772"/>
      <c r="F39" s="1410"/>
      <c r="G39" s="1447"/>
    </row>
    <row r="40" spans="1:7" s="1467" customFormat="1" ht="78">
      <c r="A40" s="1435" t="s">
        <v>161</v>
      </c>
      <c r="B40" s="1398" t="s">
        <v>488</v>
      </c>
      <c r="C40" s="1410" t="s">
        <v>9</v>
      </c>
      <c r="D40" s="1411">
        <v>156</v>
      </c>
      <c r="E40" s="3"/>
      <c r="F40" s="1412">
        <f>E40*D40</f>
        <v>0</v>
      </c>
      <c r="G40" s="1439"/>
    </row>
    <row r="41" spans="1:7" s="1467" customFormat="1" ht="16.5" customHeight="1">
      <c r="A41" s="1440"/>
      <c r="B41" s="1443"/>
      <c r="C41" s="1518"/>
      <c r="D41" s="1519"/>
      <c r="E41" s="1782"/>
      <c r="F41" s="1520"/>
      <c r="G41" s="1439"/>
    </row>
    <row r="42" spans="1:7" s="1467" customFormat="1" ht="68.25" customHeight="1">
      <c r="A42" s="1435" t="s">
        <v>162</v>
      </c>
      <c r="B42" s="1398" t="s">
        <v>1297</v>
      </c>
      <c r="C42" s="1410" t="s">
        <v>9</v>
      </c>
      <c r="D42" s="1411">
        <f>D30</f>
        <v>3500</v>
      </c>
      <c r="E42" s="3"/>
      <c r="F42" s="1412">
        <f>E42*D42</f>
        <v>0</v>
      </c>
      <c r="G42" s="1439"/>
    </row>
    <row r="43" spans="1:7" s="1467" customFormat="1" ht="17.25" customHeight="1">
      <c r="A43" s="1440"/>
      <c r="B43" s="1443"/>
      <c r="C43" s="1518"/>
      <c r="D43" s="1519"/>
      <c r="E43" s="1782"/>
      <c r="F43" s="1520"/>
      <c r="G43" s="1439"/>
    </row>
    <row r="44" spans="1:7" s="1467" customFormat="1" ht="78.75" customHeight="1">
      <c r="A44" s="1435" t="s">
        <v>475</v>
      </c>
      <c r="B44" s="1398" t="s">
        <v>1630</v>
      </c>
      <c r="C44" s="1410" t="s">
        <v>7</v>
      </c>
      <c r="D44" s="1411">
        <v>1</v>
      </c>
      <c r="E44" s="3"/>
      <c r="F44" s="1412">
        <f>E44*D44</f>
        <v>0</v>
      </c>
      <c r="G44" s="1439"/>
    </row>
    <row r="45" spans="1:7" s="1467" customFormat="1" ht="16.5" customHeight="1">
      <c r="A45" s="1435"/>
      <c r="B45" s="1398"/>
      <c r="C45" s="1410"/>
      <c r="D45" s="1411"/>
      <c r="E45" s="3"/>
      <c r="F45" s="1412"/>
      <c r="G45" s="1439"/>
    </row>
    <row r="46" spans="1:7">
      <c r="A46" s="1672"/>
      <c r="B46" s="1673" t="s">
        <v>1601</v>
      </c>
      <c r="C46" s="1674"/>
      <c r="D46" s="1674"/>
      <c r="E46" s="1783"/>
      <c r="F46" s="1674"/>
    </row>
    <row r="47" spans="1:7" s="1439" customFormat="1" ht="104">
      <c r="A47" s="1435" t="s">
        <v>1622</v>
      </c>
      <c r="B47" s="1398" t="s">
        <v>487</v>
      </c>
      <c r="C47" s="1410" t="s">
        <v>9</v>
      </c>
      <c r="D47" s="1411">
        <v>40</v>
      </c>
      <c r="E47" s="3"/>
      <c r="F47" s="1412">
        <f>E47*D47</f>
        <v>0</v>
      </c>
    </row>
    <row r="48" spans="1:7" s="1439" customFormat="1">
      <c r="A48" s="1440"/>
      <c r="E48" s="1769"/>
    </row>
    <row r="49" spans="1:7" s="1467" customFormat="1" ht="55.5" customHeight="1">
      <c r="A49" s="1435" t="s">
        <v>1623</v>
      </c>
      <c r="B49" s="1398" t="s">
        <v>1990</v>
      </c>
      <c r="C49" s="1410" t="s">
        <v>9</v>
      </c>
      <c r="D49" s="1411">
        <v>400</v>
      </c>
      <c r="E49" s="3"/>
      <c r="F49" s="1412">
        <f>E49*D49</f>
        <v>0</v>
      </c>
      <c r="G49" s="1439"/>
    </row>
    <row r="50" spans="1:7" s="1467" customFormat="1">
      <c r="A50" s="1440"/>
      <c r="C50" s="1444"/>
      <c r="D50" s="1444"/>
      <c r="E50" s="1781"/>
      <c r="F50" s="1518"/>
      <c r="G50" s="1439"/>
    </row>
    <row r="51" spans="1:7" s="1467" customFormat="1" ht="45.75" customHeight="1">
      <c r="A51" s="1435" t="s">
        <v>1624</v>
      </c>
      <c r="B51" s="1398" t="s">
        <v>156</v>
      </c>
      <c r="C51" s="1410" t="s">
        <v>9</v>
      </c>
      <c r="D51" s="1411">
        <v>10</v>
      </c>
      <c r="E51" s="3"/>
      <c r="F51" s="1412">
        <f>E51*D51</f>
        <v>0</v>
      </c>
      <c r="G51" s="1439"/>
    </row>
    <row r="52" spans="1:7" s="1467" customFormat="1">
      <c r="A52" s="1440"/>
      <c r="C52" s="1518"/>
      <c r="D52" s="1518"/>
      <c r="E52" s="1771"/>
      <c r="F52" s="1518"/>
      <c r="G52" s="1439"/>
    </row>
    <row r="53" spans="1:7" s="1467" customFormat="1" ht="54.75" customHeight="1">
      <c r="A53" s="1435" t="s">
        <v>1625</v>
      </c>
      <c r="B53" s="1398" t="s">
        <v>164</v>
      </c>
      <c r="C53" s="1410" t="s">
        <v>10</v>
      </c>
      <c r="D53" s="1411">
        <v>260</v>
      </c>
      <c r="E53" s="3"/>
      <c r="F53" s="1412">
        <f>E53*D53</f>
        <v>0</v>
      </c>
      <c r="G53" s="1439"/>
    </row>
    <row r="54" spans="1:7" s="1467" customFormat="1">
      <c r="A54" s="1440"/>
      <c r="B54" s="1443"/>
      <c r="C54" s="1518"/>
      <c r="D54" s="1519"/>
      <c r="E54" s="1771"/>
      <c r="F54" s="1518"/>
      <c r="G54" s="1439"/>
    </row>
    <row r="55" spans="1:7" s="1467" customFormat="1" ht="57.75" customHeight="1">
      <c r="A55" s="1435" t="s">
        <v>1626</v>
      </c>
      <c r="B55" s="1398" t="s">
        <v>159</v>
      </c>
      <c r="C55" s="1410" t="s">
        <v>10</v>
      </c>
      <c r="D55" s="1411">
        <v>260</v>
      </c>
      <c r="E55" s="3"/>
      <c r="F55" s="1412">
        <f>E55*D55</f>
        <v>0</v>
      </c>
      <c r="G55" s="1439"/>
    </row>
    <row r="56" spans="1:7" s="1467" customFormat="1">
      <c r="A56" s="1440"/>
      <c r="C56" s="1518"/>
      <c r="D56" s="1518"/>
      <c r="E56" s="1771"/>
      <c r="F56" s="1518"/>
      <c r="G56" s="1439"/>
    </row>
    <row r="57" spans="1:7" s="1448" customFormat="1" ht="53.25" customHeight="1">
      <c r="A57" s="1435" t="s">
        <v>1627</v>
      </c>
      <c r="B57" s="1398" t="s">
        <v>165</v>
      </c>
      <c r="C57" s="1410" t="s">
        <v>10</v>
      </c>
      <c r="D57" s="1411">
        <v>260</v>
      </c>
      <c r="E57" s="3"/>
      <c r="F57" s="1412">
        <f>E57*D57</f>
        <v>0</v>
      </c>
      <c r="G57" s="1447"/>
    </row>
    <row r="58" spans="1:7" s="1448" customFormat="1">
      <c r="A58" s="1440"/>
      <c r="B58" s="1467"/>
      <c r="C58" s="1518"/>
      <c r="D58" s="1518"/>
      <c r="E58" s="1771"/>
      <c r="F58" s="1518"/>
      <c r="G58" s="1447"/>
    </row>
    <row r="59" spans="1:7" s="1467" customFormat="1" ht="81" customHeight="1">
      <c r="A59" s="1435" t="s">
        <v>1628</v>
      </c>
      <c r="B59" s="1398" t="s">
        <v>1620</v>
      </c>
      <c r="C59" s="1410" t="s">
        <v>9</v>
      </c>
      <c r="D59" s="1411">
        <v>80</v>
      </c>
      <c r="E59" s="3"/>
      <c r="F59" s="1412">
        <f>E59*D59</f>
        <v>0</v>
      </c>
      <c r="G59" s="1439"/>
    </row>
    <row r="60" spans="1:7" s="1439" customFormat="1">
      <c r="A60" s="1440"/>
      <c r="E60" s="1769"/>
    </row>
    <row r="61" spans="1:7" s="1448" customFormat="1" ht="65">
      <c r="A61" s="1435" t="s">
        <v>1629</v>
      </c>
      <c r="B61" s="1398" t="s">
        <v>1989</v>
      </c>
      <c r="C61" s="1410" t="s">
        <v>9</v>
      </c>
      <c r="D61" s="1411">
        <v>40</v>
      </c>
      <c r="E61" s="3"/>
      <c r="F61" s="1412">
        <f>E61*D61</f>
        <v>0</v>
      </c>
      <c r="G61" s="1447"/>
    </row>
    <row r="62" spans="1:7" s="1448" customFormat="1">
      <c r="A62" s="1503"/>
      <c r="C62" s="1427"/>
      <c r="D62" s="1427"/>
      <c r="E62" s="1784"/>
      <c r="F62" s="1410"/>
      <c r="G62" s="1447"/>
    </row>
    <row r="63" spans="1:7" s="1448" customFormat="1" ht="45.75" customHeight="1">
      <c r="A63" s="1435" t="s">
        <v>1982</v>
      </c>
      <c r="B63" s="1398" t="s">
        <v>156</v>
      </c>
      <c r="C63" s="1410" t="s">
        <v>9</v>
      </c>
      <c r="D63" s="1411">
        <v>2</v>
      </c>
      <c r="E63" s="3"/>
      <c r="F63" s="1412">
        <f>E63*D63</f>
        <v>0</v>
      </c>
      <c r="G63" s="1447"/>
    </row>
    <row r="64" spans="1:7" s="1448" customFormat="1">
      <c r="A64" s="1503"/>
      <c r="C64" s="1410"/>
      <c r="D64" s="1410"/>
      <c r="E64" s="1772"/>
      <c r="F64" s="1410"/>
      <c r="G64" s="1447"/>
    </row>
    <row r="65" spans="1:7" s="1448" customFormat="1" ht="54.75" customHeight="1">
      <c r="A65" s="1435" t="s">
        <v>1983</v>
      </c>
      <c r="B65" s="1398" t="s">
        <v>164</v>
      </c>
      <c r="C65" s="1410" t="s">
        <v>10</v>
      </c>
      <c r="D65" s="1411">
        <v>40</v>
      </c>
      <c r="E65" s="3"/>
      <c r="F65" s="1412">
        <f>E65*D65</f>
        <v>0</v>
      </c>
      <c r="G65" s="1447"/>
    </row>
    <row r="66" spans="1:7" s="1448" customFormat="1">
      <c r="A66" s="1503"/>
      <c r="B66" s="1398"/>
      <c r="C66" s="1410"/>
      <c r="D66" s="1411"/>
      <c r="E66" s="1772"/>
      <c r="F66" s="1410"/>
      <c r="G66" s="1447"/>
    </row>
    <row r="67" spans="1:7" s="1448" customFormat="1" ht="57.75" customHeight="1">
      <c r="A67" s="1435" t="s">
        <v>1984</v>
      </c>
      <c r="B67" s="1398" t="s">
        <v>159</v>
      </c>
      <c r="C67" s="1410" t="s">
        <v>10</v>
      </c>
      <c r="D67" s="1411">
        <v>40</v>
      </c>
      <c r="E67" s="3"/>
      <c r="F67" s="1412">
        <f>E67*D67</f>
        <v>0</v>
      </c>
      <c r="G67" s="1447"/>
    </row>
    <row r="68" spans="1:7" s="1448" customFormat="1">
      <c r="A68" s="1503"/>
      <c r="C68" s="1410"/>
      <c r="D68" s="1410"/>
      <c r="E68" s="1772"/>
      <c r="F68" s="1410"/>
      <c r="G68" s="1447"/>
    </row>
    <row r="69" spans="1:7" s="1448" customFormat="1" ht="53.25" customHeight="1">
      <c r="A69" s="1435" t="s">
        <v>1985</v>
      </c>
      <c r="B69" s="1398" t="s">
        <v>165</v>
      </c>
      <c r="C69" s="1410" t="s">
        <v>10</v>
      </c>
      <c r="D69" s="1411">
        <v>45</v>
      </c>
      <c r="E69" s="3"/>
      <c r="F69" s="1412">
        <f>E69*D69</f>
        <v>0</v>
      </c>
      <c r="G69" s="1447"/>
    </row>
    <row r="70" spans="1:7" s="1448" customFormat="1">
      <c r="A70" s="1503"/>
      <c r="C70" s="1410"/>
      <c r="D70" s="1410"/>
      <c r="E70" s="1772"/>
      <c r="F70" s="1410"/>
      <c r="G70" s="1447"/>
    </row>
    <row r="71" spans="1:7" s="1448" customFormat="1" ht="130.5" customHeight="1">
      <c r="A71" s="1435" t="s">
        <v>1986</v>
      </c>
      <c r="B71" s="1398" t="s">
        <v>1991</v>
      </c>
      <c r="C71" s="1410" t="s">
        <v>9</v>
      </c>
      <c r="D71" s="1411">
        <v>30</v>
      </c>
      <c r="E71" s="3"/>
      <c r="F71" s="1412">
        <f>E71*D71</f>
        <v>0</v>
      </c>
      <c r="G71" s="1447"/>
    </row>
    <row r="72" spans="1:7" s="1448" customFormat="1">
      <c r="A72" s="1503"/>
      <c r="C72" s="1410"/>
      <c r="D72" s="1410"/>
      <c r="E72" s="1772"/>
      <c r="F72" s="1410"/>
      <c r="G72" s="1447"/>
    </row>
    <row r="73" spans="1:7" s="1448" customFormat="1" ht="53.25" customHeight="1">
      <c r="A73" s="1435" t="s">
        <v>1987</v>
      </c>
      <c r="B73" s="1398" t="s">
        <v>1981</v>
      </c>
      <c r="C73" s="1410" t="s">
        <v>10</v>
      </c>
      <c r="D73" s="1411">
        <v>45</v>
      </c>
      <c r="E73" s="3"/>
      <c r="F73" s="1412">
        <f>E73*D73</f>
        <v>0</v>
      </c>
      <c r="G73" s="1447"/>
    </row>
    <row r="74" spans="1:7" s="1467" customFormat="1" ht="16.5" customHeight="1">
      <c r="A74" s="1440"/>
      <c r="B74" s="1443"/>
      <c r="C74" s="1518"/>
      <c r="D74" s="1519"/>
      <c r="E74" s="1782"/>
      <c r="F74" s="1520"/>
      <c r="G74" s="1439"/>
    </row>
    <row r="75" spans="1:7" s="1467" customFormat="1" ht="81.75" customHeight="1">
      <c r="A75" s="1435" t="s">
        <v>1988</v>
      </c>
      <c r="B75" s="1398" t="s">
        <v>1621</v>
      </c>
      <c r="C75" s="1410" t="s">
        <v>9</v>
      </c>
      <c r="D75" s="1411">
        <f>D49</f>
        <v>400</v>
      </c>
      <c r="E75" s="3"/>
      <c r="F75" s="1412">
        <f>E75*D75</f>
        <v>0</v>
      </c>
      <c r="G75" s="1439"/>
    </row>
    <row r="76" spans="1:7" s="1467" customFormat="1" ht="16.5" customHeight="1">
      <c r="A76" s="1435"/>
      <c r="B76" s="1398"/>
      <c r="C76" s="1410"/>
      <c r="D76" s="1411"/>
      <c r="E76" s="3"/>
      <c r="F76" s="1412"/>
      <c r="G76" s="1439"/>
    </row>
    <row r="77" spans="1:7">
      <c r="A77" s="1672"/>
      <c r="B77" s="1673" t="s">
        <v>2369</v>
      </c>
      <c r="C77" s="1674"/>
      <c r="D77" s="1674"/>
      <c r="E77" s="1783"/>
      <c r="F77" s="1674"/>
    </row>
    <row r="78" spans="1:7" s="1439" customFormat="1" ht="104">
      <c r="A78" s="1435" t="s">
        <v>2370</v>
      </c>
      <c r="B78" s="1398" t="s">
        <v>487</v>
      </c>
      <c r="C78" s="1410" t="s">
        <v>9</v>
      </c>
      <c r="D78" s="1411">
        <v>2</v>
      </c>
      <c r="E78" s="3"/>
      <c r="F78" s="1412">
        <f>E78*D78</f>
        <v>0</v>
      </c>
    </row>
    <row r="79" spans="1:7" s="1439" customFormat="1">
      <c r="A79" s="1440"/>
      <c r="E79" s="1769"/>
    </row>
    <row r="80" spans="1:7" s="1467" customFormat="1" ht="55.5" customHeight="1">
      <c r="A80" s="1435" t="s">
        <v>2371</v>
      </c>
      <c r="B80" s="1398" t="s">
        <v>1990</v>
      </c>
      <c r="C80" s="1410" t="s">
        <v>9</v>
      </c>
      <c r="D80" s="1411">
        <v>4</v>
      </c>
      <c r="E80" s="3"/>
      <c r="F80" s="1412">
        <f>E80*D80</f>
        <v>0</v>
      </c>
      <c r="G80" s="1439"/>
    </row>
    <row r="81" spans="1:7" s="1467" customFormat="1">
      <c r="A81" s="1440"/>
      <c r="C81" s="1444"/>
      <c r="D81" s="1444"/>
      <c r="E81" s="1781"/>
      <c r="F81" s="1518"/>
      <c r="G81" s="1439"/>
    </row>
    <row r="82" spans="1:7" s="1467" customFormat="1" ht="45.75" customHeight="1">
      <c r="A82" s="1435" t="s">
        <v>2372</v>
      </c>
      <c r="B82" s="1398" t="s">
        <v>156</v>
      </c>
      <c r="C82" s="1410" t="s">
        <v>9</v>
      </c>
      <c r="D82" s="1411">
        <v>1</v>
      </c>
      <c r="E82" s="3"/>
      <c r="F82" s="1412">
        <f>E82*D82</f>
        <v>0</v>
      </c>
      <c r="G82" s="1439"/>
    </row>
    <row r="83" spans="1:7" s="1467" customFormat="1">
      <c r="A83" s="1440"/>
      <c r="C83" s="1518"/>
      <c r="D83" s="1518"/>
      <c r="E83" s="1771"/>
      <c r="F83" s="1518"/>
      <c r="G83" s="1439"/>
    </row>
    <row r="84" spans="1:7" s="1467" customFormat="1" ht="54.75" customHeight="1">
      <c r="A84" s="1435" t="s">
        <v>2373</v>
      </c>
      <c r="B84" s="1398" t="s">
        <v>164</v>
      </c>
      <c r="C84" s="1410" t="s">
        <v>10</v>
      </c>
      <c r="D84" s="1411">
        <v>8</v>
      </c>
      <c r="E84" s="3"/>
      <c r="F84" s="1412">
        <f>E84*D84</f>
        <v>0</v>
      </c>
      <c r="G84" s="1439"/>
    </row>
    <row r="85" spans="1:7" s="1467" customFormat="1">
      <c r="A85" s="1440"/>
      <c r="B85" s="1443"/>
      <c r="C85" s="1518"/>
      <c r="D85" s="1519"/>
      <c r="E85" s="1771"/>
      <c r="F85" s="1518"/>
      <c r="G85" s="1439"/>
    </row>
    <row r="86" spans="1:7" s="1467" customFormat="1" ht="57.75" customHeight="1">
      <c r="A86" s="1435" t="s">
        <v>2374</v>
      </c>
      <c r="B86" s="1398" t="s">
        <v>159</v>
      </c>
      <c r="C86" s="1410" t="s">
        <v>10</v>
      </c>
      <c r="D86" s="1411">
        <v>8</v>
      </c>
      <c r="E86" s="3"/>
      <c r="F86" s="1412">
        <f>E86*D86</f>
        <v>0</v>
      </c>
      <c r="G86" s="1439"/>
    </row>
    <row r="87" spans="1:7" s="1467" customFormat="1">
      <c r="A87" s="1440"/>
      <c r="C87" s="1518"/>
      <c r="D87" s="1518"/>
      <c r="E87" s="1771"/>
      <c r="F87" s="1518"/>
      <c r="G87" s="1439"/>
    </row>
    <row r="88" spans="1:7" s="1448" customFormat="1" ht="53.25" customHeight="1">
      <c r="A88" s="1435" t="s">
        <v>2375</v>
      </c>
      <c r="B88" s="1398" t="s">
        <v>165</v>
      </c>
      <c r="C88" s="1410" t="s">
        <v>10</v>
      </c>
      <c r="D88" s="1411">
        <v>10</v>
      </c>
      <c r="E88" s="3"/>
      <c r="F88" s="1412">
        <f>E88*D88</f>
        <v>0</v>
      </c>
      <c r="G88" s="1447"/>
    </row>
    <row r="89" spans="1:7" s="1448" customFormat="1">
      <c r="A89" s="1440"/>
      <c r="B89" s="1467"/>
      <c r="C89" s="1518"/>
      <c r="D89" s="1518"/>
      <c r="E89" s="1771"/>
      <c r="F89" s="1518"/>
      <c r="G89" s="1447"/>
    </row>
    <row r="90" spans="1:7" s="1467" customFormat="1" ht="81" customHeight="1">
      <c r="A90" s="1435" t="s">
        <v>2376</v>
      </c>
      <c r="B90" s="1398" t="s">
        <v>1620</v>
      </c>
      <c r="C90" s="1410" t="s">
        <v>9</v>
      </c>
      <c r="D90" s="1411">
        <v>2.4</v>
      </c>
      <c r="E90" s="3"/>
      <c r="F90" s="1412">
        <f>E90*D90</f>
        <v>0</v>
      </c>
      <c r="G90" s="1439"/>
    </row>
    <row r="91" spans="1:7" s="1467" customFormat="1">
      <c r="A91" s="1440"/>
      <c r="C91" s="1518"/>
      <c r="D91" s="1518"/>
      <c r="E91" s="1771"/>
      <c r="F91" s="1518"/>
      <c r="G91" s="1439"/>
    </row>
    <row r="92" spans="1:7" s="1448" customFormat="1" ht="53.25" customHeight="1">
      <c r="A92" s="1435" t="s">
        <v>2377</v>
      </c>
      <c r="B92" s="1398" t="s">
        <v>2378</v>
      </c>
      <c r="C92" s="1410" t="s">
        <v>10</v>
      </c>
      <c r="D92" s="1411">
        <v>10</v>
      </c>
      <c r="E92" s="3"/>
      <c r="F92" s="1412">
        <f>E92*D92</f>
        <v>0</v>
      </c>
      <c r="G92" s="1447"/>
    </row>
    <row r="93" spans="1:7" s="1467" customFormat="1" ht="16.5" customHeight="1" thickBot="1">
      <c r="A93" s="1440"/>
      <c r="B93" s="1443"/>
      <c r="C93" s="1518"/>
      <c r="D93" s="1677"/>
      <c r="E93" s="1520"/>
      <c r="F93" s="1520"/>
      <c r="G93" s="1439"/>
    </row>
    <row r="94" spans="1:7" s="15" customFormat="1" ht="14.5" thickBot="1">
      <c r="A94" s="1415"/>
      <c r="B94" s="1414" t="s">
        <v>163</v>
      </c>
      <c r="C94" s="1415"/>
      <c r="D94" s="1416"/>
      <c r="E94" s="1417"/>
      <c r="F94" s="1417">
        <f>SUM(F27:F92)</f>
        <v>0</v>
      </c>
      <c r="G94" s="6"/>
    </row>
    <row r="95" spans="1:7" ht="14.5" thickTop="1"/>
    <row r="99" spans="7:7">
      <c r="G99" s="15"/>
    </row>
  </sheetData>
  <sheetProtection algorithmName="SHA-512" hashValue="vxO07OoauHB+xw4NL/40dZgTiazpHCWrwJ2PZ3mgDYclWkI45t6nJAIErVvQCyrIA66ctfkQcZ74scQQ6ujujQ==" saltValue="sjGwzLNw1tUGwb+c4PmLRQ==" spinCount="100000" sheet="1" objects="1" scenarios="1"/>
  <mergeCells count="20">
    <mergeCell ref="B14:E14"/>
    <mergeCell ref="B15:E15"/>
    <mergeCell ref="B16:E16"/>
    <mergeCell ref="B17:E17"/>
    <mergeCell ref="B9:E9"/>
    <mergeCell ref="B10:E10"/>
    <mergeCell ref="B11:E11"/>
    <mergeCell ref="B12:E12"/>
    <mergeCell ref="B13:E13"/>
    <mergeCell ref="B4:E4"/>
    <mergeCell ref="B5:E5"/>
    <mergeCell ref="B6:E6"/>
    <mergeCell ref="B7:E7"/>
    <mergeCell ref="B8:E8"/>
    <mergeCell ref="B18:E18"/>
    <mergeCell ref="B19:E19"/>
    <mergeCell ref="B21:E21"/>
    <mergeCell ref="B22:E22"/>
    <mergeCell ref="B23:E23"/>
    <mergeCell ref="B20:E20"/>
  </mergeCells>
  <conditionalFormatting sqref="E28">
    <cfRule type="cellIs" dxfId="1440" priority="32" operator="lessThanOrEqual">
      <formula>0</formula>
    </cfRule>
  </conditionalFormatting>
  <conditionalFormatting sqref="E30">
    <cfRule type="cellIs" dxfId="1439" priority="31" operator="lessThanOrEqual">
      <formula>0</formula>
    </cfRule>
  </conditionalFormatting>
  <conditionalFormatting sqref="E32">
    <cfRule type="cellIs" dxfId="1438" priority="30" operator="lessThanOrEqual">
      <formula>0</formula>
    </cfRule>
  </conditionalFormatting>
  <conditionalFormatting sqref="E34">
    <cfRule type="cellIs" dxfId="1437" priority="29" operator="lessThanOrEqual">
      <formula>0</formula>
    </cfRule>
  </conditionalFormatting>
  <conditionalFormatting sqref="E36">
    <cfRule type="cellIs" dxfId="1436" priority="28" operator="lessThanOrEqual">
      <formula>0</formula>
    </cfRule>
  </conditionalFormatting>
  <conditionalFormatting sqref="E38">
    <cfRule type="cellIs" dxfId="1435" priority="27" operator="lessThanOrEqual">
      <formula>0</formula>
    </cfRule>
  </conditionalFormatting>
  <conditionalFormatting sqref="E40">
    <cfRule type="cellIs" dxfId="1434" priority="26" operator="lessThanOrEqual">
      <formula>0</formula>
    </cfRule>
  </conditionalFormatting>
  <conditionalFormatting sqref="E42">
    <cfRule type="cellIs" dxfId="1433" priority="25" operator="lessThanOrEqual">
      <formula>0</formula>
    </cfRule>
  </conditionalFormatting>
  <conditionalFormatting sqref="E44">
    <cfRule type="cellIs" dxfId="1432" priority="24" operator="lessThanOrEqual">
      <formula>0</formula>
    </cfRule>
  </conditionalFormatting>
  <conditionalFormatting sqref="E47">
    <cfRule type="cellIs" dxfId="1431" priority="23" operator="lessThanOrEqual">
      <formula>0</formula>
    </cfRule>
  </conditionalFormatting>
  <conditionalFormatting sqref="E49">
    <cfRule type="cellIs" dxfId="1430" priority="22" operator="lessThanOrEqual">
      <formula>0</formula>
    </cfRule>
  </conditionalFormatting>
  <conditionalFormatting sqref="E51">
    <cfRule type="cellIs" dxfId="1429" priority="21" operator="lessThanOrEqual">
      <formula>0</formula>
    </cfRule>
  </conditionalFormatting>
  <conditionalFormatting sqref="E53">
    <cfRule type="cellIs" dxfId="1428" priority="20" operator="lessThanOrEqual">
      <formula>0</formula>
    </cfRule>
  </conditionalFormatting>
  <conditionalFormatting sqref="E55">
    <cfRule type="cellIs" dxfId="1427" priority="19" operator="lessThanOrEqual">
      <formula>0</formula>
    </cfRule>
  </conditionalFormatting>
  <conditionalFormatting sqref="E57">
    <cfRule type="cellIs" dxfId="1426" priority="18" operator="lessThanOrEqual">
      <formula>0</formula>
    </cfRule>
  </conditionalFormatting>
  <conditionalFormatting sqref="E59">
    <cfRule type="cellIs" dxfId="1425" priority="17" operator="lessThanOrEqual">
      <formula>0</formula>
    </cfRule>
  </conditionalFormatting>
  <conditionalFormatting sqref="E61">
    <cfRule type="cellIs" dxfId="1424" priority="16" operator="lessThanOrEqual">
      <formula>0</formula>
    </cfRule>
  </conditionalFormatting>
  <conditionalFormatting sqref="E63">
    <cfRule type="cellIs" dxfId="1423" priority="15" operator="lessThanOrEqual">
      <formula>0</formula>
    </cfRule>
  </conditionalFormatting>
  <conditionalFormatting sqref="E65">
    <cfRule type="cellIs" dxfId="1422" priority="14" operator="lessThanOrEqual">
      <formula>0</formula>
    </cfRule>
  </conditionalFormatting>
  <conditionalFormatting sqref="E67">
    <cfRule type="cellIs" dxfId="1421" priority="13" operator="lessThanOrEqual">
      <formula>0</formula>
    </cfRule>
  </conditionalFormatting>
  <conditionalFormatting sqref="E69">
    <cfRule type="cellIs" dxfId="1420" priority="12" operator="lessThanOrEqual">
      <formula>0</formula>
    </cfRule>
  </conditionalFormatting>
  <conditionalFormatting sqref="E71">
    <cfRule type="cellIs" dxfId="1419" priority="11" operator="lessThanOrEqual">
      <formula>0</formula>
    </cfRule>
  </conditionalFormatting>
  <conditionalFormatting sqref="E73">
    <cfRule type="cellIs" dxfId="1418" priority="10" operator="lessThanOrEqual">
      <formula>0</formula>
    </cfRule>
  </conditionalFormatting>
  <conditionalFormatting sqref="E75">
    <cfRule type="cellIs" dxfId="1417" priority="9" operator="lessThanOrEqual">
      <formula>0</formula>
    </cfRule>
  </conditionalFormatting>
  <conditionalFormatting sqref="E78">
    <cfRule type="cellIs" dxfId="1416" priority="8" operator="lessThanOrEqual">
      <formula>0</formula>
    </cfRule>
  </conditionalFormatting>
  <conditionalFormatting sqref="E80">
    <cfRule type="cellIs" dxfId="1415" priority="7" operator="lessThanOrEqual">
      <formula>0</formula>
    </cfRule>
  </conditionalFormatting>
  <conditionalFormatting sqref="E82">
    <cfRule type="cellIs" dxfId="1414" priority="6" operator="lessThanOrEqual">
      <formula>0</formula>
    </cfRule>
  </conditionalFormatting>
  <conditionalFormatting sqref="E84">
    <cfRule type="cellIs" dxfId="1413" priority="5" operator="lessThanOrEqual">
      <formula>0</formula>
    </cfRule>
  </conditionalFormatting>
  <conditionalFormatting sqref="E86">
    <cfRule type="cellIs" dxfId="1412" priority="4" operator="lessThanOrEqual">
      <formula>0</formula>
    </cfRule>
  </conditionalFormatting>
  <conditionalFormatting sqref="E88">
    <cfRule type="cellIs" dxfId="1411" priority="3" operator="lessThanOrEqual">
      <formula>0</formula>
    </cfRule>
  </conditionalFormatting>
  <conditionalFormatting sqref="E90">
    <cfRule type="cellIs" dxfId="1410" priority="2" operator="lessThanOrEqual">
      <formula>0</formula>
    </cfRule>
  </conditionalFormatting>
  <conditionalFormatting sqref="E92">
    <cfRule type="cellIs" dxfId="1409" priority="1" operator="lessThanOrEqual">
      <formula>0</formula>
    </cfRule>
  </conditionalFormatting>
  <pageMargins left="0.78740157480314965" right="0.39370078740157483" top="0.98425196850393704" bottom="0.98425196850393704" header="0.51181102362204722" footer="0.51181102362204722"/>
  <pageSetup paperSize="9" scale="82" firstPageNumber="0" orientation="portrait" r:id="rId1"/>
  <headerFooter alignWithMargins="0">
    <oddHeader>&amp;L&amp;"Calibri,Krepko"&amp;9&amp;UObjekt: ZD MEDVODE - Prizidava in rekonstrukcija&amp;R&amp;9POPIS GRADBENIH DEL
A/2.0 ZEMELJSKA DELA</oddHeader>
    <oddFooter>&amp;R&amp;P</oddFooter>
  </headerFooter>
  <rowBreaks count="1" manualBreakCount="1">
    <brk id="75" max="16383" man="1"/>
  </rowBreaks>
  <colBreaks count="1" manualBreakCount="1">
    <brk id="8"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7252D-F92E-46A4-BA44-64235EA99A40}">
  <dimension ref="A1:I102"/>
  <sheetViews>
    <sheetView workbookViewId="0"/>
  </sheetViews>
  <sheetFormatPr defaultColWidth="9.1796875" defaultRowHeight="14"/>
  <cols>
    <col min="1" max="1" width="7.1796875" style="1418" customWidth="1"/>
    <col min="2" max="2" width="39.453125" style="6" customWidth="1"/>
    <col min="3" max="3" width="8.54296875" style="6" customWidth="1"/>
    <col min="4" max="4" width="11.1796875" style="6" customWidth="1"/>
    <col min="5" max="5" width="11.26953125" style="6" customWidth="1"/>
    <col min="6" max="6" width="11" style="6" customWidth="1"/>
    <col min="7" max="7" width="23.26953125" style="6" hidden="1" customWidth="1"/>
    <col min="8" max="8" width="10.54296875" style="6" hidden="1" customWidth="1"/>
    <col min="9" max="9" width="2.26953125" style="6" hidden="1" customWidth="1"/>
    <col min="10" max="10" width="9.1796875" style="6"/>
    <col min="11" max="11" width="7.1796875" style="6" customWidth="1"/>
    <col min="12" max="16384" width="9.1796875" style="6"/>
  </cols>
  <sheetData>
    <row r="1" spans="1:7">
      <c r="A1" s="1381" t="s">
        <v>1660</v>
      </c>
      <c r="B1" s="15" t="s">
        <v>1631</v>
      </c>
    </row>
    <row r="2" spans="1:7">
      <c r="A2" s="1381"/>
      <c r="B2" s="15"/>
    </row>
    <row r="3" spans="1:7" ht="16.5" customHeight="1">
      <c r="A3" s="1669"/>
      <c r="B3" s="1337" t="s">
        <v>1690</v>
      </c>
      <c r="C3" s="1338"/>
      <c r="D3" s="1339"/>
      <c r="E3" s="1338"/>
      <c r="F3" s="1670"/>
    </row>
    <row r="4" spans="1:7">
      <c r="A4" s="1633"/>
      <c r="B4" s="1640" t="s">
        <v>1691</v>
      </c>
    </row>
    <row r="5" spans="1:7" s="15" customFormat="1" ht="14.5" thickBot="1">
      <c r="A5" s="1456"/>
      <c r="B5" s="1342" t="s">
        <v>2</v>
      </c>
      <c r="C5" s="1343" t="s">
        <v>3</v>
      </c>
      <c r="D5" s="1343" t="s">
        <v>4</v>
      </c>
      <c r="E5" s="1343" t="s">
        <v>5</v>
      </c>
      <c r="F5" s="1343" t="s">
        <v>6</v>
      </c>
    </row>
    <row r="6" spans="1:7" s="1420" customFormat="1" ht="14.5" thickTop="1">
      <c r="A6" s="1450"/>
      <c r="B6" s="1606"/>
      <c r="C6" s="1452"/>
      <c r="D6" s="1453"/>
      <c r="E6" s="1638"/>
      <c r="F6" s="1638"/>
    </row>
    <row r="7" spans="1:7">
      <c r="A7" s="1672"/>
      <c r="B7" s="1673" t="s">
        <v>1601</v>
      </c>
      <c r="C7" s="1674"/>
      <c r="D7" s="1674"/>
      <c r="E7" s="1674"/>
      <c r="F7" s="1674"/>
    </row>
    <row r="8" spans="1:7" s="1420" customFormat="1">
      <c r="A8" s="1450"/>
      <c r="B8" s="1451" t="s">
        <v>8</v>
      </c>
      <c r="C8" s="1452"/>
      <c r="D8" s="1453"/>
      <c r="E8" s="1452"/>
      <c r="F8" s="1452"/>
    </row>
    <row r="9" spans="1:7" s="1420" customFormat="1" ht="95.25" customHeight="1">
      <c r="A9" s="1476" t="s">
        <v>1661</v>
      </c>
      <c r="B9" s="1640" t="s">
        <v>1632</v>
      </c>
      <c r="C9" s="1641" t="s">
        <v>9</v>
      </c>
      <c r="D9" s="1642">
        <v>90</v>
      </c>
      <c r="E9" s="3"/>
      <c r="F9" s="1643">
        <f>E9*D9</f>
        <v>0</v>
      </c>
    </row>
    <row r="10" spans="1:7" s="1420" customFormat="1">
      <c r="A10" s="1450"/>
      <c r="B10" s="1644"/>
      <c r="C10" s="1645"/>
      <c r="D10" s="1646"/>
      <c r="E10" s="1785"/>
      <c r="F10" s="1647"/>
    </row>
    <row r="11" spans="1:7" s="1420" customFormat="1" ht="66" customHeight="1">
      <c r="A11" s="1435" t="s">
        <v>1662</v>
      </c>
      <c r="B11" s="1648" t="s">
        <v>1633</v>
      </c>
      <c r="C11" s="1649" t="s">
        <v>9</v>
      </c>
      <c r="D11" s="1650">
        <v>120</v>
      </c>
      <c r="E11" s="3"/>
      <c r="F11" s="1651">
        <f>E11*D11</f>
        <v>0</v>
      </c>
    </row>
    <row r="12" spans="1:7" s="1420" customFormat="1" ht="12.75" customHeight="1">
      <c r="A12" s="1450"/>
      <c r="B12" s="1644"/>
      <c r="C12" s="1645"/>
      <c r="D12" s="1646"/>
      <c r="E12" s="1785"/>
      <c r="F12" s="1647"/>
    </row>
    <row r="13" spans="1:7" s="1420" customFormat="1" ht="41.25" customHeight="1">
      <c r="A13" s="1476" t="s">
        <v>1663</v>
      </c>
      <c r="B13" s="1640" t="s">
        <v>1634</v>
      </c>
      <c r="C13" s="1641" t="s">
        <v>10</v>
      </c>
      <c r="D13" s="1642">
        <v>25</v>
      </c>
      <c r="E13" s="3"/>
      <c r="F13" s="1643">
        <f>E13*D13</f>
        <v>0</v>
      </c>
    </row>
    <row r="14" spans="1:7" s="1439" customFormat="1">
      <c r="A14" s="1440"/>
      <c r="E14" s="1769"/>
    </row>
    <row r="15" spans="1:7" s="1467" customFormat="1" ht="65">
      <c r="A15" s="1435" t="s">
        <v>1664</v>
      </c>
      <c r="B15" s="1398" t="s">
        <v>1635</v>
      </c>
      <c r="C15" s="1410" t="s">
        <v>9</v>
      </c>
      <c r="D15" s="1411">
        <v>120</v>
      </c>
      <c r="E15" s="3"/>
      <c r="F15" s="1412">
        <f>E15*D15</f>
        <v>0</v>
      </c>
      <c r="G15" s="1439"/>
    </row>
    <row r="16" spans="1:7" s="1467" customFormat="1">
      <c r="A16" s="1440"/>
      <c r="C16" s="1518"/>
      <c r="D16" s="1518"/>
      <c r="E16" s="1771"/>
      <c r="F16" s="1518"/>
      <c r="G16" s="1439"/>
    </row>
    <row r="17" spans="1:7" s="1467" customFormat="1" ht="54.75" customHeight="1">
      <c r="A17" s="1435" t="s">
        <v>1665</v>
      </c>
      <c r="B17" s="1398" t="s">
        <v>164</v>
      </c>
      <c r="C17" s="1410" t="s">
        <v>10</v>
      </c>
      <c r="D17" s="1411">
        <v>18</v>
      </c>
      <c r="E17" s="3"/>
      <c r="F17" s="1412">
        <f>E17*D17</f>
        <v>0</v>
      </c>
      <c r="G17" s="1439"/>
    </row>
    <row r="18" spans="1:7" s="1467" customFormat="1">
      <c r="A18" s="1440"/>
      <c r="B18" s="1443"/>
      <c r="C18" s="1518"/>
      <c r="D18" s="1519"/>
      <c r="E18" s="1771"/>
      <c r="F18" s="1518"/>
      <c r="G18" s="1439"/>
    </row>
    <row r="19" spans="1:7" s="1467" customFormat="1" ht="54.75" customHeight="1">
      <c r="A19" s="1435" t="s">
        <v>1666</v>
      </c>
      <c r="B19" s="1398" t="s">
        <v>159</v>
      </c>
      <c r="C19" s="1410" t="s">
        <v>10</v>
      </c>
      <c r="D19" s="1411">
        <v>18</v>
      </c>
      <c r="E19" s="3"/>
      <c r="F19" s="1412">
        <f>E19*D19</f>
        <v>0</v>
      </c>
      <c r="G19" s="1439"/>
    </row>
    <row r="20" spans="1:7" s="1467" customFormat="1">
      <c r="A20" s="1440"/>
      <c r="C20" s="1518"/>
      <c r="D20" s="1518"/>
      <c r="E20" s="1771"/>
      <c r="F20" s="1518"/>
      <c r="G20" s="1439"/>
    </row>
    <row r="21" spans="1:7" s="1448" customFormat="1" ht="53.25" customHeight="1">
      <c r="A21" s="1435" t="s">
        <v>1667</v>
      </c>
      <c r="B21" s="1398" t="s">
        <v>165</v>
      </c>
      <c r="C21" s="1410" t="s">
        <v>10</v>
      </c>
      <c r="D21" s="1411">
        <v>18</v>
      </c>
      <c r="E21" s="3"/>
      <c r="F21" s="1412">
        <f>E21*D21</f>
        <v>0</v>
      </c>
      <c r="G21" s="1447"/>
    </row>
    <row r="22" spans="1:7" s="1448" customFormat="1">
      <c r="A22" s="1440"/>
      <c r="B22" s="1467"/>
      <c r="C22" s="1518"/>
      <c r="D22" s="1518"/>
      <c r="E22" s="1771"/>
      <c r="F22" s="1518"/>
      <c r="G22" s="1447"/>
    </row>
    <row r="23" spans="1:7" s="1467" customFormat="1" ht="78">
      <c r="A23" s="1435" t="s">
        <v>1668</v>
      </c>
      <c r="B23" s="1398" t="s">
        <v>1620</v>
      </c>
      <c r="C23" s="1410" t="s">
        <v>9</v>
      </c>
      <c r="D23" s="1411">
        <v>5.5</v>
      </c>
      <c r="E23" s="3"/>
      <c r="F23" s="1412">
        <f>E23*D23</f>
        <v>0</v>
      </c>
      <c r="G23" s="1439"/>
    </row>
    <row r="24" spans="1:7" s="1467" customFormat="1" ht="16.5" customHeight="1">
      <c r="A24" s="1440"/>
      <c r="B24" s="1443"/>
      <c r="C24" s="1518"/>
      <c r="D24" s="1519"/>
      <c r="E24" s="1782"/>
      <c r="F24" s="1520"/>
      <c r="G24" s="1439"/>
    </row>
    <row r="25" spans="1:7" s="1467" customFormat="1" ht="81.75" customHeight="1">
      <c r="A25" s="1435" t="s">
        <v>1669</v>
      </c>
      <c r="B25" s="1398" t="s">
        <v>1621</v>
      </c>
      <c r="C25" s="1410" t="s">
        <v>9</v>
      </c>
      <c r="D25" s="1411">
        <v>100</v>
      </c>
      <c r="E25" s="3"/>
      <c r="F25" s="1412">
        <f>E25*D25</f>
        <v>0</v>
      </c>
      <c r="G25" s="1439"/>
    </row>
    <row r="26" spans="1:7" ht="16.5" customHeight="1">
      <c r="A26" s="1591"/>
      <c r="B26" s="1644"/>
      <c r="C26" s="1645"/>
      <c r="D26" s="1652"/>
      <c r="E26" s="1786"/>
      <c r="F26" s="1653"/>
    </row>
    <row r="27" spans="1:7" ht="16.5" customHeight="1">
      <c r="A27" s="1591"/>
      <c r="B27" s="1654" t="s">
        <v>1636</v>
      </c>
      <c r="C27" s="1645"/>
      <c r="D27" s="1652"/>
      <c r="E27" s="1786"/>
      <c r="F27" s="1653"/>
    </row>
    <row r="28" spans="1:7" ht="66.75" customHeight="1">
      <c r="A28" s="1476" t="s">
        <v>1670</v>
      </c>
      <c r="B28" s="1640" t="s">
        <v>1637</v>
      </c>
      <c r="C28" s="1641" t="s">
        <v>7</v>
      </c>
      <c r="D28" s="1642">
        <v>1</v>
      </c>
      <c r="E28" s="3"/>
      <c r="F28" s="1643">
        <f>E28*D28</f>
        <v>0</v>
      </c>
    </row>
    <row r="29" spans="1:7" ht="16.5" customHeight="1">
      <c r="A29" s="1591"/>
      <c r="B29" s="1644"/>
      <c r="C29" s="1645"/>
      <c r="D29" s="1646"/>
      <c r="E29" s="1785"/>
      <c r="F29" s="1647"/>
    </row>
    <row r="30" spans="1:7" ht="67.5" customHeight="1">
      <c r="A30" s="1476" t="s">
        <v>1671</v>
      </c>
      <c r="B30" s="1640" t="s">
        <v>1638</v>
      </c>
      <c r="C30" s="1641" t="s">
        <v>7</v>
      </c>
      <c r="D30" s="1642">
        <v>1</v>
      </c>
      <c r="E30" s="3"/>
      <c r="F30" s="1643">
        <f>E30*D30</f>
        <v>0</v>
      </c>
    </row>
    <row r="31" spans="1:7" ht="16.5" customHeight="1">
      <c r="A31" s="1591"/>
      <c r="B31" s="1644"/>
      <c r="C31" s="1645"/>
      <c r="D31" s="1646"/>
      <c r="E31" s="1785"/>
      <c r="F31" s="1647"/>
    </row>
    <row r="32" spans="1:7" ht="68.25" customHeight="1">
      <c r="A32" s="1476" t="s">
        <v>1672</v>
      </c>
      <c r="B32" s="1640" t="s">
        <v>1639</v>
      </c>
      <c r="C32" s="1641" t="s">
        <v>7</v>
      </c>
      <c r="D32" s="1642">
        <v>1</v>
      </c>
      <c r="E32" s="3"/>
      <c r="F32" s="1643">
        <f>E32*D32</f>
        <v>0</v>
      </c>
    </row>
    <row r="33" spans="1:8" ht="16.5" customHeight="1">
      <c r="A33" s="1591"/>
      <c r="B33" s="1644"/>
      <c r="C33" s="1645"/>
      <c r="D33" s="1646"/>
      <c r="E33" s="1785"/>
      <c r="F33" s="1647"/>
    </row>
    <row r="34" spans="1:8" ht="16.5" customHeight="1">
      <c r="A34" s="1591"/>
      <c r="B34" s="1654" t="s">
        <v>69</v>
      </c>
      <c r="C34" s="1645"/>
      <c r="D34" s="1653"/>
      <c r="E34" s="1786"/>
      <c r="F34" s="1653"/>
    </row>
    <row r="35" spans="1:8" s="1420" customFormat="1" ht="65">
      <c r="A35" s="1435" t="s">
        <v>1673</v>
      </c>
      <c r="B35" s="1398" t="s">
        <v>1640</v>
      </c>
      <c r="C35" s="1410"/>
      <c r="D35" s="1411"/>
      <c r="E35" s="3"/>
      <c r="F35" s="1412"/>
      <c r="G35" s="6"/>
    </row>
    <row r="36" spans="1:8" s="1420" customFormat="1" ht="14.25" customHeight="1">
      <c r="A36" s="1623" t="s">
        <v>167</v>
      </c>
      <c r="B36" s="1398" t="s">
        <v>1641</v>
      </c>
      <c r="C36" s="1410" t="s">
        <v>9</v>
      </c>
      <c r="D36" s="1411">
        <v>2</v>
      </c>
      <c r="E36" s="3"/>
      <c r="F36" s="1516">
        <f>E36*D36</f>
        <v>0</v>
      </c>
      <c r="G36" s="6"/>
      <c r="H36" s="1617"/>
    </row>
    <row r="37" spans="1:8">
      <c r="A37" s="1440"/>
      <c r="B37" s="1440"/>
      <c r="C37" s="1439"/>
      <c r="D37" s="1439"/>
      <c r="E37" s="1769"/>
      <c r="F37" s="1439"/>
    </row>
    <row r="38" spans="1:8" s="1420" customFormat="1" ht="52">
      <c r="A38" s="1435" t="s">
        <v>1674</v>
      </c>
      <c r="B38" s="1398" t="s">
        <v>1642</v>
      </c>
      <c r="C38" s="1448"/>
      <c r="D38" s="1448"/>
      <c r="E38" s="1787"/>
      <c r="F38" s="1412"/>
      <c r="G38" s="6"/>
    </row>
    <row r="39" spans="1:8" s="1420" customFormat="1" ht="52">
      <c r="A39" s="1435"/>
      <c r="B39" s="1398" t="s">
        <v>1643</v>
      </c>
      <c r="C39" s="1448"/>
      <c r="D39" s="1448"/>
      <c r="E39" s="1787"/>
      <c r="F39" s="1412"/>
      <c r="G39" s="6"/>
    </row>
    <row r="40" spans="1:8" s="1420" customFormat="1">
      <c r="A40" s="1623" t="s">
        <v>167</v>
      </c>
      <c r="B40" s="1398" t="s">
        <v>1644</v>
      </c>
      <c r="C40" s="1410" t="s">
        <v>9</v>
      </c>
      <c r="D40" s="1411">
        <v>5.6</v>
      </c>
      <c r="E40" s="3"/>
      <c r="F40" s="1516">
        <f>E40*D40</f>
        <v>0</v>
      </c>
      <c r="G40" s="6"/>
      <c r="H40" s="1617"/>
    </row>
    <row r="41" spans="1:8" s="1420" customFormat="1">
      <c r="A41" s="1623"/>
      <c r="B41" s="1398" t="s">
        <v>1645</v>
      </c>
      <c r="C41" s="1410" t="s">
        <v>9</v>
      </c>
      <c r="D41" s="1411">
        <v>16</v>
      </c>
      <c r="E41" s="3"/>
      <c r="F41" s="1516">
        <f t="shared" ref="F41:F42" si="0">E41*D41</f>
        <v>0</v>
      </c>
      <c r="G41" s="6"/>
      <c r="H41" s="1617"/>
    </row>
    <row r="42" spans="1:8" s="1420" customFormat="1">
      <c r="A42" s="1623"/>
      <c r="B42" s="1398" t="s">
        <v>1646</v>
      </c>
      <c r="C42" s="1410" t="s">
        <v>9</v>
      </c>
      <c r="D42" s="1411">
        <v>5.6</v>
      </c>
      <c r="E42" s="3"/>
      <c r="F42" s="1516">
        <f t="shared" si="0"/>
        <v>0</v>
      </c>
      <c r="G42" s="6"/>
      <c r="H42" s="1617"/>
    </row>
    <row r="43" spans="1:8">
      <c r="A43" s="1440"/>
      <c r="B43" s="1440"/>
      <c r="C43" s="1439"/>
      <c r="D43" s="1439"/>
      <c r="E43" s="1769"/>
      <c r="F43" s="1439"/>
    </row>
    <row r="44" spans="1:8" s="1420" customFormat="1" ht="52">
      <c r="A44" s="1435" t="s">
        <v>1675</v>
      </c>
      <c r="B44" s="1398" t="s">
        <v>1642</v>
      </c>
      <c r="C44" s="1448"/>
      <c r="D44" s="1448"/>
      <c r="E44" s="1787"/>
      <c r="F44" s="1412"/>
      <c r="G44" s="6"/>
    </row>
    <row r="45" spans="1:8" s="1420" customFormat="1" ht="52">
      <c r="A45" s="1435"/>
      <c r="B45" s="1398" t="s">
        <v>1643</v>
      </c>
      <c r="C45" s="1448"/>
      <c r="D45" s="1448"/>
      <c r="E45" s="1787"/>
      <c r="F45" s="1412"/>
      <c r="G45" s="6"/>
    </row>
    <row r="46" spans="1:8" s="1420" customFormat="1" ht="16.5" customHeight="1">
      <c r="A46" s="1623" t="s">
        <v>167</v>
      </c>
      <c r="B46" s="1398" t="s">
        <v>1647</v>
      </c>
      <c r="C46" s="1410" t="s">
        <v>9</v>
      </c>
      <c r="D46" s="1411">
        <v>3</v>
      </c>
      <c r="E46" s="3"/>
      <c r="F46" s="1516">
        <f>E46*D46</f>
        <v>0</v>
      </c>
      <c r="G46" s="6"/>
      <c r="H46" s="1617"/>
    </row>
    <row r="47" spans="1:8">
      <c r="A47" s="1440"/>
      <c r="B47" s="1440"/>
      <c r="C47" s="1439"/>
      <c r="D47" s="1439"/>
      <c r="E47" s="1769"/>
      <c r="F47" s="1439"/>
    </row>
    <row r="48" spans="1:8" s="1420" customFormat="1" ht="52">
      <c r="A48" s="1435" t="s">
        <v>1676</v>
      </c>
      <c r="B48" s="1398" t="s">
        <v>1726</v>
      </c>
      <c r="C48" s="1448"/>
      <c r="D48" s="1448"/>
      <c r="E48" s="1787"/>
      <c r="F48" s="1412"/>
      <c r="G48" s="6"/>
    </row>
    <row r="49" spans="1:8" s="1420" customFormat="1" ht="45" customHeight="1">
      <c r="A49" s="1623" t="s">
        <v>167</v>
      </c>
      <c r="B49" s="1398" t="s">
        <v>1727</v>
      </c>
      <c r="C49" s="1410" t="s">
        <v>9</v>
      </c>
      <c r="D49" s="1411">
        <v>2.7</v>
      </c>
      <c r="E49" s="3"/>
      <c r="F49" s="1516">
        <f>E49*D49</f>
        <v>0</v>
      </c>
      <c r="G49" s="6"/>
      <c r="H49" s="1617"/>
    </row>
    <row r="50" spans="1:8" s="1420" customFormat="1">
      <c r="A50" s="1605"/>
      <c r="B50" s="1606"/>
      <c r="C50" s="1606"/>
      <c r="D50" s="1606"/>
      <c r="E50" s="1788"/>
      <c r="F50" s="1606"/>
      <c r="G50" s="6"/>
    </row>
    <row r="51" spans="1:8" s="1420" customFormat="1" ht="42" customHeight="1">
      <c r="A51" s="1476" t="s">
        <v>1677</v>
      </c>
      <c r="B51" s="1477" t="s">
        <v>177</v>
      </c>
      <c r="C51" s="1478" t="s">
        <v>10</v>
      </c>
      <c r="D51" s="1479">
        <v>9.5</v>
      </c>
      <c r="E51" s="3"/>
      <c r="F51" s="1480">
        <f>E51*D51</f>
        <v>0</v>
      </c>
      <c r="G51" s="6"/>
    </row>
    <row r="52" spans="1:8" s="1420" customFormat="1">
      <c r="A52" s="1605"/>
      <c r="B52" s="1606"/>
      <c r="C52" s="1606"/>
      <c r="D52" s="1606"/>
      <c r="E52" s="1788"/>
      <c r="F52" s="1606"/>
      <c r="G52" s="6"/>
    </row>
    <row r="53" spans="1:8" s="1420" customFormat="1" ht="52">
      <c r="A53" s="1476" t="s">
        <v>1678</v>
      </c>
      <c r="B53" s="1477" t="s">
        <v>1648</v>
      </c>
      <c r="C53" s="1478" t="s">
        <v>10</v>
      </c>
      <c r="D53" s="1479">
        <v>96</v>
      </c>
      <c r="E53" s="3"/>
      <c r="F53" s="1480">
        <f>E53*D53</f>
        <v>0</v>
      </c>
      <c r="G53" s="6"/>
    </row>
    <row r="54" spans="1:8" s="1420" customFormat="1">
      <c r="A54" s="1591"/>
      <c r="B54" s="1592"/>
      <c r="C54" s="1593"/>
      <c r="D54" s="1594"/>
      <c r="E54" s="1789"/>
      <c r="F54" s="1595"/>
      <c r="G54" s="6"/>
    </row>
    <row r="55" spans="1:8" s="1420" customFormat="1" ht="81.75" customHeight="1">
      <c r="A55" s="1476" t="s">
        <v>1679</v>
      </c>
      <c r="B55" s="1477" t="s">
        <v>1649</v>
      </c>
      <c r="C55" s="1478" t="s">
        <v>10</v>
      </c>
      <c r="D55" s="1479">
        <v>18.5</v>
      </c>
      <c r="E55" s="3"/>
      <c r="F55" s="1596">
        <f>E55*D55</f>
        <v>0</v>
      </c>
      <c r="G55" s="6"/>
    </row>
    <row r="56" spans="1:8" s="1420" customFormat="1">
      <c r="A56" s="1605"/>
      <c r="B56" s="1606"/>
      <c r="C56" s="1606"/>
      <c r="D56" s="1606"/>
      <c r="E56" s="1788"/>
      <c r="F56" s="1606"/>
      <c r="G56" s="6"/>
    </row>
    <row r="57" spans="1:8" s="1420" customFormat="1" ht="52">
      <c r="A57" s="1476" t="s">
        <v>1680</v>
      </c>
      <c r="B57" s="1477" t="s">
        <v>1650</v>
      </c>
      <c r="C57" s="1478" t="s">
        <v>10</v>
      </c>
      <c r="D57" s="1479">
        <v>24</v>
      </c>
      <c r="E57" s="3"/>
      <c r="F57" s="1480">
        <f>E57*D57</f>
        <v>0</v>
      </c>
      <c r="G57" s="6"/>
    </row>
    <row r="58" spans="1:8" s="1420" customFormat="1">
      <c r="A58" s="1591"/>
      <c r="B58" s="1592"/>
      <c r="C58" s="1593"/>
      <c r="D58" s="1594"/>
      <c r="E58" s="1789"/>
      <c r="F58" s="1595"/>
      <c r="G58" s="6"/>
    </row>
    <row r="59" spans="1:8" s="1420" customFormat="1" ht="68.25" customHeight="1">
      <c r="A59" s="1476" t="s">
        <v>1681</v>
      </c>
      <c r="B59" s="1477" t="s">
        <v>1728</v>
      </c>
      <c r="C59" s="1478" t="s">
        <v>10</v>
      </c>
      <c r="D59" s="1479">
        <v>3.5</v>
      </c>
      <c r="E59" s="3"/>
      <c r="F59" s="1596">
        <f>E59*D59</f>
        <v>0</v>
      </c>
      <c r="G59" s="6"/>
    </row>
    <row r="60" spans="1:8" ht="16.5" customHeight="1">
      <c r="A60" s="1591"/>
      <c r="B60" s="1644"/>
      <c r="C60" s="1657"/>
      <c r="D60" s="1657"/>
      <c r="E60" s="1790"/>
      <c r="F60" s="1657"/>
    </row>
    <row r="61" spans="1:8" ht="16.5" customHeight="1">
      <c r="A61" s="1435"/>
      <c r="B61" s="1675" t="s">
        <v>74</v>
      </c>
      <c r="C61" s="1676"/>
      <c r="D61" s="1676"/>
      <c r="E61" s="1791"/>
      <c r="F61" s="1676"/>
    </row>
    <row r="62" spans="1:8" s="1420" customFormat="1" ht="65">
      <c r="A62" s="1435" t="s">
        <v>1682</v>
      </c>
      <c r="B62" s="1398" t="s">
        <v>1651</v>
      </c>
      <c r="C62" s="1410"/>
      <c r="D62" s="1581"/>
      <c r="E62" s="1792"/>
      <c r="F62" s="1412"/>
      <c r="G62" s="6"/>
    </row>
    <row r="63" spans="1:8" s="1420" customFormat="1" ht="57" customHeight="1">
      <c r="A63" s="1436" t="s">
        <v>210</v>
      </c>
      <c r="B63" s="1499" t="s">
        <v>332</v>
      </c>
      <c r="C63" s="1410" t="s">
        <v>10</v>
      </c>
      <c r="D63" s="1582">
        <v>20</v>
      </c>
      <c r="E63" s="3"/>
      <c r="F63" s="1412">
        <f>E63*D63</f>
        <v>0</v>
      </c>
      <c r="G63" s="6"/>
    </row>
    <row r="64" spans="1:8" s="1420" customFormat="1" ht="16.5" customHeight="1">
      <c r="A64" s="1436"/>
      <c r="B64" s="1499"/>
      <c r="C64" s="1410"/>
      <c r="D64" s="1582"/>
      <c r="E64" s="1793"/>
      <c r="F64" s="1412"/>
      <c r="G64" s="6"/>
    </row>
    <row r="65" spans="1:7" s="1420" customFormat="1" ht="65">
      <c r="A65" s="1435" t="s">
        <v>1683</v>
      </c>
      <c r="B65" s="1398" t="s">
        <v>1652</v>
      </c>
      <c r="C65" s="1410"/>
      <c r="D65" s="1581"/>
      <c r="E65" s="1792"/>
      <c r="F65" s="1412"/>
      <c r="G65" s="6"/>
    </row>
    <row r="66" spans="1:7" s="1420" customFormat="1" ht="57" customHeight="1">
      <c r="A66" s="1436" t="s">
        <v>210</v>
      </c>
      <c r="B66" s="1499" t="s">
        <v>1653</v>
      </c>
      <c r="C66" s="1410" t="s">
        <v>10</v>
      </c>
      <c r="D66" s="1582">
        <v>55</v>
      </c>
      <c r="E66" s="3"/>
      <c r="F66" s="1412">
        <f>E66*D66</f>
        <v>0</v>
      </c>
      <c r="G66" s="6"/>
    </row>
    <row r="67" spans="1:7" s="1420" customFormat="1" ht="16.5" customHeight="1">
      <c r="A67" s="1436"/>
      <c r="B67" s="1499"/>
      <c r="C67" s="1410"/>
      <c r="D67" s="1582"/>
      <c r="E67" s="1793"/>
      <c r="F67" s="1412"/>
      <c r="G67" s="6"/>
    </row>
    <row r="68" spans="1:7" s="1420" customFormat="1" ht="65">
      <c r="A68" s="1435" t="s">
        <v>1684</v>
      </c>
      <c r="B68" s="1398" t="s">
        <v>1654</v>
      </c>
      <c r="C68" s="1410"/>
      <c r="D68" s="1581"/>
      <c r="E68" s="1792"/>
      <c r="F68" s="1412"/>
      <c r="G68" s="6"/>
    </row>
    <row r="69" spans="1:7" s="1420" customFormat="1" ht="57" customHeight="1">
      <c r="A69" s="1436" t="s">
        <v>210</v>
      </c>
      <c r="B69" s="1499" t="s">
        <v>1653</v>
      </c>
      <c r="C69" s="1410" t="s">
        <v>10</v>
      </c>
      <c r="D69" s="1582">
        <v>20</v>
      </c>
      <c r="E69" s="3"/>
      <c r="F69" s="1412">
        <f>E69*D69</f>
        <v>0</v>
      </c>
      <c r="G69" s="6"/>
    </row>
    <row r="70" spans="1:7" s="1533" customFormat="1">
      <c r="A70" s="1551"/>
      <c r="B70" s="1540"/>
      <c r="C70" s="1541"/>
      <c r="D70" s="1583"/>
      <c r="E70" s="1794"/>
      <c r="F70" s="1543"/>
      <c r="G70" s="6"/>
    </row>
    <row r="71" spans="1:7" s="1420" customFormat="1" ht="108" customHeight="1">
      <c r="A71" s="1435" t="s">
        <v>1685</v>
      </c>
      <c r="B71" s="1398" t="s">
        <v>1655</v>
      </c>
      <c r="C71" s="1410" t="s">
        <v>10</v>
      </c>
      <c r="D71" s="1582">
        <v>90</v>
      </c>
      <c r="E71" s="3"/>
      <c r="F71" s="1412">
        <f>E71*D71</f>
        <v>0</v>
      </c>
      <c r="G71" s="6"/>
    </row>
    <row r="72" spans="1:7" s="1533" customFormat="1">
      <c r="A72" s="1551"/>
      <c r="B72" s="1540"/>
      <c r="C72" s="1541"/>
      <c r="D72" s="1583"/>
      <c r="E72" s="1794"/>
      <c r="F72" s="1543"/>
      <c r="G72" s="6"/>
    </row>
    <row r="73" spans="1:7" s="1420" customFormat="1" ht="69" customHeight="1">
      <c r="A73" s="1435" t="s">
        <v>1686</v>
      </c>
      <c r="B73" s="1398" t="s">
        <v>1656</v>
      </c>
      <c r="C73" s="1410" t="s">
        <v>10</v>
      </c>
      <c r="D73" s="1582">
        <v>90</v>
      </c>
      <c r="E73" s="3"/>
      <c r="F73" s="1412">
        <f>E73*D73</f>
        <v>0</v>
      </c>
      <c r="G73" s="6"/>
    </row>
    <row r="74" spans="1:7" s="1533" customFormat="1">
      <c r="A74" s="1551"/>
      <c r="B74" s="1540"/>
      <c r="C74" s="1541"/>
      <c r="D74" s="1583"/>
      <c r="E74" s="1794"/>
      <c r="F74" s="1543"/>
      <c r="G74" s="6"/>
    </row>
    <row r="75" spans="1:7" s="1420" customFormat="1" ht="121.5" customHeight="1">
      <c r="A75" s="1435" t="s">
        <v>1687</v>
      </c>
      <c r="B75" s="1398" t="s">
        <v>1657</v>
      </c>
      <c r="C75" s="1410" t="s">
        <v>126</v>
      </c>
      <c r="D75" s="1582">
        <v>7</v>
      </c>
      <c r="E75" s="3"/>
      <c r="F75" s="1412">
        <f>E75*D75</f>
        <v>0</v>
      </c>
      <c r="G75" s="6"/>
    </row>
    <row r="76" spans="1:7" s="1533" customFormat="1">
      <c r="A76" s="1551"/>
      <c r="B76" s="1540"/>
      <c r="C76" s="1541"/>
      <c r="D76" s="1583"/>
      <c r="E76" s="1794"/>
      <c r="F76" s="1543"/>
      <c r="G76" s="6"/>
    </row>
    <row r="77" spans="1:7" s="1420" customFormat="1" ht="108" customHeight="1">
      <c r="A77" s="1435" t="s">
        <v>1688</v>
      </c>
      <c r="B77" s="1398" t="s">
        <v>1729</v>
      </c>
      <c r="C77" s="1410" t="s">
        <v>10</v>
      </c>
      <c r="D77" s="1582">
        <v>8</v>
      </c>
      <c r="E77" s="3"/>
      <c r="F77" s="1412">
        <f>E77*D77</f>
        <v>0</v>
      </c>
      <c r="G77" s="6"/>
    </row>
    <row r="78" spans="1:7" s="1420" customFormat="1" ht="16.5" customHeight="1">
      <c r="A78" s="1435"/>
      <c r="B78" s="1398"/>
      <c r="C78" s="1410"/>
      <c r="D78" s="1582"/>
      <c r="E78" s="1793"/>
      <c r="F78" s="1412"/>
      <c r="G78" s="6"/>
    </row>
    <row r="79" spans="1:7" s="1420" customFormat="1" ht="16.5" customHeight="1">
      <c r="A79" s="1436"/>
      <c r="B79" s="1675" t="s">
        <v>84</v>
      </c>
      <c r="C79" s="1410"/>
      <c r="D79" s="1582"/>
      <c r="E79" s="1793"/>
      <c r="F79" s="1412"/>
      <c r="G79" s="6"/>
    </row>
    <row r="80" spans="1:7" ht="134.25" customHeight="1">
      <c r="A80" s="1476" t="s">
        <v>1730</v>
      </c>
      <c r="B80" s="1640" t="s">
        <v>1658</v>
      </c>
      <c r="C80" s="1641" t="s">
        <v>7</v>
      </c>
      <c r="D80" s="1642">
        <v>1</v>
      </c>
      <c r="E80" s="3"/>
      <c r="F80" s="1643">
        <f>E80*D80</f>
        <v>0</v>
      </c>
    </row>
    <row r="81" spans="1:6" ht="16.5" customHeight="1">
      <c r="A81" s="1591"/>
      <c r="B81" s="1644"/>
      <c r="C81" s="1645"/>
      <c r="D81" s="1646"/>
      <c r="E81" s="1785"/>
      <c r="F81" s="1647"/>
    </row>
    <row r="82" spans="1:6" ht="118.5" customHeight="1">
      <c r="A82" s="1435" t="s">
        <v>1731</v>
      </c>
      <c r="B82" s="1648" t="s">
        <v>1659</v>
      </c>
      <c r="C82" s="1649" t="s">
        <v>7</v>
      </c>
      <c r="D82" s="1650">
        <v>1</v>
      </c>
      <c r="E82" s="3"/>
      <c r="F82" s="1651">
        <f>E82*D82</f>
        <v>0</v>
      </c>
    </row>
    <row r="83" spans="1:6" ht="16.5" customHeight="1">
      <c r="A83" s="1591"/>
      <c r="B83" s="1644"/>
      <c r="C83" s="1645"/>
      <c r="D83" s="1646"/>
      <c r="E83" s="1785"/>
      <c r="F83" s="1647"/>
    </row>
    <row r="84" spans="1:6" ht="67.5" customHeight="1">
      <c r="A84" s="1476" t="s">
        <v>1732</v>
      </c>
      <c r="B84" s="1640" t="s">
        <v>1689</v>
      </c>
      <c r="C84" s="1641" t="s">
        <v>7</v>
      </c>
      <c r="D84" s="1642">
        <v>1</v>
      </c>
      <c r="E84" s="3"/>
      <c r="F84" s="1643">
        <f>E84*D84</f>
        <v>0</v>
      </c>
    </row>
    <row r="85" spans="1:6" ht="16.5" customHeight="1" thickBot="1">
      <c r="A85" s="1658"/>
      <c r="B85" s="1659"/>
      <c r="C85" s="1660"/>
      <c r="D85" s="1661"/>
      <c r="E85" s="1662"/>
      <c r="F85" s="1662"/>
    </row>
    <row r="86" spans="1:6" ht="16.5" customHeight="1" thickBot="1">
      <c r="A86" s="1663"/>
      <c r="B86" s="1664" t="s">
        <v>46</v>
      </c>
      <c r="C86" s="1671"/>
      <c r="D86" s="1671"/>
      <c r="E86" s="1671"/>
      <c r="F86" s="1665">
        <f>SUM(F6:F84)</f>
        <v>0</v>
      </c>
    </row>
    <row r="87" spans="1:6" ht="16.5" customHeight="1">
      <c r="A87" s="1435"/>
      <c r="B87" s="1666"/>
      <c r="C87" s="1667"/>
      <c r="D87" s="1667"/>
      <c r="E87" s="1667"/>
      <c r="F87" s="1667"/>
    </row>
    <row r="88" spans="1:6" ht="16.5" customHeight="1">
      <c r="A88" s="1435"/>
      <c r="B88" s="1666"/>
      <c r="C88" s="1667"/>
      <c r="D88" s="1667"/>
      <c r="E88" s="1667"/>
      <c r="F88" s="1667"/>
    </row>
    <row r="89" spans="1:6" ht="16.5" customHeight="1">
      <c r="A89" s="1435"/>
      <c r="B89" s="1666"/>
      <c r="C89" s="1667"/>
      <c r="D89" s="1667"/>
      <c r="E89" s="1667"/>
      <c r="F89" s="1667"/>
    </row>
    <row r="90" spans="1:6" ht="16.5" customHeight="1">
      <c r="A90" s="1435"/>
      <c r="B90" s="1666"/>
      <c r="C90" s="1667"/>
      <c r="D90" s="1667"/>
      <c r="E90" s="1667"/>
      <c r="F90" s="1667"/>
    </row>
    <row r="91" spans="1:6" ht="16.5" customHeight="1">
      <c r="A91" s="1435"/>
      <c r="B91" s="1666"/>
      <c r="C91" s="1667"/>
      <c r="D91" s="1667"/>
      <c r="E91" s="1667"/>
      <c r="F91" s="1667"/>
    </row>
    <row r="92" spans="1:6" ht="16.5" customHeight="1">
      <c r="A92" s="1435"/>
      <c r="B92" s="1666"/>
      <c r="C92" s="1667"/>
      <c r="D92" s="1667"/>
      <c r="E92" s="1667"/>
      <c r="F92" s="1667"/>
    </row>
    <row r="93" spans="1:6" ht="16.5" customHeight="1">
      <c r="A93" s="1435"/>
      <c r="B93" s="1666"/>
      <c r="C93" s="1667"/>
      <c r="D93" s="1667"/>
      <c r="E93" s="1667"/>
      <c r="F93" s="1667"/>
    </row>
    <row r="94" spans="1:6" s="1420" customFormat="1" ht="16.5" customHeight="1">
      <c r="A94" s="1440"/>
      <c r="B94" s="1666"/>
      <c r="C94" s="1667"/>
      <c r="D94" s="1667"/>
      <c r="E94" s="1667"/>
      <c r="F94" s="1667"/>
    </row>
    <row r="95" spans="1:6" s="15" customFormat="1">
      <c r="A95" s="1668"/>
    </row>
    <row r="96" spans="1:6" ht="16.5" customHeight="1">
      <c r="A96" s="1435"/>
      <c r="B96" s="1666"/>
      <c r="C96" s="1667"/>
      <c r="D96" s="1667"/>
      <c r="E96" s="1667"/>
      <c r="F96" s="1667"/>
    </row>
    <row r="97" spans="1:6" ht="16.5" customHeight="1">
      <c r="A97" s="1435"/>
      <c r="B97" s="1666"/>
      <c r="C97" s="1667"/>
      <c r="D97" s="1667"/>
      <c r="E97" s="1667"/>
      <c r="F97" s="1667"/>
    </row>
    <row r="98" spans="1:6" ht="16.5" customHeight="1">
      <c r="A98" s="1435"/>
      <c r="B98" s="1666"/>
      <c r="C98" s="1667"/>
      <c r="D98" s="1667"/>
      <c r="E98" s="1667"/>
      <c r="F98" s="1667"/>
    </row>
    <row r="99" spans="1:6" ht="16.5" customHeight="1">
      <c r="A99" s="1435"/>
      <c r="B99" s="1666"/>
      <c r="C99" s="1667"/>
      <c r="D99" s="1667"/>
      <c r="E99" s="1667"/>
      <c r="F99" s="1667"/>
    </row>
    <row r="100" spans="1:6" ht="16.5" customHeight="1">
      <c r="A100" s="1435"/>
      <c r="B100" s="1666"/>
      <c r="C100" s="1667"/>
      <c r="D100" s="1667"/>
      <c r="E100" s="1667"/>
      <c r="F100" s="1667"/>
    </row>
    <row r="101" spans="1:6" s="1420" customFormat="1" ht="16.5" customHeight="1">
      <c r="A101" s="1440"/>
      <c r="B101" s="1666"/>
      <c r="C101" s="1667"/>
      <c r="D101" s="1667"/>
      <c r="E101" s="1667"/>
      <c r="F101" s="1667"/>
    </row>
    <row r="102" spans="1:6" s="15" customFormat="1">
      <c r="A102" s="1668"/>
    </row>
  </sheetData>
  <sheetProtection algorithmName="SHA-512" hashValue="+fH4tkJy+mIVY9tR1Hi0upTOBuTJtMqpIWznlJOvxb0Lw6slAQiISel/z+3zWnoF5d01qnPbK7REpJcBYyCfpg==" saltValue="ewNYID9tu00Ln3jyOm153A==" spinCount="100000" sheet="1"/>
  <conditionalFormatting sqref="E9">
    <cfRule type="cellIs" dxfId="1408" priority="33" operator="lessThanOrEqual">
      <formula>0</formula>
    </cfRule>
  </conditionalFormatting>
  <conditionalFormatting sqref="E11">
    <cfRule type="cellIs" dxfId="1407" priority="32" operator="lessThanOrEqual">
      <formula>0</formula>
    </cfRule>
  </conditionalFormatting>
  <conditionalFormatting sqref="E13">
    <cfRule type="cellIs" dxfId="1406" priority="31" operator="lessThanOrEqual">
      <formula>0</formula>
    </cfRule>
  </conditionalFormatting>
  <conditionalFormatting sqref="E15">
    <cfRule type="cellIs" dxfId="1405" priority="30" operator="lessThanOrEqual">
      <formula>0</formula>
    </cfRule>
  </conditionalFormatting>
  <conditionalFormatting sqref="E17">
    <cfRule type="cellIs" dxfId="1404" priority="29" operator="lessThanOrEqual">
      <formula>0</formula>
    </cfRule>
  </conditionalFormatting>
  <conditionalFormatting sqref="E19">
    <cfRule type="cellIs" dxfId="1403" priority="28" operator="lessThanOrEqual">
      <formula>0</formula>
    </cfRule>
  </conditionalFormatting>
  <conditionalFormatting sqref="E21">
    <cfRule type="cellIs" dxfId="1402" priority="27" operator="lessThanOrEqual">
      <formula>0</formula>
    </cfRule>
  </conditionalFormatting>
  <conditionalFormatting sqref="E23">
    <cfRule type="cellIs" dxfId="1401" priority="26" operator="lessThanOrEqual">
      <formula>0</formula>
    </cfRule>
  </conditionalFormatting>
  <conditionalFormatting sqref="E25">
    <cfRule type="cellIs" dxfId="1400" priority="25" operator="lessThanOrEqual">
      <formula>0</formula>
    </cfRule>
  </conditionalFormatting>
  <conditionalFormatting sqref="E28">
    <cfRule type="cellIs" dxfId="1399" priority="24" operator="lessThanOrEqual">
      <formula>0</formula>
    </cfRule>
  </conditionalFormatting>
  <conditionalFormatting sqref="E30">
    <cfRule type="cellIs" dxfId="1398" priority="23" operator="lessThanOrEqual">
      <formula>0</formula>
    </cfRule>
  </conditionalFormatting>
  <conditionalFormatting sqref="E32">
    <cfRule type="cellIs" dxfId="1397" priority="22" operator="lessThanOrEqual">
      <formula>0</formula>
    </cfRule>
  </conditionalFormatting>
  <conditionalFormatting sqref="E36">
    <cfRule type="cellIs" dxfId="1396" priority="21" operator="lessThanOrEqual">
      <formula>0</formula>
    </cfRule>
  </conditionalFormatting>
  <conditionalFormatting sqref="E40:E42">
    <cfRule type="cellIs" dxfId="1395" priority="18" operator="lessThanOrEqual">
      <formula>0</formula>
    </cfRule>
  </conditionalFormatting>
  <conditionalFormatting sqref="E46">
    <cfRule type="cellIs" dxfId="1394" priority="17" operator="lessThanOrEqual">
      <formula>0</formula>
    </cfRule>
  </conditionalFormatting>
  <conditionalFormatting sqref="E49">
    <cfRule type="cellIs" dxfId="1393" priority="16" operator="lessThanOrEqual">
      <formula>0</formula>
    </cfRule>
  </conditionalFormatting>
  <conditionalFormatting sqref="E51">
    <cfRule type="cellIs" dxfId="1392" priority="15" operator="lessThanOrEqual">
      <formula>0</formula>
    </cfRule>
  </conditionalFormatting>
  <conditionalFormatting sqref="E53">
    <cfRule type="cellIs" dxfId="1391" priority="14" operator="lessThanOrEqual">
      <formula>0</formula>
    </cfRule>
  </conditionalFormatting>
  <conditionalFormatting sqref="E55">
    <cfRule type="cellIs" dxfId="1390" priority="13" operator="lessThanOrEqual">
      <formula>0</formula>
    </cfRule>
  </conditionalFormatting>
  <conditionalFormatting sqref="E57">
    <cfRule type="cellIs" dxfId="1389" priority="12" operator="lessThanOrEqual">
      <formula>0</formula>
    </cfRule>
  </conditionalFormatting>
  <conditionalFormatting sqref="E59">
    <cfRule type="cellIs" dxfId="1388" priority="11" operator="lessThanOrEqual">
      <formula>0</formula>
    </cfRule>
  </conditionalFormatting>
  <conditionalFormatting sqref="E63">
    <cfRule type="cellIs" dxfId="1387" priority="10" operator="lessThanOrEqual">
      <formula>0</formula>
    </cfRule>
  </conditionalFormatting>
  <conditionalFormatting sqref="E66">
    <cfRule type="cellIs" dxfId="1386" priority="9" operator="lessThanOrEqual">
      <formula>0</formula>
    </cfRule>
  </conditionalFormatting>
  <conditionalFormatting sqref="E69">
    <cfRule type="cellIs" dxfId="1385" priority="8" operator="lessThanOrEqual">
      <formula>0</formula>
    </cfRule>
  </conditionalFormatting>
  <conditionalFormatting sqref="E71">
    <cfRule type="cellIs" dxfId="1384" priority="7" operator="lessThanOrEqual">
      <formula>0</formula>
    </cfRule>
  </conditionalFormatting>
  <conditionalFormatting sqref="E73">
    <cfRule type="cellIs" dxfId="1383" priority="6" operator="lessThanOrEqual">
      <formula>0</formula>
    </cfRule>
  </conditionalFormatting>
  <conditionalFormatting sqref="E75">
    <cfRule type="cellIs" dxfId="1382" priority="5" operator="lessThanOrEqual">
      <formula>0</formula>
    </cfRule>
  </conditionalFormatting>
  <conditionalFormatting sqref="E77">
    <cfRule type="cellIs" dxfId="1381" priority="4" operator="lessThanOrEqual">
      <formula>0</formula>
    </cfRule>
  </conditionalFormatting>
  <conditionalFormatting sqref="E80">
    <cfRule type="cellIs" dxfId="1380" priority="3" operator="lessThanOrEqual">
      <formula>0</formula>
    </cfRule>
  </conditionalFormatting>
  <conditionalFormatting sqref="E82">
    <cfRule type="cellIs" dxfId="1379" priority="2" operator="lessThanOrEqual">
      <formula>0</formula>
    </cfRule>
  </conditionalFormatting>
  <conditionalFormatting sqref="E84">
    <cfRule type="cellIs" dxfId="1378" priority="1" operator="lessThanOrEqual">
      <formula>0</formula>
    </cfRule>
  </conditionalFormatting>
  <pageMargins left="0.78740157480314965" right="0.39370078740157483" top="0.98425196850393704" bottom="0.98425196850393704" header="0.51181102362204722" footer="0.51181102362204722"/>
  <pageSetup paperSize="9" scale="71" firstPageNumber="0" orientation="portrait" r:id="rId1"/>
  <headerFooter alignWithMargins="0">
    <oddHeader>&amp;L&amp;"Calibri,Krepko"&amp;9&amp;UObjekt: ZD MEDVODE - Prizidava in rekonstrukcija&amp;R&amp;9POPIS GRADBENIH DEL
A/3.0 VAROVANJE GRADBENE JAME</oddHeader>
    <oddFooter>&amp;R&amp;P</oddFooter>
  </headerFooter>
  <rowBreaks count="1" manualBreakCount="1">
    <brk id="5" max="8" man="1"/>
  </rowBreaks>
  <colBreaks count="1" manualBreakCount="1">
    <brk id="6" max="15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8E1A2-761A-4CA8-92F0-7D4C143E7B6F}">
  <dimension ref="A1:I68"/>
  <sheetViews>
    <sheetView workbookViewId="0"/>
  </sheetViews>
  <sheetFormatPr defaultColWidth="9.1796875" defaultRowHeight="14"/>
  <cols>
    <col min="1" max="1" width="7.1796875" style="1418" customWidth="1"/>
    <col min="2" max="2" width="39.453125" style="6" customWidth="1"/>
    <col min="3" max="3" width="8.54296875" style="6" customWidth="1"/>
    <col min="4" max="4" width="11.1796875" style="6" customWidth="1"/>
    <col min="5" max="5" width="11.26953125" style="6" customWidth="1"/>
    <col min="6" max="6" width="11" style="6" customWidth="1"/>
    <col min="7" max="7" width="23.26953125" style="6" hidden="1" customWidth="1"/>
    <col min="8" max="8" width="10.54296875" style="6" hidden="1" customWidth="1"/>
    <col min="9" max="9" width="2.26953125" style="6" hidden="1" customWidth="1"/>
    <col min="10" max="10" width="9.1796875" style="6"/>
    <col min="11" max="11" width="7.1796875" style="6" customWidth="1"/>
    <col min="12" max="16384" width="9.1796875" style="6"/>
  </cols>
  <sheetData>
    <row r="1" spans="1:6">
      <c r="A1" s="1381" t="s">
        <v>1696</v>
      </c>
      <c r="B1" s="15" t="s">
        <v>1695</v>
      </c>
    </row>
    <row r="2" spans="1:6">
      <c r="A2" s="1381"/>
      <c r="B2" s="15"/>
    </row>
    <row r="3" spans="1:6" ht="16.5" customHeight="1">
      <c r="A3" s="1669"/>
      <c r="B3" s="1337" t="s">
        <v>1697</v>
      </c>
      <c r="C3" s="1338"/>
      <c r="D3" s="1339"/>
      <c r="E3" s="1338"/>
      <c r="F3" s="1670"/>
    </row>
    <row r="4" spans="1:6" ht="29.25" customHeight="1">
      <c r="A4" s="1669"/>
      <c r="B4" s="2052" t="s">
        <v>1395</v>
      </c>
      <c r="C4" s="2052"/>
      <c r="D4" s="2052"/>
      <c r="E4" s="2052"/>
      <c r="F4" s="1670"/>
    </row>
    <row r="5" spans="1:6" ht="396" customHeight="1">
      <c r="A5" s="1669"/>
      <c r="B5" s="2052" t="s">
        <v>1700</v>
      </c>
      <c r="C5" s="2052"/>
      <c r="D5" s="2052"/>
      <c r="E5" s="2052"/>
      <c r="F5" s="1670"/>
    </row>
    <row r="6" spans="1:6" ht="60" customHeight="1">
      <c r="A6" s="1669"/>
      <c r="B6" s="2052" t="s">
        <v>1699</v>
      </c>
      <c r="C6" s="2052"/>
      <c r="D6" s="2052"/>
      <c r="E6" s="2052"/>
      <c r="F6" s="1670"/>
    </row>
    <row r="7" spans="1:6" ht="189.75" customHeight="1">
      <c r="A7" s="1669"/>
      <c r="B7" s="2052" t="s">
        <v>1698</v>
      </c>
      <c r="C7" s="2052"/>
      <c r="D7" s="2052"/>
      <c r="E7" s="2052"/>
      <c r="F7" s="1670"/>
    </row>
    <row r="8" spans="1:6" ht="69" customHeight="1">
      <c r="A8" s="1669"/>
      <c r="B8" s="2052" t="s">
        <v>1701</v>
      </c>
      <c r="C8" s="2052"/>
      <c r="D8" s="2052"/>
      <c r="E8" s="2052"/>
      <c r="F8" s="1670"/>
    </row>
    <row r="9" spans="1:6">
      <c r="A9" s="1633"/>
      <c r="B9" s="1640"/>
    </row>
    <row r="10" spans="1:6" s="15" customFormat="1" ht="14.5" thickBot="1">
      <c r="A10" s="1456"/>
      <c r="B10" s="1342" t="s">
        <v>2</v>
      </c>
      <c r="C10" s="1343" t="s">
        <v>3</v>
      </c>
      <c r="D10" s="1343" t="s">
        <v>4</v>
      </c>
      <c r="E10" s="1343" t="s">
        <v>5</v>
      </c>
      <c r="F10" s="1343" t="s">
        <v>6</v>
      </c>
    </row>
    <row r="11" spans="1:6" s="1420" customFormat="1" ht="14.5" thickTop="1">
      <c r="A11" s="1450"/>
      <c r="B11" s="1606"/>
      <c r="C11" s="1452"/>
      <c r="D11" s="1453"/>
      <c r="E11" s="1638"/>
      <c r="F11" s="1638"/>
    </row>
    <row r="12" spans="1:6" s="1420" customFormat="1">
      <c r="A12" s="1421"/>
      <c r="B12" s="1422" t="s">
        <v>1286</v>
      </c>
      <c r="C12" s="1423"/>
      <c r="D12" s="1424"/>
      <c r="E12" s="1423"/>
      <c r="F12" s="1423"/>
    </row>
    <row r="13" spans="1:6" s="1420" customFormat="1" ht="67.5" customHeight="1">
      <c r="A13" s="1476" t="s">
        <v>1704</v>
      </c>
      <c r="B13" s="1648" t="s">
        <v>1702</v>
      </c>
      <c r="C13" s="1641" t="s">
        <v>229</v>
      </c>
      <c r="D13" s="1642">
        <v>2</v>
      </c>
      <c r="E13" s="3"/>
      <c r="F13" s="1643">
        <f>E13*D13</f>
        <v>0</v>
      </c>
    </row>
    <row r="14" spans="1:6" s="1420" customFormat="1">
      <c r="A14" s="1450"/>
      <c r="B14" s="1644"/>
      <c r="C14" s="1645"/>
      <c r="D14" s="1646"/>
      <c r="E14" s="1785"/>
      <c r="F14" s="1647"/>
    </row>
    <row r="15" spans="1:6" s="1420" customFormat="1" ht="66" customHeight="1">
      <c r="A15" s="1435" t="s">
        <v>1705</v>
      </c>
      <c r="B15" s="1648" t="s">
        <v>1703</v>
      </c>
      <c r="C15" s="1649" t="s">
        <v>229</v>
      </c>
      <c r="D15" s="1650">
        <v>2</v>
      </c>
      <c r="E15" s="3"/>
      <c r="F15" s="1651">
        <f>E15*D15</f>
        <v>0</v>
      </c>
    </row>
    <row r="16" spans="1:6" s="1420" customFormat="1" ht="12.75" customHeight="1">
      <c r="A16" s="1450"/>
      <c r="B16" s="1644"/>
      <c r="C16" s="1645"/>
      <c r="D16" s="1646"/>
      <c r="E16" s="1785"/>
      <c r="F16" s="1647"/>
    </row>
    <row r="17" spans="1:7" s="1420" customFormat="1" ht="79.5" customHeight="1">
      <c r="A17" s="1476" t="s">
        <v>1706</v>
      </c>
      <c r="B17" s="1640" t="s">
        <v>1711</v>
      </c>
      <c r="C17" s="1641" t="s">
        <v>229</v>
      </c>
      <c r="D17" s="1642">
        <v>2</v>
      </c>
      <c r="E17" s="3"/>
      <c r="F17" s="1643">
        <f>E17*D17</f>
        <v>0</v>
      </c>
    </row>
    <row r="18" spans="1:7" s="1439" customFormat="1">
      <c r="A18" s="1440"/>
      <c r="E18" s="1769"/>
    </row>
    <row r="19" spans="1:7" s="1467" customFormat="1" ht="104">
      <c r="A19" s="1435" t="s">
        <v>1707</v>
      </c>
      <c r="B19" s="1398" t="s">
        <v>1710</v>
      </c>
      <c r="C19" s="1410" t="s">
        <v>7</v>
      </c>
      <c r="D19" s="1411">
        <v>1</v>
      </c>
      <c r="E19" s="3"/>
      <c r="F19" s="1412">
        <f>E19*D19</f>
        <v>0</v>
      </c>
      <c r="G19" s="1439"/>
    </row>
    <row r="20" spans="1:7" s="1467" customFormat="1">
      <c r="A20" s="1440"/>
      <c r="C20" s="1518"/>
      <c r="D20" s="1518"/>
      <c r="E20" s="1771"/>
      <c r="F20" s="1518"/>
      <c r="G20" s="1439"/>
    </row>
    <row r="21" spans="1:7" s="1467" customFormat="1" ht="91.5" customHeight="1">
      <c r="A21" s="1435" t="s">
        <v>1708</v>
      </c>
      <c r="B21" s="1398" t="s">
        <v>1709</v>
      </c>
      <c r="C21" s="1410" t="s">
        <v>7</v>
      </c>
      <c r="D21" s="1411">
        <v>1</v>
      </c>
      <c r="E21" s="3"/>
      <c r="F21" s="1412">
        <f>E21*D21</f>
        <v>0</v>
      </c>
      <c r="G21" s="1439"/>
    </row>
    <row r="22" spans="1:7" s="1467" customFormat="1">
      <c r="A22" s="1440"/>
      <c r="B22" s="1443"/>
      <c r="C22" s="1518"/>
      <c r="D22" s="1519"/>
      <c r="E22" s="1771"/>
      <c r="F22" s="1518"/>
      <c r="G22" s="1439"/>
    </row>
    <row r="23" spans="1:7" s="1467" customFormat="1" ht="66.75" customHeight="1">
      <c r="A23" s="1435" t="s">
        <v>1712</v>
      </c>
      <c r="B23" s="1398" t="s">
        <v>1714</v>
      </c>
      <c r="C23" s="1410" t="s">
        <v>10</v>
      </c>
      <c r="D23" s="1411">
        <v>60</v>
      </c>
      <c r="E23" s="3"/>
      <c r="F23" s="1412">
        <f>E23*D23</f>
        <v>0</v>
      </c>
      <c r="G23" s="1439"/>
    </row>
    <row r="24" spans="1:7" s="1467" customFormat="1">
      <c r="A24" s="1440"/>
      <c r="B24" s="1443"/>
      <c r="C24" s="1518"/>
      <c r="D24" s="1519"/>
      <c r="E24" s="1771"/>
      <c r="F24" s="1518"/>
      <c r="G24" s="1439"/>
    </row>
    <row r="25" spans="1:7" s="1467" customFormat="1" ht="56.25" customHeight="1">
      <c r="A25" s="1435" t="s">
        <v>1713</v>
      </c>
      <c r="B25" s="1398" t="s">
        <v>3542</v>
      </c>
      <c r="C25" s="1410" t="s">
        <v>7</v>
      </c>
      <c r="D25" s="1411">
        <v>1</v>
      </c>
      <c r="E25" s="3"/>
      <c r="F25" s="1412">
        <f>E25*D25</f>
        <v>0</v>
      </c>
      <c r="G25" s="1439"/>
    </row>
    <row r="26" spans="1:7" s="1467" customFormat="1">
      <c r="A26" s="1440"/>
      <c r="B26" s="1443"/>
      <c r="C26" s="1518"/>
      <c r="D26" s="1519"/>
      <c r="E26" s="1771"/>
      <c r="F26" s="1518"/>
      <c r="G26" s="1439"/>
    </row>
    <row r="27" spans="1:7" s="1467" customFormat="1" ht="56.25" customHeight="1">
      <c r="A27" s="1435" t="s">
        <v>1716</v>
      </c>
      <c r="B27" s="1398" t="s">
        <v>3543</v>
      </c>
      <c r="C27" s="1410" t="s">
        <v>7</v>
      </c>
      <c r="D27" s="1411">
        <v>1</v>
      </c>
      <c r="E27" s="3"/>
      <c r="F27" s="1412">
        <f>E27*D27</f>
        <v>0</v>
      </c>
      <c r="G27" s="1439"/>
    </row>
    <row r="28" spans="1:7" s="1467" customFormat="1">
      <c r="A28" s="1440"/>
      <c r="B28" s="1443"/>
      <c r="C28" s="1518"/>
      <c r="D28" s="1519"/>
      <c r="E28" s="1771"/>
      <c r="F28" s="1518"/>
      <c r="G28" s="1439"/>
    </row>
    <row r="29" spans="1:7" s="1467" customFormat="1" ht="42" customHeight="1">
      <c r="A29" s="1435" t="s">
        <v>1717</v>
      </c>
      <c r="B29" s="1398" t="s">
        <v>3544</v>
      </c>
      <c r="C29" s="1410" t="s">
        <v>7</v>
      </c>
      <c r="D29" s="1411">
        <v>1</v>
      </c>
      <c r="E29" s="3"/>
      <c r="F29" s="1412">
        <f>E29*D29</f>
        <v>0</v>
      </c>
      <c r="G29" s="1439"/>
    </row>
    <row r="30" spans="1:7" s="1467" customFormat="1" ht="16.5" customHeight="1">
      <c r="A30" s="1435"/>
      <c r="B30" s="1398"/>
      <c r="C30" s="1410"/>
      <c r="D30" s="1411"/>
      <c r="E30" s="3"/>
      <c r="F30" s="1412"/>
      <c r="G30" s="1439"/>
    </row>
    <row r="31" spans="1:7" s="1420" customFormat="1">
      <c r="A31" s="1421"/>
      <c r="B31" s="1422" t="s">
        <v>1601</v>
      </c>
      <c r="C31" s="1423"/>
      <c r="D31" s="1424"/>
      <c r="E31" s="1795"/>
      <c r="F31" s="1423"/>
    </row>
    <row r="32" spans="1:7" s="1448" customFormat="1" ht="67.5" customHeight="1">
      <c r="A32" s="1435" t="s">
        <v>1718</v>
      </c>
      <c r="B32" s="1398" t="s">
        <v>2409</v>
      </c>
      <c r="C32" s="1410" t="s">
        <v>229</v>
      </c>
      <c r="D32" s="1411">
        <v>12</v>
      </c>
      <c r="E32" s="3"/>
      <c r="F32" s="1412">
        <f>E32*D32</f>
        <v>0</v>
      </c>
      <c r="G32" s="1447"/>
    </row>
    <row r="33" spans="1:7" s="1448" customFormat="1">
      <c r="A33" s="1440"/>
      <c r="B33" s="1467"/>
      <c r="C33" s="1518"/>
      <c r="D33" s="1518"/>
      <c r="E33" s="1771"/>
      <c r="F33" s="1518"/>
      <c r="G33" s="1447"/>
    </row>
    <row r="34" spans="1:7" s="1448" customFormat="1" ht="67.5" customHeight="1">
      <c r="A34" s="1435" t="s">
        <v>1723</v>
      </c>
      <c r="B34" s="1398" t="s">
        <v>1715</v>
      </c>
      <c r="C34" s="1410" t="s">
        <v>10</v>
      </c>
      <c r="D34" s="1411">
        <v>160</v>
      </c>
      <c r="E34" s="3"/>
      <c r="F34" s="1412">
        <f>E34*D34</f>
        <v>0</v>
      </c>
      <c r="G34" s="1447"/>
    </row>
    <row r="35" spans="1:7" s="1448" customFormat="1">
      <c r="A35" s="1440"/>
      <c r="B35" s="1467"/>
      <c r="C35" s="1518"/>
      <c r="D35" s="1518"/>
      <c r="E35" s="1771"/>
      <c r="F35" s="1518"/>
      <c r="G35" s="1447"/>
    </row>
    <row r="36" spans="1:7" s="1467" customFormat="1" ht="66" customHeight="1">
      <c r="A36" s="1435" t="s">
        <v>1724</v>
      </c>
      <c r="B36" s="1398" t="s">
        <v>1721</v>
      </c>
      <c r="C36" s="1410" t="s">
        <v>229</v>
      </c>
      <c r="D36" s="1411">
        <v>14</v>
      </c>
      <c r="E36" s="3"/>
      <c r="F36" s="1412">
        <f>E36*D36</f>
        <v>0</v>
      </c>
      <c r="G36" s="1439"/>
    </row>
    <row r="37" spans="1:7" s="1467" customFormat="1" ht="16.5" customHeight="1">
      <c r="A37" s="1440"/>
      <c r="B37" s="1443"/>
      <c r="C37" s="1518"/>
      <c r="D37" s="1519"/>
      <c r="E37" s="1782"/>
      <c r="F37" s="1520"/>
      <c r="G37" s="1439"/>
    </row>
    <row r="38" spans="1:7" s="1467" customFormat="1" ht="68.25" customHeight="1">
      <c r="A38" s="1435" t="s">
        <v>1733</v>
      </c>
      <c r="B38" s="1398" t="s">
        <v>1720</v>
      </c>
      <c r="C38" s="1410" t="s">
        <v>229</v>
      </c>
      <c r="D38" s="1411">
        <v>1</v>
      </c>
      <c r="E38" s="3"/>
      <c r="F38" s="1412">
        <f>E38*D38</f>
        <v>0</v>
      </c>
      <c r="G38" s="1439"/>
    </row>
    <row r="39" spans="1:7" ht="16.5" customHeight="1">
      <c r="A39" s="1591"/>
      <c r="B39" s="1644"/>
      <c r="C39" s="1645"/>
      <c r="D39" s="1652"/>
      <c r="E39" s="1786"/>
      <c r="F39" s="1653"/>
    </row>
    <row r="40" spans="1:7" ht="78" customHeight="1">
      <c r="A40" s="1476" t="s">
        <v>1736</v>
      </c>
      <c r="B40" s="1640" t="s">
        <v>1719</v>
      </c>
      <c r="C40" s="1641" t="s">
        <v>229</v>
      </c>
      <c r="D40" s="1642">
        <v>9</v>
      </c>
      <c r="E40" s="3"/>
      <c r="F40" s="1643">
        <f>E40*D40</f>
        <v>0</v>
      </c>
    </row>
    <row r="41" spans="1:7" ht="16.5" customHeight="1">
      <c r="A41" s="1591"/>
      <c r="B41" s="1644"/>
      <c r="C41" s="1645"/>
      <c r="D41" s="1646"/>
      <c r="E41" s="1785"/>
      <c r="F41" s="1647"/>
    </row>
    <row r="42" spans="1:7" ht="79.5" customHeight="1">
      <c r="A42" s="1476" t="s">
        <v>1738</v>
      </c>
      <c r="B42" s="1640" t="s">
        <v>1722</v>
      </c>
      <c r="C42" s="1641" t="s">
        <v>229</v>
      </c>
      <c r="D42" s="1642">
        <v>2</v>
      </c>
      <c r="E42" s="3"/>
      <c r="F42" s="1643">
        <f>E42*D42</f>
        <v>0</v>
      </c>
    </row>
    <row r="43" spans="1:7" ht="16.5" customHeight="1">
      <c r="A43" s="1591"/>
      <c r="B43" s="1644"/>
      <c r="C43" s="1645"/>
      <c r="D43" s="1646"/>
      <c r="E43" s="1785"/>
      <c r="F43" s="1647"/>
    </row>
    <row r="44" spans="1:7" ht="154.5" customHeight="1">
      <c r="A44" s="1476" t="s">
        <v>2410</v>
      </c>
      <c r="B44" s="1640" t="s">
        <v>1725</v>
      </c>
      <c r="C44" s="1641" t="s">
        <v>7</v>
      </c>
      <c r="D44" s="1642">
        <v>1</v>
      </c>
      <c r="E44" s="3"/>
      <c r="F44" s="1643">
        <f>E44*D44</f>
        <v>0</v>
      </c>
    </row>
    <row r="45" spans="1:7" ht="16.5" customHeight="1">
      <c r="A45" s="1591"/>
      <c r="B45" s="1644"/>
      <c r="C45" s="1645"/>
      <c r="D45" s="1646"/>
      <c r="E45" s="1785"/>
      <c r="F45" s="1647"/>
    </row>
    <row r="46" spans="1:7" s="1420" customFormat="1" ht="78">
      <c r="A46" s="1435" t="s">
        <v>3545</v>
      </c>
      <c r="B46" s="1398" t="s">
        <v>1734</v>
      </c>
      <c r="C46" s="1410" t="s">
        <v>229</v>
      </c>
      <c r="D46" s="1411">
        <v>4</v>
      </c>
      <c r="E46" s="3"/>
      <c r="F46" s="1516">
        <f>E46*D46</f>
        <v>0</v>
      </c>
      <c r="G46" s="6"/>
    </row>
    <row r="47" spans="1:7">
      <c r="A47" s="1440"/>
      <c r="B47" s="1440"/>
      <c r="C47" s="1439"/>
      <c r="D47" s="1439"/>
      <c r="E47" s="1769"/>
      <c r="F47" s="1439"/>
    </row>
    <row r="48" spans="1:7" s="1420" customFormat="1" ht="104">
      <c r="A48" s="1435" t="s">
        <v>3546</v>
      </c>
      <c r="B48" s="1398" t="s">
        <v>1735</v>
      </c>
      <c r="C48" s="1641" t="s">
        <v>7</v>
      </c>
      <c r="D48" s="1642">
        <v>1</v>
      </c>
      <c r="E48" s="3"/>
      <c r="F48" s="1643">
        <f>E48*D48</f>
        <v>0</v>
      </c>
      <c r="G48" s="6"/>
    </row>
    <row r="49" spans="1:7">
      <c r="A49" s="1440"/>
      <c r="B49" s="1440"/>
      <c r="C49" s="1439"/>
      <c r="D49" s="1439"/>
      <c r="E49" s="1769"/>
      <c r="F49" s="1439"/>
    </row>
    <row r="50" spans="1:7" s="1420" customFormat="1" ht="94.5" customHeight="1">
      <c r="A50" s="1435" t="s">
        <v>3547</v>
      </c>
      <c r="B50" s="1398" t="s">
        <v>1737</v>
      </c>
      <c r="C50" s="1641" t="s">
        <v>7</v>
      </c>
      <c r="D50" s="1642">
        <v>1</v>
      </c>
      <c r="E50" s="3"/>
      <c r="F50" s="1643">
        <f>E50*D50</f>
        <v>0</v>
      </c>
      <c r="G50" s="6"/>
    </row>
    <row r="51" spans="1:7" ht="16.5" customHeight="1" thickBot="1">
      <c r="A51" s="1658"/>
      <c r="B51" s="1659"/>
      <c r="C51" s="1660"/>
      <c r="D51" s="1661"/>
      <c r="E51" s="1662"/>
      <c r="F51" s="1662"/>
    </row>
    <row r="52" spans="1:7" ht="16.5" customHeight="1" thickBot="1">
      <c r="A52" s="1663"/>
      <c r="B52" s="1664" t="s">
        <v>46</v>
      </c>
      <c r="C52" s="1671"/>
      <c r="D52" s="1671"/>
      <c r="E52" s="1671"/>
      <c r="F52" s="1665">
        <f>SUM(F11:F50)</f>
        <v>0</v>
      </c>
    </row>
    <row r="53" spans="1:7" ht="16.5" customHeight="1">
      <c r="A53" s="1435"/>
      <c r="B53" s="1666"/>
      <c r="C53" s="1667"/>
      <c r="D53" s="1667"/>
      <c r="E53" s="1667"/>
      <c r="F53" s="1667"/>
    </row>
    <row r="54" spans="1:7" ht="16.5" customHeight="1">
      <c r="A54" s="1435"/>
      <c r="B54" s="1666"/>
      <c r="C54" s="1667"/>
      <c r="D54" s="1667"/>
      <c r="E54" s="1667"/>
      <c r="F54" s="1667"/>
    </row>
    <row r="55" spans="1:7" ht="16.5" customHeight="1">
      <c r="A55" s="1435"/>
      <c r="B55" s="1666"/>
      <c r="C55" s="1667"/>
      <c r="D55" s="1667"/>
      <c r="E55" s="1667"/>
      <c r="F55" s="1667"/>
    </row>
    <row r="56" spans="1:7" ht="16.5" customHeight="1">
      <c r="A56" s="1435"/>
      <c r="B56" s="1666"/>
      <c r="C56" s="1667"/>
      <c r="D56" s="1667"/>
      <c r="E56" s="1667"/>
      <c r="F56" s="1667"/>
    </row>
    <row r="57" spans="1:7" ht="16.5" customHeight="1">
      <c r="A57" s="1435"/>
      <c r="B57" s="1666"/>
      <c r="C57" s="1667"/>
      <c r="D57" s="1667"/>
      <c r="E57" s="1667"/>
      <c r="F57" s="1667"/>
    </row>
    <row r="58" spans="1:7" ht="16.5" customHeight="1">
      <c r="A58" s="1435"/>
      <c r="B58" s="1666"/>
      <c r="C58" s="1667"/>
      <c r="D58" s="1667"/>
      <c r="E58" s="1667"/>
      <c r="F58" s="1667"/>
    </row>
    <row r="59" spans="1:7" ht="16.5" customHeight="1">
      <c r="A59" s="1435"/>
      <c r="B59" s="1666"/>
      <c r="C59" s="1667"/>
      <c r="D59" s="1667"/>
      <c r="E59" s="1667"/>
      <c r="F59" s="1667"/>
    </row>
    <row r="60" spans="1:7" s="1420" customFormat="1" ht="16.5" customHeight="1">
      <c r="A60" s="1440"/>
      <c r="B60" s="1666"/>
      <c r="C60" s="1667"/>
      <c r="D60" s="1667"/>
      <c r="E60" s="1667"/>
      <c r="F60" s="1667"/>
    </row>
    <row r="61" spans="1:7" s="15" customFormat="1">
      <c r="A61" s="1668"/>
    </row>
    <row r="62" spans="1:7" ht="16.5" customHeight="1">
      <c r="A62" s="1435"/>
      <c r="B62" s="1666"/>
      <c r="C62" s="1667"/>
      <c r="D62" s="1667"/>
      <c r="E62" s="1667"/>
      <c r="F62" s="1667"/>
    </row>
    <row r="63" spans="1:7" ht="16.5" customHeight="1">
      <c r="A63" s="1435"/>
      <c r="B63" s="1666"/>
      <c r="C63" s="1667"/>
      <c r="D63" s="1667"/>
      <c r="E63" s="1667"/>
      <c r="F63" s="1667"/>
    </row>
    <row r="64" spans="1:7" ht="16.5" customHeight="1">
      <c r="A64" s="1435"/>
      <c r="B64" s="1666"/>
      <c r="C64" s="1667"/>
      <c r="D64" s="1667"/>
      <c r="E64" s="1667"/>
      <c r="F64" s="1667"/>
    </row>
    <row r="65" spans="1:6" ht="16.5" customHeight="1">
      <c r="A65" s="1435"/>
      <c r="B65" s="1666"/>
      <c r="C65" s="1667"/>
      <c r="D65" s="1667"/>
      <c r="E65" s="1667"/>
      <c r="F65" s="1667"/>
    </row>
    <row r="66" spans="1:6" ht="16.5" customHeight="1">
      <c r="A66" s="1435"/>
      <c r="B66" s="1666"/>
      <c r="C66" s="1667"/>
      <c r="D66" s="1667"/>
      <c r="E66" s="1667"/>
      <c r="F66" s="1667"/>
    </row>
    <row r="67" spans="1:6" s="1420" customFormat="1" ht="16.5" customHeight="1">
      <c r="A67" s="1440"/>
      <c r="B67" s="1666"/>
      <c r="C67" s="1667"/>
      <c r="D67" s="1667"/>
      <c r="E67" s="1667"/>
      <c r="F67" s="1667"/>
    </row>
    <row r="68" spans="1:6" s="15" customFormat="1">
      <c r="A68" s="1668"/>
    </row>
  </sheetData>
  <sheetProtection algorithmName="SHA-512" hashValue="areegkjZPMlZ4STaMZvI/lv0FyEz/o9THuddnOXQyLQNKMqN/G83sC7TMp14qjSvFyt0qDgKozAk23iYzuOy6g==" saltValue="iTS1GyoO3omua8zqcJ5ACA==" spinCount="100000" sheet="1"/>
  <mergeCells count="5">
    <mergeCell ref="B4:E4"/>
    <mergeCell ref="B5:E5"/>
    <mergeCell ref="B6:E6"/>
    <mergeCell ref="B7:E7"/>
    <mergeCell ref="B8:E8"/>
  </mergeCells>
  <conditionalFormatting sqref="E13">
    <cfRule type="cellIs" dxfId="1377" priority="19" operator="lessThanOrEqual">
      <formula>0</formula>
    </cfRule>
  </conditionalFormatting>
  <conditionalFormatting sqref="E15">
    <cfRule type="cellIs" dxfId="1376" priority="18" operator="lessThanOrEqual">
      <formula>0</formula>
    </cfRule>
  </conditionalFormatting>
  <conditionalFormatting sqref="E17">
    <cfRule type="cellIs" dxfId="1375" priority="17" operator="lessThanOrEqual">
      <formula>0</formula>
    </cfRule>
  </conditionalFormatting>
  <conditionalFormatting sqref="E19">
    <cfRule type="cellIs" dxfId="1374" priority="16" operator="lessThanOrEqual">
      <formula>0</formula>
    </cfRule>
  </conditionalFormatting>
  <conditionalFormatting sqref="E21">
    <cfRule type="cellIs" dxfId="1373" priority="15" operator="lessThanOrEqual">
      <formula>0</formula>
    </cfRule>
  </conditionalFormatting>
  <conditionalFormatting sqref="E23">
    <cfRule type="cellIs" dxfId="1372" priority="14" operator="lessThanOrEqual">
      <formula>0</formula>
    </cfRule>
  </conditionalFormatting>
  <conditionalFormatting sqref="E25">
    <cfRule type="cellIs" dxfId="1371" priority="13" operator="lessThanOrEqual">
      <formula>0</formula>
    </cfRule>
  </conditionalFormatting>
  <conditionalFormatting sqref="E27">
    <cfRule type="cellIs" dxfId="1370" priority="12" operator="lessThanOrEqual">
      <formula>0</formula>
    </cfRule>
  </conditionalFormatting>
  <conditionalFormatting sqref="E29">
    <cfRule type="cellIs" dxfId="1369" priority="11" operator="lessThanOrEqual">
      <formula>0</formula>
    </cfRule>
  </conditionalFormatting>
  <conditionalFormatting sqref="E32">
    <cfRule type="cellIs" dxfId="1368" priority="10" operator="lessThanOrEqual">
      <formula>0</formula>
    </cfRule>
  </conditionalFormatting>
  <conditionalFormatting sqref="E34">
    <cfRule type="cellIs" dxfId="1367" priority="9" operator="lessThanOrEqual">
      <formula>0</formula>
    </cfRule>
  </conditionalFormatting>
  <conditionalFormatting sqref="E36">
    <cfRule type="cellIs" dxfId="1366" priority="8" operator="lessThanOrEqual">
      <formula>0</formula>
    </cfRule>
  </conditionalFormatting>
  <conditionalFormatting sqref="E38">
    <cfRule type="cellIs" dxfId="1365" priority="7" operator="lessThanOrEqual">
      <formula>0</formula>
    </cfRule>
  </conditionalFormatting>
  <conditionalFormatting sqref="E40">
    <cfRule type="cellIs" dxfId="1364" priority="6" operator="lessThanOrEqual">
      <formula>0</formula>
    </cfRule>
  </conditionalFormatting>
  <conditionalFormatting sqref="E42">
    <cfRule type="cellIs" dxfId="1363" priority="5" operator="lessThanOrEqual">
      <formula>0</formula>
    </cfRule>
  </conditionalFormatting>
  <conditionalFormatting sqref="E44">
    <cfRule type="cellIs" dxfId="1362" priority="4" operator="lessThanOrEqual">
      <formula>0</formula>
    </cfRule>
  </conditionalFormatting>
  <conditionalFormatting sqref="E46">
    <cfRule type="cellIs" dxfId="1361" priority="3" operator="lessThanOrEqual">
      <formula>0</formula>
    </cfRule>
  </conditionalFormatting>
  <conditionalFormatting sqref="E48">
    <cfRule type="cellIs" dxfId="1360" priority="2" operator="lessThanOrEqual">
      <formula>0</formula>
    </cfRule>
  </conditionalFormatting>
  <conditionalFormatting sqref="E50">
    <cfRule type="cellIs" dxfId="1359" priority="1" operator="lessThanOrEqual">
      <formula>0</formula>
    </cfRule>
  </conditionalFormatting>
  <pageMargins left="0.78740157480314965" right="0.39370078740157483" top="0.98425196850393704" bottom="0.98425196850393704" header="0.51181102362204722" footer="0.51181102362204722"/>
  <pageSetup paperSize="9" scale="71" firstPageNumber="0" orientation="portrait" r:id="rId1"/>
  <headerFooter alignWithMargins="0">
    <oddHeader>&amp;L&amp;"Calibri,Krepko"&amp;9&amp;UObjekt: ZD MEDVODE - Prizidava in rekonstrukcija&amp;R&amp;9POPIS GRADBENIH DEL
A/3.0 VAROVANJE GRADBENE JAME</oddHeader>
    <oddFooter>&amp;R&amp;P</oddFooter>
  </headerFooter>
  <rowBreaks count="1" manualBreakCount="1">
    <brk id="10" max="8" man="1"/>
  </rowBreaks>
  <colBreaks count="1" manualBreakCount="1">
    <brk id="6" max="15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74"/>
  <sheetViews>
    <sheetView workbookViewId="0"/>
  </sheetViews>
  <sheetFormatPr defaultColWidth="9.1796875" defaultRowHeight="14"/>
  <cols>
    <col min="1" max="1" width="7.1796875" style="1418" customWidth="1"/>
    <col min="2" max="2" width="39.453125" style="6" customWidth="1"/>
    <col min="3" max="3" width="8.54296875" style="6" customWidth="1"/>
    <col min="4" max="4" width="11.1796875" style="6" customWidth="1"/>
    <col min="5" max="5" width="11.26953125" style="6" customWidth="1"/>
    <col min="6" max="6" width="11" style="6" customWidth="1"/>
    <col min="7" max="7" width="23.26953125" style="6" hidden="1" customWidth="1"/>
    <col min="8" max="8" width="10.54296875" style="6" hidden="1" customWidth="1"/>
    <col min="9" max="9" width="2.26953125" style="6" hidden="1" customWidth="1"/>
    <col min="10" max="10" width="9.1796875" style="6"/>
    <col min="11" max="11" width="7.1796875" style="6" customWidth="1"/>
    <col min="12" max="16384" width="9.1796875" style="6"/>
  </cols>
  <sheetData>
    <row r="1" spans="1:8">
      <c r="A1" s="1381" t="s">
        <v>11</v>
      </c>
      <c r="B1" s="15" t="s">
        <v>38</v>
      </c>
    </row>
    <row r="2" spans="1:8">
      <c r="A2" s="1381"/>
      <c r="B2" s="15"/>
    </row>
    <row r="3" spans="1:8" customFormat="1" ht="14.5">
      <c r="A3" s="1418"/>
      <c r="B3" s="1337" t="s">
        <v>1298</v>
      </c>
      <c r="C3" s="1337"/>
      <c r="D3" s="1337"/>
      <c r="E3" s="1337"/>
      <c r="F3" s="1485"/>
      <c r="G3" s="1628" t="s">
        <v>36</v>
      </c>
      <c r="H3" s="1629" t="e">
        <f>SUM(#REF!+F13+#REF!+F16+F18+F23+#REF!+F26+#REF!+F28+#REF!+#REF!+#REF!+#REF!+#REF!+#REF!+#REF!+#REF!+#REF!+#REF!+#REF!+#REF!+#REF!)</f>
        <v>#REF!</v>
      </c>
    </row>
    <row r="4" spans="1:8" s="1419" customFormat="1" ht="312.75" customHeight="1">
      <c r="A4" s="1630"/>
      <c r="B4" s="2054" t="s">
        <v>1299</v>
      </c>
      <c r="C4" s="2055"/>
      <c r="D4" s="2055"/>
      <c r="E4" s="2055"/>
      <c r="G4" s="1631"/>
      <c r="H4" s="1632"/>
    </row>
    <row r="5" spans="1:8" s="1419" customFormat="1" ht="272.25" customHeight="1">
      <c r="A5" s="1630"/>
      <c r="B5" s="2054" t="s">
        <v>1305</v>
      </c>
      <c r="C5" s="2055"/>
      <c r="D5" s="2055"/>
      <c r="E5" s="2055"/>
      <c r="G5" s="1631"/>
      <c r="H5" s="1632"/>
    </row>
    <row r="6" spans="1:8">
      <c r="A6" s="1633"/>
    </row>
    <row r="7" spans="1:8" s="15" customFormat="1" ht="14.5" thickBot="1">
      <c r="A7" s="1456"/>
      <c r="B7" s="1342" t="s">
        <v>2</v>
      </c>
      <c r="C7" s="1343" t="s">
        <v>3</v>
      </c>
      <c r="D7" s="1343" t="s">
        <v>4</v>
      </c>
      <c r="E7" s="1343" t="s">
        <v>5</v>
      </c>
      <c r="F7" s="1343" t="s">
        <v>6</v>
      </c>
    </row>
    <row r="8" spans="1:8" s="15" customFormat="1" ht="14.5" thickTop="1">
      <c r="A8" s="1381"/>
      <c r="C8" s="1367"/>
      <c r="D8" s="1367"/>
      <c r="E8" s="1367"/>
      <c r="F8" s="1367"/>
    </row>
    <row r="9" spans="1:8" s="1420" customFormat="1">
      <c r="A9" s="1421"/>
      <c r="B9" s="1422" t="s">
        <v>1286</v>
      </c>
      <c r="C9" s="1423"/>
      <c r="D9" s="1424"/>
      <c r="E9" s="1423"/>
      <c r="F9" s="1423"/>
    </row>
    <row r="10" spans="1:8">
      <c r="A10" s="1440"/>
      <c r="B10" s="1504" t="s">
        <v>39</v>
      </c>
      <c r="C10" s="1439"/>
      <c r="D10" s="1439"/>
      <c r="E10" s="1439"/>
      <c r="F10" s="1439"/>
    </row>
    <row r="11" spans="1:8">
      <c r="A11" s="1440"/>
      <c r="C11" s="1439"/>
      <c r="D11" s="1439"/>
      <c r="E11" s="1439"/>
      <c r="F11" s="1439"/>
    </row>
    <row r="12" spans="1:8">
      <c r="A12" s="1440"/>
      <c r="B12" s="1504" t="s">
        <v>40</v>
      </c>
      <c r="C12" s="1439"/>
      <c r="D12" s="1439"/>
      <c r="E12" s="1439"/>
      <c r="F12" s="1439"/>
    </row>
    <row r="13" spans="1:8" ht="30.75" customHeight="1">
      <c r="A13" s="1435" t="s">
        <v>12</v>
      </c>
      <c r="B13" s="1477" t="s">
        <v>41</v>
      </c>
      <c r="C13" s="1478" t="s">
        <v>7</v>
      </c>
      <c r="D13" s="1479">
        <v>1</v>
      </c>
      <c r="E13" s="3"/>
      <c r="F13" s="1480">
        <f>D13*E13</f>
        <v>0</v>
      </c>
    </row>
    <row r="14" spans="1:8">
      <c r="A14" s="1440"/>
      <c r="B14" s="1634"/>
      <c r="C14" s="1634"/>
      <c r="D14" s="1634"/>
      <c r="E14" s="1796"/>
      <c r="F14" s="1634"/>
    </row>
    <row r="15" spans="1:8">
      <c r="A15" s="1440"/>
      <c r="B15" s="1451" t="s">
        <v>42</v>
      </c>
      <c r="C15" s="1634"/>
      <c r="D15" s="1634"/>
      <c r="E15" s="1796"/>
      <c r="F15" s="1634"/>
    </row>
    <row r="16" spans="1:8" ht="16.5" customHeight="1">
      <c r="A16" s="1435" t="s">
        <v>14</v>
      </c>
      <c r="B16" s="1477" t="s">
        <v>1300</v>
      </c>
      <c r="C16" s="1478" t="s">
        <v>7</v>
      </c>
      <c r="D16" s="1479">
        <v>1</v>
      </c>
      <c r="E16" s="3"/>
      <c r="F16" s="1480">
        <f>D16*E16</f>
        <v>0</v>
      </c>
    </row>
    <row r="17" spans="1:6">
      <c r="A17" s="1440"/>
      <c r="B17" s="1635"/>
      <c r="C17" s="1635"/>
      <c r="D17" s="1635"/>
      <c r="E17" s="1797"/>
      <c r="F17" s="1635"/>
    </row>
    <row r="18" spans="1:6" s="1420" customFormat="1" ht="13">
      <c r="A18" s="1435" t="s">
        <v>24</v>
      </c>
      <c r="B18" s="1398" t="s">
        <v>1301</v>
      </c>
      <c r="C18" s="1410" t="s">
        <v>7</v>
      </c>
      <c r="D18" s="1411">
        <v>1</v>
      </c>
      <c r="E18" s="3"/>
      <c r="F18" s="1480">
        <f>D18*E18</f>
        <v>0</v>
      </c>
    </row>
    <row r="19" spans="1:6" s="1420" customFormat="1">
      <c r="A19" s="1440"/>
      <c r="B19" s="1606"/>
      <c r="C19" s="1452"/>
      <c r="D19" s="1452"/>
      <c r="E19" s="1798"/>
      <c r="F19" s="1452"/>
    </row>
    <row r="20" spans="1:6" s="1420" customFormat="1">
      <c r="A20" s="1440"/>
      <c r="B20" s="1451" t="s">
        <v>71</v>
      </c>
      <c r="C20" s="1478"/>
      <c r="D20" s="1478"/>
      <c r="E20" s="1799"/>
      <c r="F20" s="1478"/>
    </row>
    <row r="21" spans="1:6" s="1420" customFormat="1">
      <c r="A21" s="1440"/>
      <c r="B21" s="1590"/>
      <c r="C21" s="1478"/>
      <c r="D21" s="1478"/>
      <c r="E21" s="1799"/>
      <c r="F21" s="1478"/>
    </row>
    <row r="22" spans="1:6" s="1420" customFormat="1">
      <c r="A22" s="1440"/>
      <c r="B22" s="1451" t="s">
        <v>40</v>
      </c>
      <c r="C22" s="1478"/>
      <c r="D22" s="1478"/>
      <c r="E22" s="1799"/>
      <c r="F22" s="1478"/>
    </row>
    <row r="23" spans="1:6" s="1420" customFormat="1" ht="26">
      <c r="A23" s="1435" t="s">
        <v>16</v>
      </c>
      <c r="B23" s="1636" t="s">
        <v>489</v>
      </c>
      <c r="C23" s="1479" t="s">
        <v>7</v>
      </c>
      <c r="D23" s="1637">
        <v>1</v>
      </c>
      <c r="E23" s="3"/>
      <c r="F23" s="1480">
        <f>D23*E23</f>
        <v>0</v>
      </c>
    </row>
    <row r="24" spans="1:6" s="1420" customFormat="1">
      <c r="A24" s="1440"/>
      <c r="B24" s="1606"/>
      <c r="C24" s="1452"/>
      <c r="D24" s="1453"/>
      <c r="E24" s="1800"/>
      <c r="F24" s="1638"/>
    </row>
    <row r="25" spans="1:6" s="1420" customFormat="1">
      <c r="A25" s="1440"/>
      <c r="B25" s="1451" t="s">
        <v>8</v>
      </c>
      <c r="C25" s="1478"/>
      <c r="D25" s="1639"/>
      <c r="E25" s="1799"/>
      <c r="F25" s="1478"/>
    </row>
    <row r="26" spans="1:6" s="1420" customFormat="1" ht="95.25" customHeight="1">
      <c r="A26" s="1435" t="s">
        <v>17</v>
      </c>
      <c r="B26" s="1640" t="s">
        <v>490</v>
      </c>
      <c r="C26" s="1641" t="s">
        <v>9</v>
      </c>
      <c r="D26" s="1642">
        <v>80</v>
      </c>
      <c r="E26" s="3"/>
      <c r="F26" s="1480">
        <f>D26*E26</f>
        <v>0</v>
      </c>
    </row>
    <row r="27" spans="1:6" s="1420" customFormat="1">
      <c r="A27" s="1503"/>
      <c r="B27" s="1644"/>
      <c r="C27" s="1645"/>
      <c r="D27" s="1646"/>
      <c r="E27" s="1785"/>
      <c r="F27" s="1647"/>
    </row>
    <row r="28" spans="1:6" s="1420" customFormat="1" ht="42" customHeight="1">
      <c r="A28" s="1435" t="s">
        <v>18</v>
      </c>
      <c r="B28" s="1648" t="s">
        <v>491</v>
      </c>
      <c r="C28" s="1649" t="s">
        <v>10</v>
      </c>
      <c r="D28" s="1650">
        <v>8</v>
      </c>
      <c r="E28" s="3"/>
      <c r="F28" s="1480">
        <f>D28*E28</f>
        <v>0</v>
      </c>
    </row>
    <row r="29" spans="1:6" s="1420" customFormat="1">
      <c r="A29" s="1503"/>
      <c r="B29" s="1644"/>
      <c r="C29" s="1645"/>
      <c r="D29" s="1646"/>
      <c r="E29" s="1785"/>
      <c r="F29" s="1647"/>
    </row>
    <row r="30" spans="1:6" s="1420" customFormat="1" ht="42" customHeight="1">
      <c r="A30" s="1435" t="s">
        <v>25</v>
      </c>
      <c r="B30" s="1648" t="s">
        <v>1302</v>
      </c>
      <c r="C30" s="1649" t="s">
        <v>10</v>
      </c>
      <c r="D30" s="1650">
        <v>68</v>
      </c>
      <c r="E30" s="3"/>
      <c r="F30" s="1480">
        <f>D30*E30</f>
        <v>0</v>
      </c>
    </row>
    <row r="31" spans="1:6" s="1420" customFormat="1">
      <c r="A31" s="1503"/>
      <c r="B31" s="1644"/>
      <c r="C31" s="1645"/>
      <c r="D31" s="1646"/>
      <c r="E31" s="1785"/>
      <c r="F31" s="1647"/>
    </row>
    <row r="32" spans="1:6" ht="16.5" customHeight="1">
      <c r="A32" s="1435"/>
      <c r="B32" s="1644"/>
      <c r="C32" s="1645"/>
      <c r="D32" s="1652"/>
      <c r="E32" s="1786"/>
      <c r="F32" s="1653"/>
    </row>
    <row r="33" spans="1:6" ht="16.5" customHeight="1">
      <c r="A33" s="1435"/>
      <c r="B33" s="1654" t="s">
        <v>1287</v>
      </c>
      <c r="C33" s="1641"/>
      <c r="D33" s="1655"/>
      <c r="E33" s="1801"/>
      <c r="F33" s="1656"/>
    </row>
    <row r="34" spans="1:6" ht="30" customHeight="1">
      <c r="A34" s="1435" t="s">
        <v>19</v>
      </c>
      <c r="B34" s="1640" t="s">
        <v>492</v>
      </c>
      <c r="C34" s="1641" t="s">
        <v>13</v>
      </c>
      <c r="D34" s="1642">
        <v>770</v>
      </c>
      <c r="E34" s="3"/>
      <c r="F34" s="1480">
        <f>D34*E34</f>
        <v>0</v>
      </c>
    </row>
    <row r="35" spans="1:6" ht="16.5" customHeight="1">
      <c r="A35" s="1435"/>
      <c r="B35" s="1644"/>
      <c r="C35" s="1645"/>
      <c r="D35" s="1646"/>
      <c r="E35" s="1785"/>
      <c r="F35" s="1647"/>
    </row>
    <row r="36" spans="1:6" ht="42" customHeight="1">
      <c r="A36" s="1435" t="s">
        <v>20</v>
      </c>
      <c r="B36" s="1640" t="s">
        <v>493</v>
      </c>
      <c r="C36" s="1641" t="s">
        <v>10</v>
      </c>
      <c r="D36" s="1642">
        <v>75</v>
      </c>
      <c r="E36" s="3"/>
      <c r="F36" s="1480">
        <f>D36*E36</f>
        <v>0</v>
      </c>
    </row>
    <row r="37" spans="1:6" ht="16.5" customHeight="1">
      <c r="A37" s="1435"/>
      <c r="B37" s="1644"/>
      <c r="C37" s="1645"/>
      <c r="D37" s="1646"/>
      <c r="E37" s="1785"/>
      <c r="F37" s="1647"/>
    </row>
    <row r="38" spans="1:6" ht="26.25" customHeight="1">
      <c r="A38" s="1435" t="s">
        <v>21</v>
      </c>
      <c r="B38" s="1640" t="s">
        <v>43</v>
      </c>
      <c r="C38" s="1641" t="s">
        <v>9</v>
      </c>
      <c r="D38" s="1642">
        <v>0.75</v>
      </c>
      <c r="E38" s="3"/>
      <c r="F38" s="1480">
        <f>D38*E38</f>
        <v>0</v>
      </c>
    </row>
    <row r="39" spans="1:6" ht="16.5" customHeight="1">
      <c r="A39" s="1435"/>
      <c r="B39" s="1644"/>
      <c r="C39" s="1645"/>
      <c r="D39" s="1646"/>
      <c r="E39" s="1785"/>
      <c r="F39" s="1647"/>
    </row>
    <row r="40" spans="1:6" ht="64.5" customHeight="1">
      <c r="A40" s="1435" t="s">
        <v>26</v>
      </c>
      <c r="B40" s="1648" t="s">
        <v>494</v>
      </c>
      <c r="C40" s="1649" t="s">
        <v>9</v>
      </c>
      <c r="D40" s="1650">
        <v>10.199999999999999</v>
      </c>
      <c r="E40" s="3"/>
      <c r="F40" s="1480">
        <f>D40*E40</f>
        <v>0</v>
      </c>
    </row>
    <row r="41" spans="1:6" ht="16.5" customHeight="1">
      <c r="A41" s="1435"/>
      <c r="B41" s="1644"/>
      <c r="C41" s="1645"/>
      <c r="D41" s="1646"/>
      <c r="E41" s="1785"/>
      <c r="F41" s="1647"/>
    </row>
    <row r="42" spans="1:6" ht="16.5" customHeight="1">
      <c r="A42" s="1435"/>
      <c r="B42" s="1654" t="s">
        <v>44</v>
      </c>
      <c r="C42" s="1645"/>
      <c r="D42" s="1653"/>
      <c r="E42" s="1786"/>
      <c r="F42" s="1653"/>
    </row>
    <row r="43" spans="1:6" ht="72.75" customHeight="1">
      <c r="A43" s="1435" t="s">
        <v>27</v>
      </c>
      <c r="B43" s="1648" t="s">
        <v>495</v>
      </c>
      <c r="C43" s="1649" t="s">
        <v>15</v>
      </c>
      <c r="D43" s="1650">
        <v>18</v>
      </c>
      <c r="E43" s="3"/>
      <c r="F43" s="1480">
        <f>D43*E43</f>
        <v>0</v>
      </c>
    </row>
    <row r="44" spans="1:6" ht="16.5" customHeight="1">
      <c r="A44" s="1435"/>
      <c r="B44" s="1644"/>
      <c r="C44" s="1645"/>
      <c r="D44" s="1646"/>
      <c r="E44" s="1785"/>
      <c r="F44" s="1647"/>
    </row>
    <row r="45" spans="1:6" ht="45" customHeight="1">
      <c r="A45" s="1435" t="s">
        <v>28</v>
      </c>
      <c r="B45" s="1640" t="s">
        <v>496</v>
      </c>
      <c r="C45" s="1641" t="s">
        <v>7</v>
      </c>
      <c r="D45" s="1642">
        <v>1</v>
      </c>
      <c r="E45" s="3"/>
      <c r="F45" s="1480">
        <f>D45*E45</f>
        <v>0</v>
      </c>
    </row>
    <row r="46" spans="1:6" ht="16.5" customHeight="1">
      <c r="A46" s="1435"/>
      <c r="B46" s="1644"/>
      <c r="C46" s="1657"/>
      <c r="D46" s="1657"/>
      <c r="E46" s="1790"/>
      <c r="F46" s="1657"/>
    </row>
    <row r="47" spans="1:6" ht="16.5" customHeight="1">
      <c r="A47" s="1435"/>
      <c r="B47" s="1654" t="s">
        <v>42</v>
      </c>
      <c r="C47" s="1657"/>
      <c r="D47" s="1657"/>
      <c r="E47" s="1790"/>
      <c r="F47" s="1657"/>
    </row>
    <row r="48" spans="1:6" ht="29.25" customHeight="1">
      <c r="A48" s="1435" t="s">
        <v>29</v>
      </c>
      <c r="B48" s="1640" t="s">
        <v>1303</v>
      </c>
      <c r="C48" s="1641" t="s">
        <v>7</v>
      </c>
      <c r="D48" s="1642">
        <v>1</v>
      </c>
      <c r="E48" s="3"/>
      <c r="F48" s="1480">
        <f>D48*E48</f>
        <v>0</v>
      </c>
    </row>
    <row r="49" spans="1:6" ht="16.5" customHeight="1">
      <c r="A49" s="1435"/>
      <c r="B49" s="1644"/>
      <c r="C49" s="1645"/>
      <c r="D49" s="1646"/>
      <c r="E49" s="1785"/>
      <c r="F49" s="1647"/>
    </row>
    <row r="50" spans="1:6" ht="27.75" customHeight="1">
      <c r="A50" s="1435" t="s">
        <v>30</v>
      </c>
      <c r="B50" s="1640" t="s">
        <v>497</v>
      </c>
      <c r="C50" s="1641" t="s">
        <v>7</v>
      </c>
      <c r="D50" s="1642">
        <v>1</v>
      </c>
      <c r="E50" s="3"/>
      <c r="F50" s="1480">
        <f>D50*E50</f>
        <v>0</v>
      </c>
    </row>
    <row r="51" spans="1:6" ht="16.5" customHeight="1">
      <c r="A51" s="1435"/>
      <c r="B51" s="1644"/>
      <c r="C51" s="1645"/>
      <c r="D51" s="1646"/>
      <c r="E51" s="1785"/>
      <c r="F51" s="1647"/>
    </row>
    <row r="52" spans="1:6" ht="30" customHeight="1">
      <c r="A52" s="1435" t="s">
        <v>31</v>
      </c>
      <c r="B52" s="1640" t="s">
        <v>1304</v>
      </c>
      <c r="C52" s="1641" t="s">
        <v>7</v>
      </c>
      <c r="D52" s="1642">
        <v>1</v>
      </c>
      <c r="E52" s="3"/>
      <c r="F52" s="1480">
        <f>D52*E52</f>
        <v>0</v>
      </c>
    </row>
    <row r="53" spans="1:6" ht="16.5" customHeight="1">
      <c r="A53" s="1435"/>
      <c r="B53" s="1644"/>
      <c r="C53" s="1645"/>
      <c r="D53" s="1646"/>
      <c r="E53" s="1785"/>
      <c r="F53" s="1647"/>
    </row>
    <row r="54" spans="1:6" ht="28.5" customHeight="1">
      <c r="A54" s="1435" t="s">
        <v>32</v>
      </c>
      <c r="B54" s="1640" t="s">
        <v>498</v>
      </c>
      <c r="C54" s="1641" t="s">
        <v>15</v>
      </c>
      <c r="D54" s="1642">
        <v>1</v>
      </c>
      <c r="E54" s="3"/>
      <c r="F54" s="1480">
        <f>D54*E54</f>
        <v>0</v>
      </c>
    </row>
    <row r="55" spans="1:6" ht="16.5" customHeight="1">
      <c r="A55" s="1435"/>
      <c r="B55" s="1640"/>
      <c r="C55" s="1641"/>
      <c r="D55" s="1642"/>
      <c r="E55" s="1802"/>
      <c r="F55" s="1643"/>
    </row>
    <row r="56" spans="1:6" ht="16.5" customHeight="1">
      <c r="A56" s="1435" t="s">
        <v>37</v>
      </c>
      <c r="B56" s="1640" t="s">
        <v>45</v>
      </c>
      <c r="C56" s="1641" t="s">
        <v>15</v>
      </c>
      <c r="D56" s="1642">
        <v>1</v>
      </c>
      <c r="E56" s="3"/>
      <c r="F56" s="1480">
        <f>D56*E56</f>
        <v>0</v>
      </c>
    </row>
    <row r="57" spans="1:6" ht="16.5" customHeight="1" thickBot="1">
      <c r="A57" s="1658"/>
      <c r="B57" s="1659"/>
      <c r="C57" s="1660"/>
      <c r="D57" s="1661"/>
      <c r="E57" s="1662"/>
      <c r="F57" s="1662"/>
    </row>
    <row r="58" spans="1:6" ht="16.5" customHeight="1" thickBot="1">
      <c r="A58" s="1663"/>
      <c r="B58" s="1664" t="s">
        <v>46</v>
      </c>
      <c r="C58" s="1641"/>
      <c r="D58" s="1642"/>
      <c r="E58" s="1643"/>
      <c r="F58" s="1665">
        <f>SUM(F12:F57)</f>
        <v>0</v>
      </c>
    </row>
    <row r="59" spans="1:6" ht="16.5" customHeight="1">
      <c r="A59" s="1435"/>
      <c r="B59" s="1666"/>
      <c r="C59" s="1667"/>
      <c r="D59" s="1667"/>
      <c r="E59" s="1667"/>
      <c r="F59" s="1667"/>
    </row>
    <row r="60" spans="1:6" ht="16.5" customHeight="1">
      <c r="A60" s="1435"/>
      <c r="B60" s="1666"/>
      <c r="C60" s="1667"/>
      <c r="D60" s="1667"/>
      <c r="E60" s="1667"/>
      <c r="F60" s="1667"/>
    </row>
    <row r="61" spans="1:6" ht="16.5" customHeight="1">
      <c r="A61" s="1435"/>
      <c r="B61" s="1666"/>
      <c r="C61" s="1667"/>
      <c r="D61" s="1667"/>
      <c r="E61" s="1667"/>
      <c r="F61" s="1667"/>
    </row>
    <row r="62" spans="1:6" ht="16.5" customHeight="1">
      <c r="A62" s="1435"/>
      <c r="B62" s="1666"/>
      <c r="C62" s="1667"/>
      <c r="D62" s="1667"/>
      <c r="E62" s="1667"/>
      <c r="F62" s="1667"/>
    </row>
    <row r="63" spans="1:6" ht="16.5" customHeight="1">
      <c r="A63" s="1435"/>
      <c r="B63" s="1666"/>
      <c r="C63" s="1667"/>
      <c r="D63" s="1667"/>
      <c r="E63" s="1667"/>
      <c r="F63" s="1667"/>
    </row>
    <row r="64" spans="1:6" ht="16.5" customHeight="1">
      <c r="A64" s="1435"/>
      <c r="B64" s="1666"/>
      <c r="C64" s="1667"/>
      <c r="D64" s="1667"/>
      <c r="E64" s="1667"/>
      <c r="F64" s="1667"/>
    </row>
    <row r="65" spans="1:6" ht="16.5" customHeight="1">
      <c r="A65" s="1435"/>
      <c r="B65" s="1666"/>
      <c r="C65" s="1667"/>
      <c r="D65" s="1667"/>
      <c r="E65" s="1667"/>
      <c r="F65" s="1667"/>
    </row>
    <row r="66" spans="1:6" s="1420" customFormat="1" ht="16.5" customHeight="1">
      <c r="A66" s="1440"/>
      <c r="B66" s="1666"/>
      <c r="C66" s="1667"/>
      <c r="D66" s="1667"/>
      <c r="E66" s="1667"/>
      <c r="F66" s="1667"/>
    </row>
    <row r="67" spans="1:6" s="15" customFormat="1">
      <c r="A67" s="1668"/>
    </row>
    <row r="68" spans="1:6" ht="16.5" customHeight="1">
      <c r="A68" s="1435"/>
      <c r="B68" s="1666"/>
      <c r="C68" s="1667"/>
      <c r="D68" s="1667"/>
      <c r="E68" s="1667"/>
      <c r="F68" s="1667"/>
    </row>
    <row r="69" spans="1:6" ht="16.5" customHeight="1">
      <c r="A69" s="1435"/>
      <c r="B69" s="1666"/>
      <c r="C69" s="1667"/>
      <c r="D69" s="1667"/>
      <c r="E69" s="1667"/>
      <c r="F69" s="1667"/>
    </row>
    <row r="70" spans="1:6" ht="16.5" customHeight="1">
      <c r="A70" s="1435"/>
      <c r="B70" s="1666"/>
      <c r="C70" s="1667"/>
      <c r="D70" s="1667"/>
      <c r="E70" s="1667"/>
      <c r="F70" s="1667"/>
    </row>
    <row r="71" spans="1:6" ht="16.5" customHeight="1">
      <c r="A71" s="1435"/>
      <c r="B71" s="1666"/>
      <c r="C71" s="1667"/>
      <c r="D71" s="1667"/>
      <c r="E71" s="1667"/>
      <c r="F71" s="1667"/>
    </row>
    <row r="72" spans="1:6" ht="16.5" customHeight="1">
      <c r="A72" s="1435"/>
      <c r="B72" s="1666"/>
      <c r="C72" s="1667"/>
      <c r="D72" s="1667"/>
      <c r="E72" s="1667"/>
      <c r="F72" s="1667"/>
    </row>
    <row r="73" spans="1:6" s="1420" customFormat="1" ht="16.5" customHeight="1">
      <c r="A73" s="1440"/>
      <c r="B73" s="1666"/>
      <c r="C73" s="1667"/>
      <c r="D73" s="1667"/>
      <c r="E73" s="1667"/>
      <c r="F73" s="1667"/>
    </row>
    <row r="74" spans="1:6" s="15" customFormat="1">
      <c r="A74" s="1668"/>
    </row>
  </sheetData>
  <sheetProtection algorithmName="SHA-512" hashValue="OyygxFWzVku3Mfs2kLW8YIpnU7OK5Gw9s870Dc/LiLzqECC3FJzUfQp7oq7X+hXrVMQqQ03LNspIQijmVX64vg==" saltValue="k1lpgbbdfgN0AZGNvVaeUQ==" spinCount="100000" sheet="1"/>
  <mergeCells count="2">
    <mergeCell ref="B4:E4"/>
    <mergeCell ref="B5:E5"/>
  </mergeCells>
  <phoneticPr fontId="46" type="noConversion"/>
  <conditionalFormatting sqref="E13">
    <cfRule type="cellIs" dxfId="1358" priority="18" operator="lessThanOrEqual">
      <formula>0</formula>
    </cfRule>
  </conditionalFormatting>
  <conditionalFormatting sqref="E16">
    <cfRule type="cellIs" dxfId="1357" priority="17" operator="lessThanOrEqual">
      <formula>0</formula>
    </cfRule>
  </conditionalFormatting>
  <conditionalFormatting sqref="E18">
    <cfRule type="cellIs" dxfId="1356" priority="16" operator="lessThanOrEqual">
      <formula>0</formula>
    </cfRule>
  </conditionalFormatting>
  <conditionalFormatting sqref="E23">
    <cfRule type="cellIs" dxfId="1355" priority="15" operator="lessThanOrEqual">
      <formula>0</formula>
    </cfRule>
  </conditionalFormatting>
  <conditionalFormatting sqref="E26">
    <cfRule type="cellIs" dxfId="1354" priority="14" operator="lessThanOrEqual">
      <formula>0</formula>
    </cfRule>
  </conditionalFormatting>
  <conditionalFormatting sqref="E28">
    <cfRule type="cellIs" dxfId="1353" priority="13" operator="lessThanOrEqual">
      <formula>0</formula>
    </cfRule>
  </conditionalFormatting>
  <conditionalFormatting sqref="E30">
    <cfRule type="cellIs" dxfId="1352" priority="12" operator="lessThanOrEqual">
      <formula>0</formula>
    </cfRule>
  </conditionalFormatting>
  <conditionalFormatting sqref="E34">
    <cfRule type="cellIs" dxfId="1351" priority="11" operator="lessThanOrEqual">
      <formula>0</formula>
    </cfRule>
  </conditionalFormatting>
  <conditionalFormatting sqref="E36">
    <cfRule type="cellIs" dxfId="1350" priority="10" operator="lessThanOrEqual">
      <formula>0</formula>
    </cfRule>
  </conditionalFormatting>
  <conditionalFormatting sqref="E38">
    <cfRule type="cellIs" dxfId="1349" priority="9" operator="lessThanOrEqual">
      <formula>0</formula>
    </cfRule>
  </conditionalFormatting>
  <conditionalFormatting sqref="E40">
    <cfRule type="cellIs" dxfId="1348" priority="8" operator="lessThanOrEqual">
      <formula>0</formula>
    </cfRule>
  </conditionalFormatting>
  <conditionalFormatting sqref="E43">
    <cfRule type="cellIs" dxfId="1347" priority="7" operator="lessThanOrEqual">
      <formula>0</formula>
    </cfRule>
  </conditionalFormatting>
  <conditionalFormatting sqref="E45">
    <cfRule type="cellIs" dxfId="1346" priority="6" operator="lessThanOrEqual">
      <formula>0</formula>
    </cfRule>
  </conditionalFormatting>
  <conditionalFormatting sqref="E48">
    <cfRule type="cellIs" dxfId="1345" priority="5" operator="lessThanOrEqual">
      <formula>0</formula>
    </cfRule>
  </conditionalFormatting>
  <conditionalFormatting sqref="E50">
    <cfRule type="cellIs" dxfId="1344" priority="4" operator="lessThanOrEqual">
      <formula>0</formula>
    </cfRule>
  </conditionalFormatting>
  <conditionalFormatting sqref="E52">
    <cfRule type="cellIs" dxfId="1343" priority="3" operator="lessThanOrEqual">
      <formula>0</formula>
    </cfRule>
  </conditionalFormatting>
  <conditionalFormatting sqref="E54">
    <cfRule type="cellIs" dxfId="1342" priority="2" operator="lessThanOrEqual">
      <formula>0</formula>
    </cfRule>
  </conditionalFormatting>
  <conditionalFormatting sqref="E56">
    <cfRule type="cellIs" dxfId="1341" priority="1" operator="lessThanOrEqual">
      <formula>0</formula>
    </cfRule>
  </conditionalFormatting>
  <pageMargins left="0.78740157480314965" right="0.39370078740157483" top="0.98425196850393704" bottom="0.98425196850393704" header="0.51181102362204722" footer="0.51181102362204722"/>
  <pageSetup paperSize="9" scale="71" firstPageNumber="0" orientation="portrait" r:id="rId1"/>
  <headerFooter alignWithMargins="0">
    <oddHeader>&amp;L&amp;"Calibri,Krepko"&amp;9&amp;UObjekt: ZD MEDVODE - Prizidava in rekonstrukcija&amp;R&amp;9POPIS GRADBENIH DEL
A/3.0 VAROVANJE GRADBENE JAME</oddHeader>
    <oddFooter>&amp;R&amp;P</oddFooter>
  </headerFooter>
  <rowBreaks count="1" manualBreakCount="1">
    <brk id="23" max="8" man="1"/>
  </rowBreaks>
  <colBreaks count="1" manualBreakCount="1">
    <brk id="6" max="158"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E2A5B7-12F9-4AFB-AEB3-10AC96EA455B}">
  <dimension ref="A1:H220"/>
  <sheetViews>
    <sheetView workbookViewId="0"/>
  </sheetViews>
  <sheetFormatPr defaultRowHeight="14"/>
  <cols>
    <col min="1" max="1" width="7.1796875" style="1418" customWidth="1"/>
    <col min="2" max="2" width="40.1796875" style="1503" customWidth="1"/>
    <col min="3" max="3" width="8.7265625" style="6" customWidth="1"/>
    <col min="4" max="4" width="11.7265625" style="6" customWidth="1"/>
    <col min="5" max="5" width="10.453125" style="6" customWidth="1"/>
    <col min="6" max="6" width="15.26953125" style="6" customWidth="1"/>
    <col min="7" max="7" width="18.81640625" style="6" customWidth="1"/>
    <col min="8" max="10" width="9.1796875" style="6"/>
    <col min="11" max="11" width="7.1796875" style="6" customWidth="1"/>
    <col min="12" max="256" width="9.1796875" style="6"/>
    <col min="257" max="257" width="7.1796875" style="6" customWidth="1"/>
    <col min="258" max="258" width="40.1796875" style="6" customWidth="1"/>
    <col min="259" max="259" width="8.7265625" style="6" customWidth="1"/>
    <col min="260" max="260" width="11.7265625" style="6" customWidth="1"/>
    <col min="261" max="261" width="10.453125" style="6" customWidth="1"/>
    <col min="262" max="262" width="11.81640625" style="6" customWidth="1"/>
    <col min="263" max="263" width="18.81640625" style="6" customWidth="1"/>
    <col min="264" max="266" width="9.1796875" style="6"/>
    <col min="267" max="267" width="7.1796875" style="6" customWidth="1"/>
    <col min="268" max="512" width="9.1796875" style="6"/>
    <col min="513" max="513" width="7.1796875" style="6" customWidth="1"/>
    <col min="514" max="514" width="40.1796875" style="6" customWidth="1"/>
    <col min="515" max="515" width="8.7265625" style="6" customWidth="1"/>
    <col min="516" max="516" width="11.7265625" style="6" customWidth="1"/>
    <col min="517" max="517" width="10.453125" style="6" customWidth="1"/>
    <col min="518" max="518" width="11.81640625" style="6" customWidth="1"/>
    <col min="519" max="519" width="18.81640625" style="6" customWidth="1"/>
    <col min="520" max="522" width="9.1796875" style="6"/>
    <col min="523" max="523" width="7.1796875" style="6" customWidth="1"/>
    <col min="524" max="768" width="9.1796875" style="6"/>
    <col min="769" max="769" width="7.1796875" style="6" customWidth="1"/>
    <col min="770" max="770" width="40.1796875" style="6" customWidth="1"/>
    <col min="771" max="771" width="8.7265625" style="6" customWidth="1"/>
    <col min="772" max="772" width="11.7265625" style="6" customWidth="1"/>
    <col min="773" max="773" width="10.453125" style="6" customWidth="1"/>
    <col min="774" max="774" width="11.81640625" style="6" customWidth="1"/>
    <col min="775" max="775" width="18.81640625" style="6" customWidth="1"/>
    <col min="776" max="778" width="9.1796875" style="6"/>
    <col min="779" max="779" width="7.1796875" style="6" customWidth="1"/>
    <col min="780" max="1024" width="9.1796875" style="6"/>
    <col min="1025" max="1025" width="7.1796875" style="6" customWidth="1"/>
    <col min="1026" max="1026" width="40.1796875" style="6" customWidth="1"/>
    <col min="1027" max="1027" width="8.7265625" style="6" customWidth="1"/>
    <col min="1028" max="1028" width="11.7265625" style="6" customWidth="1"/>
    <col min="1029" max="1029" width="10.453125" style="6" customWidth="1"/>
    <col min="1030" max="1030" width="11.81640625" style="6" customWidth="1"/>
    <col min="1031" max="1031" width="18.81640625" style="6" customWidth="1"/>
    <col min="1032" max="1034" width="9.1796875" style="6"/>
    <col min="1035" max="1035" width="7.1796875" style="6" customWidth="1"/>
    <col min="1036" max="1280" width="9.1796875" style="6"/>
    <col min="1281" max="1281" width="7.1796875" style="6" customWidth="1"/>
    <col min="1282" max="1282" width="40.1796875" style="6" customWidth="1"/>
    <col min="1283" max="1283" width="8.7265625" style="6" customWidth="1"/>
    <col min="1284" max="1284" width="11.7265625" style="6" customWidth="1"/>
    <col min="1285" max="1285" width="10.453125" style="6" customWidth="1"/>
    <col min="1286" max="1286" width="11.81640625" style="6" customWidth="1"/>
    <col min="1287" max="1287" width="18.81640625" style="6" customWidth="1"/>
    <col min="1288" max="1290" width="9.1796875" style="6"/>
    <col min="1291" max="1291" width="7.1796875" style="6" customWidth="1"/>
    <col min="1292" max="1536" width="9.1796875" style="6"/>
    <col min="1537" max="1537" width="7.1796875" style="6" customWidth="1"/>
    <col min="1538" max="1538" width="40.1796875" style="6" customWidth="1"/>
    <col min="1539" max="1539" width="8.7265625" style="6" customWidth="1"/>
    <col min="1540" max="1540" width="11.7265625" style="6" customWidth="1"/>
    <col min="1541" max="1541" width="10.453125" style="6" customWidth="1"/>
    <col min="1542" max="1542" width="11.81640625" style="6" customWidth="1"/>
    <col min="1543" max="1543" width="18.81640625" style="6" customWidth="1"/>
    <col min="1544" max="1546" width="9.1796875" style="6"/>
    <col min="1547" max="1547" width="7.1796875" style="6" customWidth="1"/>
    <col min="1548" max="1792" width="9.1796875" style="6"/>
    <col min="1793" max="1793" width="7.1796875" style="6" customWidth="1"/>
    <col min="1794" max="1794" width="40.1796875" style="6" customWidth="1"/>
    <col min="1795" max="1795" width="8.7265625" style="6" customWidth="1"/>
    <col min="1796" max="1796" width="11.7265625" style="6" customWidth="1"/>
    <col min="1797" max="1797" width="10.453125" style="6" customWidth="1"/>
    <col min="1798" max="1798" width="11.81640625" style="6" customWidth="1"/>
    <col min="1799" max="1799" width="18.81640625" style="6" customWidth="1"/>
    <col min="1800" max="1802" width="9.1796875" style="6"/>
    <col min="1803" max="1803" width="7.1796875" style="6" customWidth="1"/>
    <col min="1804" max="2048" width="9.1796875" style="6"/>
    <col min="2049" max="2049" width="7.1796875" style="6" customWidth="1"/>
    <col min="2050" max="2050" width="40.1796875" style="6" customWidth="1"/>
    <col min="2051" max="2051" width="8.7265625" style="6" customWidth="1"/>
    <col min="2052" max="2052" width="11.7265625" style="6" customWidth="1"/>
    <col min="2053" max="2053" width="10.453125" style="6" customWidth="1"/>
    <col min="2054" max="2054" width="11.81640625" style="6" customWidth="1"/>
    <col min="2055" max="2055" width="18.81640625" style="6" customWidth="1"/>
    <col min="2056" max="2058" width="9.1796875" style="6"/>
    <col min="2059" max="2059" width="7.1796875" style="6" customWidth="1"/>
    <col min="2060" max="2304" width="9.1796875" style="6"/>
    <col min="2305" max="2305" width="7.1796875" style="6" customWidth="1"/>
    <col min="2306" max="2306" width="40.1796875" style="6" customWidth="1"/>
    <col min="2307" max="2307" width="8.7265625" style="6" customWidth="1"/>
    <col min="2308" max="2308" width="11.7265625" style="6" customWidth="1"/>
    <col min="2309" max="2309" width="10.453125" style="6" customWidth="1"/>
    <col min="2310" max="2310" width="11.81640625" style="6" customWidth="1"/>
    <col min="2311" max="2311" width="18.81640625" style="6" customWidth="1"/>
    <col min="2312" max="2314" width="9.1796875" style="6"/>
    <col min="2315" max="2315" width="7.1796875" style="6" customWidth="1"/>
    <col min="2316" max="2560" width="9.1796875" style="6"/>
    <col min="2561" max="2561" width="7.1796875" style="6" customWidth="1"/>
    <col min="2562" max="2562" width="40.1796875" style="6" customWidth="1"/>
    <col min="2563" max="2563" width="8.7265625" style="6" customWidth="1"/>
    <col min="2564" max="2564" width="11.7265625" style="6" customWidth="1"/>
    <col min="2565" max="2565" width="10.453125" style="6" customWidth="1"/>
    <col min="2566" max="2566" width="11.81640625" style="6" customWidth="1"/>
    <col min="2567" max="2567" width="18.81640625" style="6" customWidth="1"/>
    <col min="2568" max="2570" width="9.1796875" style="6"/>
    <col min="2571" max="2571" width="7.1796875" style="6" customWidth="1"/>
    <col min="2572" max="2816" width="9.1796875" style="6"/>
    <col min="2817" max="2817" width="7.1796875" style="6" customWidth="1"/>
    <col min="2818" max="2818" width="40.1796875" style="6" customWidth="1"/>
    <col min="2819" max="2819" width="8.7265625" style="6" customWidth="1"/>
    <col min="2820" max="2820" width="11.7265625" style="6" customWidth="1"/>
    <col min="2821" max="2821" width="10.453125" style="6" customWidth="1"/>
    <col min="2822" max="2822" width="11.81640625" style="6" customWidth="1"/>
    <col min="2823" max="2823" width="18.81640625" style="6" customWidth="1"/>
    <col min="2824" max="2826" width="9.1796875" style="6"/>
    <col min="2827" max="2827" width="7.1796875" style="6" customWidth="1"/>
    <col min="2828" max="3072" width="9.1796875" style="6"/>
    <col min="3073" max="3073" width="7.1796875" style="6" customWidth="1"/>
    <col min="3074" max="3074" width="40.1796875" style="6" customWidth="1"/>
    <col min="3075" max="3075" width="8.7265625" style="6" customWidth="1"/>
    <col min="3076" max="3076" width="11.7265625" style="6" customWidth="1"/>
    <col min="3077" max="3077" width="10.453125" style="6" customWidth="1"/>
    <col min="3078" max="3078" width="11.81640625" style="6" customWidth="1"/>
    <col min="3079" max="3079" width="18.81640625" style="6" customWidth="1"/>
    <col min="3080" max="3082" width="9.1796875" style="6"/>
    <col min="3083" max="3083" width="7.1796875" style="6" customWidth="1"/>
    <col min="3084" max="3328" width="9.1796875" style="6"/>
    <col min="3329" max="3329" width="7.1796875" style="6" customWidth="1"/>
    <col min="3330" max="3330" width="40.1796875" style="6" customWidth="1"/>
    <col min="3331" max="3331" width="8.7265625" style="6" customWidth="1"/>
    <col min="3332" max="3332" width="11.7265625" style="6" customWidth="1"/>
    <col min="3333" max="3333" width="10.453125" style="6" customWidth="1"/>
    <col min="3334" max="3334" width="11.81640625" style="6" customWidth="1"/>
    <col min="3335" max="3335" width="18.81640625" style="6" customWidth="1"/>
    <col min="3336" max="3338" width="9.1796875" style="6"/>
    <col min="3339" max="3339" width="7.1796875" style="6" customWidth="1"/>
    <col min="3340" max="3584" width="9.1796875" style="6"/>
    <col min="3585" max="3585" width="7.1796875" style="6" customWidth="1"/>
    <col min="3586" max="3586" width="40.1796875" style="6" customWidth="1"/>
    <col min="3587" max="3587" width="8.7265625" style="6" customWidth="1"/>
    <col min="3588" max="3588" width="11.7265625" style="6" customWidth="1"/>
    <col min="3589" max="3589" width="10.453125" style="6" customWidth="1"/>
    <col min="3590" max="3590" width="11.81640625" style="6" customWidth="1"/>
    <col min="3591" max="3591" width="18.81640625" style="6" customWidth="1"/>
    <col min="3592" max="3594" width="9.1796875" style="6"/>
    <col min="3595" max="3595" width="7.1796875" style="6" customWidth="1"/>
    <col min="3596" max="3840" width="9.1796875" style="6"/>
    <col min="3841" max="3841" width="7.1796875" style="6" customWidth="1"/>
    <col min="3842" max="3842" width="40.1796875" style="6" customWidth="1"/>
    <col min="3843" max="3843" width="8.7265625" style="6" customWidth="1"/>
    <col min="3844" max="3844" width="11.7265625" style="6" customWidth="1"/>
    <col min="3845" max="3845" width="10.453125" style="6" customWidth="1"/>
    <col min="3846" max="3846" width="11.81640625" style="6" customWidth="1"/>
    <col min="3847" max="3847" width="18.81640625" style="6" customWidth="1"/>
    <col min="3848" max="3850" width="9.1796875" style="6"/>
    <col min="3851" max="3851" width="7.1796875" style="6" customWidth="1"/>
    <col min="3852" max="4096" width="9.1796875" style="6"/>
    <col min="4097" max="4097" width="7.1796875" style="6" customWidth="1"/>
    <col min="4098" max="4098" width="40.1796875" style="6" customWidth="1"/>
    <col min="4099" max="4099" width="8.7265625" style="6" customWidth="1"/>
    <col min="4100" max="4100" width="11.7265625" style="6" customWidth="1"/>
    <col min="4101" max="4101" width="10.453125" style="6" customWidth="1"/>
    <col min="4102" max="4102" width="11.81640625" style="6" customWidth="1"/>
    <col min="4103" max="4103" width="18.81640625" style="6" customWidth="1"/>
    <col min="4104" max="4106" width="9.1796875" style="6"/>
    <col min="4107" max="4107" width="7.1796875" style="6" customWidth="1"/>
    <col min="4108" max="4352" width="9.1796875" style="6"/>
    <col min="4353" max="4353" width="7.1796875" style="6" customWidth="1"/>
    <col min="4354" max="4354" width="40.1796875" style="6" customWidth="1"/>
    <col min="4355" max="4355" width="8.7265625" style="6" customWidth="1"/>
    <col min="4356" max="4356" width="11.7265625" style="6" customWidth="1"/>
    <col min="4357" max="4357" width="10.453125" style="6" customWidth="1"/>
    <col min="4358" max="4358" width="11.81640625" style="6" customWidth="1"/>
    <col min="4359" max="4359" width="18.81640625" style="6" customWidth="1"/>
    <col min="4360" max="4362" width="9.1796875" style="6"/>
    <col min="4363" max="4363" width="7.1796875" style="6" customWidth="1"/>
    <col min="4364" max="4608" width="9.1796875" style="6"/>
    <col min="4609" max="4609" width="7.1796875" style="6" customWidth="1"/>
    <col min="4610" max="4610" width="40.1796875" style="6" customWidth="1"/>
    <col min="4611" max="4611" width="8.7265625" style="6" customWidth="1"/>
    <col min="4612" max="4612" width="11.7265625" style="6" customWidth="1"/>
    <col min="4613" max="4613" width="10.453125" style="6" customWidth="1"/>
    <col min="4614" max="4614" width="11.81640625" style="6" customWidth="1"/>
    <col min="4615" max="4615" width="18.81640625" style="6" customWidth="1"/>
    <col min="4616" max="4618" width="9.1796875" style="6"/>
    <col min="4619" max="4619" width="7.1796875" style="6" customWidth="1"/>
    <col min="4620" max="4864" width="9.1796875" style="6"/>
    <col min="4865" max="4865" width="7.1796875" style="6" customWidth="1"/>
    <col min="4866" max="4866" width="40.1796875" style="6" customWidth="1"/>
    <col min="4867" max="4867" width="8.7265625" style="6" customWidth="1"/>
    <col min="4868" max="4868" width="11.7265625" style="6" customWidth="1"/>
    <col min="4869" max="4869" width="10.453125" style="6" customWidth="1"/>
    <col min="4870" max="4870" width="11.81640625" style="6" customWidth="1"/>
    <col min="4871" max="4871" width="18.81640625" style="6" customWidth="1"/>
    <col min="4872" max="4874" width="9.1796875" style="6"/>
    <col min="4875" max="4875" width="7.1796875" style="6" customWidth="1"/>
    <col min="4876" max="5120" width="9.1796875" style="6"/>
    <col min="5121" max="5121" width="7.1796875" style="6" customWidth="1"/>
    <col min="5122" max="5122" width="40.1796875" style="6" customWidth="1"/>
    <col min="5123" max="5123" width="8.7265625" style="6" customWidth="1"/>
    <col min="5124" max="5124" width="11.7265625" style="6" customWidth="1"/>
    <col min="5125" max="5125" width="10.453125" style="6" customWidth="1"/>
    <col min="5126" max="5126" width="11.81640625" style="6" customWidth="1"/>
    <col min="5127" max="5127" width="18.81640625" style="6" customWidth="1"/>
    <col min="5128" max="5130" width="9.1796875" style="6"/>
    <col min="5131" max="5131" width="7.1796875" style="6" customWidth="1"/>
    <col min="5132" max="5376" width="9.1796875" style="6"/>
    <col min="5377" max="5377" width="7.1796875" style="6" customWidth="1"/>
    <col min="5378" max="5378" width="40.1796875" style="6" customWidth="1"/>
    <col min="5379" max="5379" width="8.7265625" style="6" customWidth="1"/>
    <col min="5380" max="5380" width="11.7265625" style="6" customWidth="1"/>
    <col min="5381" max="5381" width="10.453125" style="6" customWidth="1"/>
    <col min="5382" max="5382" width="11.81640625" style="6" customWidth="1"/>
    <col min="5383" max="5383" width="18.81640625" style="6" customWidth="1"/>
    <col min="5384" max="5386" width="9.1796875" style="6"/>
    <col min="5387" max="5387" width="7.1796875" style="6" customWidth="1"/>
    <col min="5388" max="5632" width="9.1796875" style="6"/>
    <col min="5633" max="5633" width="7.1796875" style="6" customWidth="1"/>
    <col min="5634" max="5634" width="40.1796875" style="6" customWidth="1"/>
    <col min="5635" max="5635" width="8.7265625" style="6" customWidth="1"/>
    <col min="5636" max="5636" width="11.7265625" style="6" customWidth="1"/>
    <col min="5637" max="5637" width="10.453125" style="6" customWidth="1"/>
    <col min="5638" max="5638" width="11.81640625" style="6" customWidth="1"/>
    <col min="5639" max="5639" width="18.81640625" style="6" customWidth="1"/>
    <col min="5640" max="5642" width="9.1796875" style="6"/>
    <col min="5643" max="5643" width="7.1796875" style="6" customWidth="1"/>
    <col min="5644" max="5888" width="9.1796875" style="6"/>
    <col min="5889" max="5889" width="7.1796875" style="6" customWidth="1"/>
    <col min="5890" max="5890" width="40.1796875" style="6" customWidth="1"/>
    <col min="5891" max="5891" width="8.7265625" style="6" customWidth="1"/>
    <col min="5892" max="5892" width="11.7265625" style="6" customWidth="1"/>
    <col min="5893" max="5893" width="10.453125" style="6" customWidth="1"/>
    <col min="5894" max="5894" width="11.81640625" style="6" customWidth="1"/>
    <col min="5895" max="5895" width="18.81640625" style="6" customWidth="1"/>
    <col min="5896" max="5898" width="9.1796875" style="6"/>
    <col min="5899" max="5899" width="7.1796875" style="6" customWidth="1"/>
    <col min="5900" max="6144" width="9.1796875" style="6"/>
    <col min="6145" max="6145" width="7.1796875" style="6" customWidth="1"/>
    <col min="6146" max="6146" width="40.1796875" style="6" customWidth="1"/>
    <col min="6147" max="6147" width="8.7265625" style="6" customWidth="1"/>
    <col min="6148" max="6148" width="11.7265625" style="6" customWidth="1"/>
    <col min="6149" max="6149" width="10.453125" style="6" customWidth="1"/>
    <col min="6150" max="6150" width="11.81640625" style="6" customWidth="1"/>
    <col min="6151" max="6151" width="18.81640625" style="6" customWidth="1"/>
    <col min="6152" max="6154" width="9.1796875" style="6"/>
    <col min="6155" max="6155" width="7.1796875" style="6" customWidth="1"/>
    <col min="6156" max="6400" width="9.1796875" style="6"/>
    <col min="6401" max="6401" width="7.1796875" style="6" customWidth="1"/>
    <col min="6402" max="6402" width="40.1796875" style="6" customWidth="1"/>
    <col min="6403" max="6403" width="8.7265625" style="6" customWidth="1"/>
    <col min="6404" max="6404" width="11.7265625" style="6" customWidth="1"/>
    <col min="6405" max="6405" width="10.453125" style="6" customWidth="1"/>
    <col min="6406" max="6406" width="11.81640625" style="6" customWidth="1"/>
    <col min="6407" max="6407" width="18.81640625" style="6" customWidth="1"/>
    <col min="6408" max="6410" width="9.1796875" style="6"/>
    <col min="6411" max="6411" width="7.1796875" style="6" customWidth="1"/>
    <col min="6412" max="6656" width="9.1796875" style="6"/>
    <col min="6657" max="6657" width="7.1796875" style="6" customWidth="1"/>
    <col min="6658" max="6658" width="40.1796875" style="6" customWidth="1"/>
    <col min="6659" max="6659" width="8.7265625" style="6" customWidth="1"/>
    <col min="6660" max="6660" width="11.7265625" style="6" customWidth="1"/>
    <col min="6661" max="6661" width="10.453125" style="6" customWidth="1"/>
    <col min="6662" max="6662" width="11.81640625" style="6" customWidth="1"/>
    <col min="6663" max="6663" width="18.81640625" style="6" customWidth="1"/>
    <col min="6664" max="6666" width="9.1796875" style="6"/>
    <col min="6667" max="6667" width="7.1796875" style="6" customWidth="1"/>
    <col min="6668" max="6912" width="9.1796875" style="6"/>
    <col min="6913" max="6913" width="7.1796875" style="6" customWidth="1"/>
    <col min="6914" max="6914" width="40.1796875" style="6" customWidth="1"/>
    <col min="6915" max="6915" width="8.7265625" style="6" customWidth="1"/>
    <col min="6916" max="6916" width="11.7265625" style="6" customWidth="1"/>
    <col min="6917" max="6917" width="10.453125" style="6" customWidth="1"/>
    <col min="6918" max="6918" width="11.81640625" style="6" customWidth="1"/>
    <col min="6919" max="6919" width="18.81640625" style="6" customWidth="1"/>
    <col min="6920" max="6922" width="9.1796875" style="6"/>
    <col min="6923" max="6923" width="7.1796875" style="6" customWidth="1"/>
    <col min="6924" max="7168" width="9.1796875" style="6"/>
    <col min="7169" max="7169" width="7.1796875" style="6" customWidth="1"/>
    <col min="7170" max="7170" width="40.1796875" style="6" customWidth="1"/>
    <col min="7171" max="7171" width="8.7265625" style="6" customWidth="1"/>
    <col min="7172" max="7172" width="11.7265625" style="6" customWidth="1"/>
    <col min="7173" max="7173" width="10.453125" style="6" customWidth="1"/>
    <col min="7174" max="7174" width="11.81640625" style="6" customWidth="1"/>
    <col min="7175" max="7175" width="18.81640625" style="6" customWidth="1"/>
    <col min="7176" max="7178" width="9.1796875" style="6"/>
    <col min="7179" max="7179" width="7.1796875" style="6" customWidth="1"/>
    <col min="7180" max="7424" width="9.1796875" style="6"/>
    <col min="7425" max="7425" width="7.1796875" style="6" customWidth="1"/>
    <col min="7426" max="7426" width="40.1796875" style="6" customWidth="1"/>
    <col min="7427" max="7427" width="8.7265625" style="6" customWidth="1"/>
    <col min="7428" max="7428" width="11.7265625" style="6" customWidth="1"/>
    <col min="7429" max="7429" width="10.453125" style="6" customWidth="1"/>
    <col min="7430" max="7430" width="11.81640625" style="6" customWidth="1"/>
    <col min="7431" max="7431" width="18.81640625" style="6" customWidth="1"/>
    <col min="7432" max="7434" width="9.1796875" style="6"/>
    <col min="7435" max="7435" width="7.1796875" style="6" customWidth="1"/>
    <col min="7436" max="7680" width="9.1796875" style="6"/>
    <col min="7681" max="7681" width="7.1796875" style="6" customWidth="1"/>
    <col min="7682" max="7682" width="40.1796875" style="6" customWidth="1"/>
    <col min="7683" max="7683" width="8.7265625" style="6" customWidth="1"/>
    <col min="7684" max="7684" width="11.7265625" style="6" customWidth="1"/>
    <col min="7685" max="7685" width="10.453125" style="6" customWidth="1"/>
    <col min="7686" max="7686" width="11.81640625" style="6" customWidth="1"/>
    <col min="7687" max="7687" width="18.81640625" style="6" customWidth="1"/>
    <col min="7688" max="7690" width="9.1796875" style="6"/>
    <col min="7691" max="7691" width="7.1796875" style="6" customWidth="1"/>
    <col min="7692" max="7936" width="9.1796875" style="6"/>
    <col min="7937" max="7937" width="7.1796875" style="6" customWidth="1"/>
    <col min="7938" max="7938" width="40.1796875" style="6" customWidth="1"/>
    <col min="7939" max="7939" width="8.7265625" style="6" customWidth="1"/>
    <col min="7940" max="7940" width="11.7265625" style="6" customWidth="1"/>
    <col min="7941" max="7941" width="10.453125" style="6" customWidth="1"/>
    <col min="7942" max="7942" width="11.81640625" style="6" customWidth="1"/>
    <col min="7943" max="7943" width="18.81640625" style="6" customWidth="1"/>
    <col min="7944" max="7946" width="9.1796875" style="6"/>
    <col min="7947" max="7947" width="7.1796875" style="6" customWidth="1"/>
    <col min="7948" max="8192" width="9.1796875" style="6"/>
    <col min="8193" max="8193" width="7.1796875" style="6" customWidth="1"/>
    <col min="8194" max="8194" width="40.1796875" style="6" customWidth="1"/>
    <col min="8195" max="8195" width="8.7265625" style="6" customWidth="1"/>
    <col min="8196" max="8196" width="11.7265625" style="6" customWidth="1"/>
    <col min="8197" max="8197" width="10.453125" style="6" customWidth="1"/>
    <col min="8198" max="8198" width="11.81640625" style="6" customWidth="1"/>
    <col min="8199" max="8199" width="18.81640625" style="6" customWidth="1"/>
    <col min="8200" max="8202" width="9.1796875" style="6"/>
    <col min="8203" max="8203" width="7.1796875" style="6" customWidth="1"/>
    <col min="8204" max="8448" width="9.1796875" style="6"/>
    <col min="8449" max="8449" width="7.1796875" style="6" customWidth="1"/>
    <col min="8450" max="8450" width="40.1796875" style="6" customWidth="1"/>
    <col min="8451" max="8451" width="8.7265625" style="6" customWidth="1"/>
    <col min="8452" max="8452" width="11.7265625" style="6" customWidth="1"/>
    <col min="8453" max="8453" width="10.453125" style="6" customWidth="1"/>
    <col min="8454" max="8454" width="11.81640625" style="6" customWidth="1"/>
    <col min="8455" max="8455" width="18.81640625" style="6" customWidth="1"/>
    <col min="8456" max="8458" width="9.1796875" style="6"/>
    <col min="8459" max="8459" width="7.1796875" style="6" customWidth="1"/>
    <col min="8460" max="8704" width="9.1796875" style="6"/>
    <col min="8705" max="8705" width="7.1796875" style="6" customWidth="1"/>
    <col min="8706" max="8706" width="40.1796875" style="6" customWidth="1"/>
    <col min="8707" max="8707" width="8.7265625" style="6" customWidth="1"/>
    <col min="8708" max="8708" width="11.7265625" style="6" customWidth="1"/>
    <col min="8709" max="8709" width="10.453125" style="6" customWidth="1"/>
    <col min="8710" max="8710" width="11.81640625" style="6" customWidth="1"/>
    <col min="8711" max="8711" width="18.81640625" style="6" customWidth="1"/>
    <col min="8712" max="8714" width="9.1796875" style="6"/>
    <col min="8715" max="8715" width="7.1796875" style="6" customWidth="1"/>
    <col min="8716" max="8960" width="9.1796875" style="6"/>
    <col min="8961" max="8961" width="7.1796875" style="6" customWidth="1"/>
    <col min="8962" max="8962" width="40.1796875" style="6" customWidth="1"/>
    <col min="8963" max="8963" width="8.7265625" style="6" customWidth="1"/>
    <col min="8964" max="8964" width="11.7265625" style="6" customWidth="1"/>
    <col min="8965" max="8965" width="10.453125" style="6" customWidth="1"/>
    <col min="8966" max="8966" width="11.81640625" style="6" customWidth="1"/>
    <col min="8967" max="8967" width="18.81640625" style="6" customWidth="1"/>
    <col min="8968" max="8970" width="9.1796875" style="6"/>
    <col min="8971" max="8971" width="7.1796875" style="6" customWidth="1"/>
    <col min="8972" max="9216" width="9.1796875" style="6"/>
    <col min="9217" max="9217" width="7.1796875" style="6" customWidth="1"/>
    <col min="9218" max="9218" width="40.1796875" style="6" customWidth="1"/>
    <col min="9219" max="9219" width="8.7265625" style="6" customWidth="1"/>
    <col min="9220" max="9220" width="11.7265625" style="6" customWidth="1"/>
    <col min="9221" max="9221" width="10.453125" style="6" customWidth="1"/>
    <col min="9222" max="9222" width="11.81640625" style="6" customWidth="1"/>
    <col min="9223" max="9223" width="18.81640625" style="6" customWidth="1"/>
    <col min="9224" max="9226" width="9.1796875" style="6"/>
    <col min="9227" max="9227" width="7.1796875" style="6" customWidth="1"/>
    <col min="9228" max="9472" width="9.1796875" style="6"/>
    <col min="9473" max="9473" width="7.1796875" style="6" customWidth="1"/>
    <col min="9474" max="9474" width="40.1796875" style="6" customWidth="1"/>
    <col min="9475" max="9475" width="8.7265625" style="6" customWidth="1"/>
    <col min="9476" max="9476" width="11.7265625" style="6" customWidth="1"/>
    <col min="9477" max="9477" width="10.453125" style="6" customWidth="1"/>
    <col min="9478" max="9478" width="11.81640625" style="6" customWidth="1"/>
    <col min="9479" max="9479" width="18.81640625" style="6" customWidth="1"/>
    <col min="9480" max="9482" width="9.1796875" style="6"/>
    <col min="9483" max="9483" width="7.1796875" style="6" customWidth="1"/>
    <col min="9484" max="9728" width="9.1796875" style="6"/>
    <col min="9729" max="9729" width="7.1796875" style="6" customWidth="1"/>
    <col min="9730" max="9730" width="40.1796875" style="6" customWidth="1"/>
    <col min="9731" max="9731" width="8.7265625" style="6" customWidth="1"/>
    <col min="9732" max="9732" width="11.7265625" style="6" customWidth="1"/>
    <col min="9733" max="9733" width="10.453125" style="6" customWidth="1"/>
    <col min="9734" max="9734" width="11.81640625" style="6" customWidth="1"/>
    <col min="9735" max="9735" width="18.81640625" style="6" customWidth="1"/>
    <col min="9736" max="9738" width="9.1796875" style="6"/>
    <col min="9739" max="9739" width="7.1796875" style="6" customWidth="1"/>
    <col min="9740" max="9984" width="9.1796875" style="6"/>
    <col min="9985" max="9985" width="7.1796875" style="6" customWidth="1"/>
    <col min="9986" max="9986" width="40.1796875" style="6" customWidth="1"/>
    <col min="9987" max="9987" width="8.7265625" style="6" customWidth="1"/>
    <col min="9988" max="9988" width="11.7265625" style="6" customWidth="1"/>
    <col min="9989" max="9989" width="10.453125" style="6" customWidth="1"/>
    <col min="9990" max="9990" width="11.81640625" style="6" customWidth="1"/>
    <col min="9991" max="9991" width="18.81640625" style="6" customWidth="1"/>
    <col min="9992" max="9994" width="9.1796875" style="6"/>
    <col min="9995" max="9995" width="7.1796875" style="6" customWidth="1"/>
    <col min="9996" max="10240" width="9.1796875" style="6"/>
    <col min="10241" max="10241" width="7.1796875" style="6" customWidth="1"/>
    <col min="10242" max="10242" width="40.1796875" style="6" customWidth="1"/>
    <col min="10243" max="10243" width="8.7265625" style="6" customWidth="1"/>
    <col min="10244" max="10244" width="11.7265625" style="6" customWidth="1"/>
    <col min="10245" max="10245" width="10.453125" style="6" customWidth="1"/>
    <col min="10246" max="10246" width="11.81640625" style="6" customWidth="1"/>
    <col min="10247" max="10247" width="18.81640625" style="6" customWidth="1"/>
    <col min="10248" max="10250" width="9.1796875" style="6"/>
    <col min="10251" max="10251" width="7.1796875" style="6" customWidth="1"/>
    <col min="10252" max="10496" width="9.1796875" style="6"/>
    <col min="10497" max="10497" width="7.1796875" style="6" customWidth="1"/>
    <col min="10498" max="10498" width="40.1796875" style="6" customWidth="1"/>
    <col min="10499" max="10499" width="8.7265625" style="6" customWidth="1"/>
    <col min="10500" max="10500" width="11.7265625" style="6" customWidth="1"/>
    <col min="10501" max="10501" width="10.453125" style="6" customWidth="1"/>
    <col min="10502" max="10502" width="11.81640625" style="6" customWidth="1"/>
    <col min="10503" max="10503" width="18.81640625" style="6" customWidth="1"/>
    <col min="10504" max="10506" width="9.1796875" style="6"/>
    <col min="10507" max="10507" width="7.1796875" style="6" customWidth="1"/>
    <col min="10508" max="10752" width="9.1796875" style="6"/>
    <col min="10753" max="10753" width="7.1796875" style="6" customWidth="1"/>
    <col min="10754" max="10754" width="40.1796875" style="6" customWidth="1"/>
    <col min="10755" max="10755" width="8.7265625" style="6" customWidth="1"/>
    <col min="10756" max="10756" width="11.7265625" style="6" customWidth="1"/>
    <col min="10757" max="10757" width="10.453125" style="6" customWidth="1"/>
    <col min="10758" max="10758" width="11.81640625" style="6" customWidth="1"/>
    <col min="10759" max="10759" width="18.81640625" style="6" customWidth="1"/>
    <col min="10760" max="10762" width="9.1796875" style="6"/>
    <col min="10763" max="10763" width="7.1796875" style="6" customWidth="1"/>
    <col min="10764" max="11008" width="9.1796875" style="6"/>
    <col min="11009" max="11009" width="7.1796875" style="6" customWidth="1"/>
    <col min="11010" max="11010" width="40.1796875" style="6" customWidth="1"/>
    <col min="11011" max="11011" width="8.7265625" style="6" customWidth="1"/>
    <col min="11012" max="11012" width="11.7265625" style="6" customWidth="1"/>
    <col min="11013" max="11013" width="10.453125" style="6" customWidth="1"/>
    <col min="11014" max="11014" width="11.81640625" style="6" customWidth="1"/>
    <col min="11015" max="11015" width="18.81640625" style="6" customWidth="1"/>
    <col min="11016" max="11018" width="9.1796875" style="6"/>
    <col min="11019" max="11019" width="7.1796875" style="6" customWidth="1"/>
    <col min="11020" max="11264" width="9.1796875" style="6"/>
    <col min="11265" max="11265" width="7.1796875" style="6" customWidth="1"/>
    <col min="11266" max="11266" width="40.1796875" style="6" customWidth="1"/>
    <col min="11267" max="11267" width="8.7265625" style="6" customWidth="1"/>
    <col min="11268" max="11268" width="11.7265625" style="6" customWidth="1"/>
    <col min="11269" max="11269" width="10.453125" style="6" customWidth="1"/>
    <col min="11270" max="11270" width="11.81640625" style="6" customWidth="1"/>
    <col min="11271" max="11271" width="18.81640625" style="6" customWidth="1"/>
    <col min="11272" max="11274" width="9.1796875" style="6"/>
    <col min="11275" max="11275" width="7.1796875" style="6" customWidth="1"/>
    <col min="11276" max="11520" width="9.1796875" style="6"/>
    <col min="11521" max="11521" width="7.1796875" style="6" customWidth="1"/>
    <col min="11522" max="11522" width="40.1796875" style="6" customWidth="1"/>
    <col min="11523" max="11523" width="8.7265625" style="6" customWidth="1"/>
    <col min="11524" max="11524" width="11.7265625" style="6" customWidth="1"/>
    <col min="11525" max="11525" width="10.453125" style="6" customWidth="1"/>
    <col min="11526" max="11526" width="11.81640625" style="6" customWidth="1"/>
    <col min="11527" max="11527" width="18.81640625" style="6" customWidth="1"/>
    <col min="11528" max="11530" width="9.1796875" style="6"/>
    <col min="11531" max="11531" width="7.1796875" style="6" customWidth="1"/>
    <col min="11532" max="11776" width="9.1796875" style="6"/>
    <col min="11777" max="11777" width="7.1796875" style="6" customWidth="1"/>
    <col min="11778" max="11778" width="40.1796875" style="6" customWidth="1"/>
    <col min="11779" max="11779" width="8.7265625" style="6" customWidth="1"/>
    <col min="11780" max="11780" width="11.7265625" style="6" customWidth="1"/>
    <col min="11781" max="11781" width="10.453125" style="6" customWidth="1"/>
    <col min="11782" max="11782" width="11.81640625" style="6" customWidth="1"/>
    <col min="11783" max="11783" width="18.81640625" style="6" customWidth="1"/>
    <col min="11784" max="11786" width="9.1796875" style="6"/>
    <col min="11787" max="11787" width="7.1796875" style="6" customWidth="1"/>
    <col min="11788" max="12032" width="9.1796875" style="6"/>
    <col min="12033" max="12033" width="7.1796875" style="6" customWidth="1"/>
    <col min="12034" max="12034" width="40.1796875" style="6" customWidth="1"/>
    <col min="12035" max="12035" width="8.7265625" style="6" customWidth="1"/>
    <col min="12036" max="12036" width="11.7265625" style="6" customWidth="1"/>
    <col min="12037" max="12037" width="10.453125" style="6" customWidth="1"/>
    <col min="12038" max="12038" width="11.81640625" style="6" customWidth="1"/>
    <col min="12039" max="12039" width="18.81640625" style="6" customWidth="1"/>
    <col min="12040" max="12042" width="9.1796875" style="6"/>
    <col min="12043" max="12043" width="7.1796875" style="6" customWidth="1"/>
    <col min="12044" max="12288" width="9.1796875" style="6"/>
    <col min="12289" max="12289" width="7.1796875" style="6" customWidth="1"/>
    <col min="12290" max="12290" width="40.1796875" style="6" customWidth="1"/>
    <col min="12291" max="12291" width="8.7265625" style="6" customWidth="1"/>
    <col min="12292" max="12292" width="11.7265625" style="6" customWidth="1"/>
    <col min="12293" max="12293" width="10.453125" style="6" customWidth="1"/>
    <col min="12294" max="12294" width="11.81640625" style="6" customWidth="1"/>
    <col min="12295" max="12295" width="18.81640625" style="6" customWidth="1"/>
    <col min="12296" max="12298" width="9.1796875" style="6"/>
    <col min="12299" max="12299" width="7.1796875" style="6" customWidth="1"/>
    <col min="12300" max="12544" width="9.1796875" style="6"/>
    <col min="12545" max="12545" width="7.1796875" style="6" customWidth="1"/>
    <col min="12546" max="12546" width="40.1796875" style="6" customWidth="1"/>
    <col min="12547" max="12547" width="8.7265625" style="6" customWidth="1"/>
    <col min="12548" max="12548" width="11.7265625" style="6" customWidth="1"/>
    <col min="12549" max="12549" width="10.453125" style="6" customWidth="1"/>
    <col min="12550" max="12550" width="11.81640625" style="6" customWidth="1"/>
    <col min="12551" max="12551" width="18.81640625" style="6" customWidth="1"/>
    <col min="12552" max="12554" width="9.1796875" style="6"/>
    <col min="12555" max="12555" width="7.1796875" style="6" customWidth="1"/>
    <col min="12556" max="12800" width="9.1796875" style="6"/>
    <col min="12801" max="12801" width="7.1796875" style="6" customWidth="1"/>
    <col min="12802" max="12802" width="40.1796875" style="6" customWidth="1"/>
    <col min="12803" max="12803" width="8.7265625" style="6" customWidth="1"/>
    <col min="12804" max="12804" width="11.7265625" style="6" customWidth="1"/>
    <col min="12805" max="12805" width="10.453125" style="6" customWidth="1"/>
    <col min="12806" max="12806" width="11.81640625" style="6" customWidth="1"/>
    <col min="12807" max="12807" width="18.81640625" style="6" customWidth="1"/>
    <col min="12808" max="12810" width="9.1796875" style="6"/>
    <col min="12811" max="12811" width="7.1796875" style="6" customWidth="1"/>
    <col min="12812" max="13056" width="9.1796875" style="6"/>
    <col min="13057" max="13057" width="7.1796875" style="6" customWidth="1"/>
    <col min="13058" max="13058" width="40.1796875" style="6" customWidth="1"/>
    <col min="13059" max="13059" width="8.7265625" style="6" customWidth="1"/>
    <col min="13060" max="13060" width="11.7265625" style="6" customWidth="1"/>
    <col min="13061" max="13061" width="10.453125" style="6" customWidth="1"/>
    <col min="13062" max="13062" width="11.81640625" style="6" customWidth="1"/>
    <col min="13063" max="13063" width="18.81640625" style="6" customWidth="1"/>
    <col min="13064" max="13066" width="9.1796875" style="6"/>
    <col min="13067" max="13067" width="7.1796875" style="6" customWidth="1"/>
    <col min="13068" max="13312" width="9.1796875" style="6"/>
    <col min="13313" max="13313" width="7.1796875" style="6" customWidth="1"/>
    <col min="13314" max="13314" width="40.1796875" style="6" customWidth="1"/>
    <col min="13315" max="13315" width="8.7265625" style="6" customWidth="1"/>
    <col min="13316" max="13316" width="11.7265625" style="6" customWidth="1"/>
    <col min="13317" max="13317" width="10.453125" style="6" customWidth="1"/>
    <col min="13318" max="13318" width="11.81640625" style="6" customWidth="1"/>
    <col min="13319" max="13319" width="18.81640625" style="6" customWidth="1"/>
    <col min="13320" max="13322" width="9.1796875" style="6"/>
    <col min="13323" max="13323" width="7.1796875" style="6" customWidth="1"/>
    <col min="13324" max="13568" width="9.1796875" style="6"/>
    <col min="13569" max="13569" width="7.1796875" style="6" customWidth="1"/>
    <col min="13570" max="13570" width="40.1796875" style="6" customWidth="1"/>
    <col min="13571" max="13571" width="8.7265625" style="6" customWidth="1"/>
    <col min="13572" max="13572" width="11.7265625" style="6" customWidth="1"/>
    <col min="13573" max="13573" width="10.453125" style="6" customWidth="1"/>
    <col min="13574" max="13574" width="11.81640625" style="6" customWidth="1"/>
    <col min="13575" max="13575" width="18.81640625" style="6" customWidth="1"/>
    <col min="13576" max="13578" width="9.1796875" style="6"/>
    <col min="13579" max="13579" width="7.1796875" style="6" customWidth="1"/>
    <col min="13580" max="13824" width="9.1796875" style="6"/>
    <col min="13825" max="13825" width="7.1796875" style="6" customWidth="1"/>
    <col min="13826" max="13826" width="40.1796875" style="6" customWidth="1"/>
    <col min="13827" max="13827" width="8.7265625" style="6" customWidth="1"/>
    <col min="13828" max="13828" width="11.7265625" style="6" customWidth="1"/>
    <col min="13829" max="13829" width="10.453125" style="6" customWidth="1"/>
    <col min="13830" max="13830" width="11.81640625" style="6" customWidth="1"/>
    <col min="13831" max="13831" width="18.81640625" style="6" customWidth="1"/>
    <col min="13832" max="13834" width="9.1796875" style="6"/>
    <col min="13835" max="13835" width="7.1796875" style="6" customWidth="1"/>
    <col min="13836" max="14080" width="9.1796875" style="6"/>
    <col min="14081" max="14081" width="7.1796875" style="6" customWidth="1"/>
    <col min="14082" max="14082" width="40.1796875" style="6" customWidth="1"/>
    <col min="14083" max="14083" width="8.7265625" style="6" customWidth="1"/>
    <col min="14084" max="14084" width="11.7265625" style="6" customWidth="1"/>
    <col min="14085" max="14085" width="10.453125" style="6" customWidth="1"/>
    <col min="14086" max="14086" width="11.81640625" style="6" customWidth="1"/>
    <col min="14087" max="14087" width="18.81640625" style="6" customWidth="1"/>
    <col min="14088" max="14090" width="9.1796875" style="6"/>
    <col min="14091" max="14091" width="7.1796875" style="6" customWidth="1"/>
    <col min="14092" max="14336" width="9.1796875" style="6"/>
    <col min="14337" max="14337" width="7.1796875" style="6" customWidth="1"/>
    <col min="14338" max="14338" width="40.1796875" style="6" customWidth="1"/>
    <col min="14339" max="14339" width="8.7265625" style="6" customWidth="1"/>
    <col min="14340" max="14340" width="11.7265625" style="6" customWidth="1"/>
    <col min="14341" max="14341" width="10.453125" style="6" customWidth="1"/>
    <col min="14342" max="14342" width="11.81640625" style="6" customWidth="1"/>
    <col min="14343" max="14343" width="18.81640625" style="6" customWidth="1"/>
    <col min="14344" max="14346" width="9.1796875" style="6"/>
    <col min="14347" max="14347" width="7.1796875" style="6" customWidth="1"/>
    <col min="14348" max="14592" width="9.1796875" style="6"/>
    <col min="14593" max="14593" width="7.1796875" style="6" customWidth="1"/>
    <col min="14594" max="14594" width="40.1796875" style="6" customWidth="1"/>
    <col min="14595" max="14595" width="8.7265625" style="6" customWidth="1"/>
    <col min="14596" max="14596" width="11.7265625" style="6" customWidth="1"/>
    <col min="14597" max="14597" width="10.453125" style="6" customWidth="1"/>
    <col min="14598" max="14598" width="11.81640625" style="6" customWidth="1"/>
    <col min="14599" max="14599" width="18.81640625" style="6" customWidth="1"/>
    <col min="14600" max="14602" width="9.1796875" style="6"/>
    <col min="14603" max="14603" width="7.1796875" style="6" customWidth="1"/>
    <col min="14604" max="14848" width="9.1796875" style="6"/>
    <col min="14849" max="14849" width="7.1796875" style="6" customWidth="1"/>
    <col min="14850" max="14850" width="40.1796875" style="6" customWidth="1"/>
    <col min="14851" max="14851" width="8.7265625" style="6" customWidth="1"/>
    <col min="14852" max="14852" width="11.7265625" style="6" customWidth="1"/>
    <col min="14853" max="14853" width="10.453125" style="6" customWidth="1"/>
    <col min="14854" max="14854" width="11.81640625" style="6" customWidth="1"/>
    <col min="14855" max="14855" width="18.81640625" style="6" customWidth="1"/>
    <col min="14856" max="14858" width="9.1796875" style="6"/>
    <col min="14859" max="14859" width="7.1796875" style="6" customWidth="1"/>
    <col min="14860" max="15104" width="9.1796875" style="6"/>
    <col min="15105" max="15105" width="7.1796875" style="6" customWidth="1"/>
    <col min="15106" max="15106" width="40.1796875" style="6" customWidth="1"/>
    <col min="15107" max="15107" width="8.7265625" style="6" customWidth="1"/>
    <col min="15108" max="15108" width="11.7265625" style="6" customWidth="1"/>
    <col min="15109" max="15109" width="10.453125" style="6" customWidth="1"/>
    <col min="15110" max="15110" width="11.81640625" style="6" customWidth="1"/>
    <col min="15111" max="15111" width="18.81640625" style="6" customWidth="1"/>
    <col min="15112" max="15114" width="9.1796875" style="6"/>
    <col min="15115" max="15115" width="7.1796875" style="6" customWidth="1"/>
    <col min="15116" max="15360" width="9.1796875" style="6"/>
    <col min="15361" max="15361" width="7.1796875" style="6" customWidth="1"/>
    <col min="15362" max="15362" width="40.1796875" style="6" customWidth="1"/>
    <col min="15363" max="15363" width="8.7265625" style="6" customWidth="1"/>
    <col min="15364" max="15364" width="11.7265625" style="6" customWidth="1"/>
    <col min="15365" max="15365" width="10.453125" style="6" customWidth="1"/>
    <col min="15366" max="15366" width="11.81640625" style="6" customWidth="1"/>
    <col min="15367" max="15367" width="18.81640625" style="6" customWidth="1"/>
    <col min="15368" max="15370" width="9.1796875" style="6"/>
    <col min="15371" max="15371" width="7.1796875" style="6" customWidth="1"/>
    <col min="15372" max="15616" width="9.1796875" style="6"/>
    <col min="15617" max="15617" width="7.1796875" style="6" customWidth="1"/>
    <col min="15618" max="15618" width="40.1796875" style="6" customWidth="1"/>
    <col min="15619" max="15619" width="8.7265625" style="6" customWidth="1"/>
    <col min="15620" max="15620" width="11.7265625" style="6" customWidth="1"/>
    <col min="15621" max="15621" width="10.453125" style="6" customWidth="1"/>
    <col min="15622" max="15622" width="11.81640625" style="6" customWidth="1"/>
    <col min="15623" max="15623" width="18.81640625" style="6" customWidth="1"/>
    <col min="15624" max="15626" width="9.1796875" style="6"/>
    <col min="15627" max="15627" width="7.1796875" style="6" customWidth="1"/>
    <col min="15628" max="15872" width="9.1796875" style="6"/>
    <col min="15873" max="15873" width="7.1796875" style="6" customWidth="1"/>
    <col min="15874" max="15874" width="40.1796875" style="6" customWidth="1"/>
    <col min="15875" max="15875" width="8.7265625" style="6" customWidth="1"/>
    <col min="15876" max="15876" width="11.7265625" style="6" customWidth="1"/>
    <col min="15877" max="15877" width="10.453125" style="6" customWidth="1"/>
    <col min="15878" max="15878" width="11.81640625" style="6" customWidth="1"/>
    <col min="15879" max="15879" width="18.81640625" style="6" customWidth="1"/>
    <col min="15880" max="15882" width="9.1796875" style="6"/>
    <col min="15883" max="15883" width="7.1796875" style="6" customWidth="1"/>
    <col min="15884" max="16128" width="9.1796875" style="6"/>
    <col min="16129" max="16129" width="7.1796875" style="6" customWidth="1"/>
    <col min="16130" max="16130" width="40.1796875" style="6" customWidth="1"/>
    <col min="16131" max="16131" width="8.7265625" style="6" customWidth="1"/>
    <col min="16132" max="16132" width="11.7265625" style="6" customWidth="1"/>
    <col min="16133" max="16133" width="10.453125" style="6" customWidth="1"/>
    <col min="16134" max="16134" width="11.81640625" style="6" customWidth="1"/>
    <col min="16135" max="16135" width="18.81640625" style="6" customWidth="1"/>
    <col min="16136" max="16138" width="9.1796875" style="6"/>
    <col min="16139" max="16139" width="7.1796875" style="6" customWidth="1"/>
    <col min="16140" max="16384" width="9.1796875" style="6"/>
  </cols>
  <sheetData>
    <row r="1" spans="1:7">
      <c r="A1" s="1381" t="s">
        <v>170</v>
      </c>
      <c r="B1" s="1609" t="s">
        <v>453</v>
      </c>
    </row>
    <row r="2" spans="1:7">
      <c r="A2" s="1381"/>
      <c r="B2" s="1609"/>
    </row>
    <row r="3" spans="1:7" customFormat="1" ht="14.5">
      <c r="A3" s="1418"/>
      <c r="B3" s="1337" t="s">
        <v>166</v>
      </c>
      <c r="C3" s="1338"/>
      <c r="D3" s="1339"/>
      <c r="E3" s="1338"/>
      <c r="F3" s="1455"/>
      <c r="G3" s="6"/>
    </row>
    <row r="4" spans="1:7" ht="377.25" customHeight="1">
      <c r="A4" s="1381"/>
      <c r="B4" s="2054" t="s">
        <v>1317</v>
      </c>
      <c r="C4" s="2055"/>
      <c r="D4" s="2055"/>
      <c r="E4" s="2055"/>
    </row>
    <row r="5" spans="1:7" ht="82.5" customHeight="1">
      <c r="A5" s="1381"/>
      <c r="B5" s="2054" t="s">
        <v>1318</v>
      </c>
      <c r="C5" s="2055"/>
      <c r="D5" s="2055"/>
      <c r="E5" s="2055"/>
    </row>
    <row r="6" spans="1:7" ht="325.5" customHeight="1">
      <c r="A6" s="1381"/>
      <c r="B6" s="2054" t="s">
        <v>1319</v>
      </c>
      <c r="C6" s="2055"/>
      <c r="D6" s="2055"/>
      <c r="E6" s="2055"/>
    </row>
    <row r="7" spans="1:7" ht="232.5" customHeight="1">
      <c r="A7" s="1381"/>
      <c r="B7" s="2054" t="s">
        <v>1320</v>
      </c>
      <c r="C7" s="2055"/>
      <c r="D7" s="2055"/>
      <c r="E7" s="2055"/>
    </row>
    <row r="8" spans="1:7" ht="391.5" customHeight="1">
      <c r="A8" s="1381"/>
      <c r="B8" s="2054" t="s">
        <v>1321</v>
      </c>
      <c r="C8" s="2055"/>
      <c r="D8" s="2055"/>
      <c r="E8" s="2055"/>
    </row>
    <row r="9" spans="1:7" ht="325.5" customHeight="1">
      <c r="A9" s="1381"/>
      <c r="B9" s="2054" t="s">
        <v>1322</v>
      </c>
      <c r="C9" s="2055"/>
      <c r="D9" s="2055"/>
      <c r="E9" s="2055"/>
    </row>
    <row r="10" spans="1:7" ht="169.5" customHeight="1">
      <c r="A10" s="1419"/>
      <c r="B10" s="2056"/>
      <c r="C10" s="2056"/>
      <c r="D10" s="2056"/>
      <c r="E10" s="2056"/>
    </row>
    <row r="11" spans="1:7" ht="339.75" customHeight="1">
      <c r="A11" s="1381"/>
      <c r="B11" s="2054" t="s">
        <v>1323</v>
      </c>
      <c r="C11" s="2054"/>
      <c r="D11" s="2054"/>
      <c r="E11" s="2054"/>
    </row>
    <row r="12" spans="1:7" ht="298.5" customHeight="1">
      <c r="A12" s="1381"/>
      <c r="B12" s="2054" t="s">
        <v>1324</v>
      </c>
      <c r="C12" s="2054"/>
      <c r="D12" s="2054"/>
      <c r="E12" s="2054"/>
    </row>
    <row r="13" spans="1:7" ht="324" customHeight="1">
      <c r="A13" s="1381"/>
      <c r="B13" s="2054" t="s">
        <v>1325</v>
      </c>
      <c r="C13" s="2054"/>
      <c r="D13" s="2054"/>
      <c r="E13" s="2054"/>
    </row>
    <row r="14" spans="1:7" ht="98.25" customHeight="1">
      <c r="A14" s="1381"/>
      <c r="B14" s="2054" t="s">
        <v>1326</v>
      </c>
      <c r="C14" s="2054"/>
      <c r="D14" s="2054"/>
      <c r="E14" s="2054"/>
    </row>
    <row r="15" spans="1:7" ht="310.5" customHeight="1">
      <c r="A15" s="1381"/>
      <c r="B15" s="2054" t="s">
        <v>1327</v>
      </c>
      <c r="C15" s="2054"/>
      <c r="D15" s="2054"/>
      <c r="E15" s="2054"/>
    </row>
    <row r="16" spans="1:7" ht="177" customHeight="1">
      <c r="A16" s="1381"/>
      <c r="B16" s="2054" t="s">
        <v>1328</v>
      </c>
      <c r="C16" s="2054"/>
      <c r="D16" s="2054"/>
      <c r="E16" s="2054"/>
    </row>
    <row r="17" spans="1:8" ht="393" customHeight="1">
      <c r="A17" s="1381"/>
      <c r="B17" s="2054" t="s">
        <v>1329</v>
      </c>
      <c r="C17" s="2054"/>
      <c r="D17" s="2054"/>
      <c r="E17" s="2054"/>
    </row>
    <row r="18" spans="1:8" ht="230.25" customHeight="1">
      <c r="A18" s="1381"/>
      <c r="B18" s="2054" t="s">
        <v>1330</v>
      </c>
      <c r="C18" s="2054"/>
      <c r="D18" s="2054"/>
      <c r="E18" s="2054"/>
    </row>
    <row r="19" spans="1:8" ht="409.5" customHeight="1">
      <c r="A19" s="1381"/>
      <c r="B19" s="2054" t="s">
        <v>1331</v>
      </c>
      <c r="C19" s="2054"/>
      <c r="D19" s="2054"/>
      <c r="E19" s="2054"/>
    </row>
    <row r="20" spans="1:8" ht="138.75" customHeight="1">
      <c r="A20" s="1381"/>
      <c r="B20" s="2054" t="s">
        <v>1332</v>
      </c>
      <c r="C20" s="2054"/>
      <c r="D20" s="2054"/>
      <c r="E20" s="2054"/>
    </row>
    <row r="21" spans="1:8" ht="285" customHeight="1">
      <c r="A21" s="1381"/>
      <c r="B21" s="2054" t="s">
        <v>1333</v>
      </c>
      <c r="C21" s="2054"/>
      <c r="D21" s="2054"/>
      <c r="E21" s="2054"/>
    </row>
    <row r="22" spans="1:8" ht="409.5" customHeight="1">
      <c r="A22" s="1381"/>
      <c r="B22" s="2054" t="s">
        <v>1334</v>
      </c>
      <c r="C22" s="2054"/>
      <c r="D22" s="2054"/>
      <c r="E22" s="2054"/>
    </row>
    <row r="23" spans="1:8" ht="138.75" customHeight="1">
      <c r="A23" s="1381"/>
      <c r="B23" s="2054" t="s">
        <v>1335</v>
      </c>
      <c r="C23" s="2054"/>
      <c r="D23" s="2054"/>
      <c r="E23" s="2054"/>
    </row>
    <row r="24" spans="1:8" ht="179.25" customHeight="1">
      <c r="A24" s="1381"/>
      <c r="B24" s="2054" t="s">
        <v>1336</v>
      </c>
      <c r="C24" s="2055"/>
      <c r="D24" s="2055"/>
      <c r="E24" s="2055"/>
    </row>
    <row r="25" spans="1:8">
      <c r="A25" s="1381"/>
      <c r="B25" s="1609"/>
    </row>
    <row r="26" spans="1:8" s="15" customFormat="1" ht="14.5" thickBot="1">
      <c r="A26" s="1456"/>
      <c r="B26" s="1610" t="s">
        <v>2</v>
      </c>
      <c r="C26" s="1343" t="s">
        <v>3</v>
      </c>
      <c r="D26" s="1343" t="s">
        <v>4</v>
      </c>
      <c r="E26" s="1343" t="s">
        <v>5</v>
      </c>
      <c r="F26" s="1343" t="s">
        <v>6</v>
      </c>
    </row>
    <row r="27" spans="1:8" ht="14.5" thickTop="1"/>
    <row r="28" spans="1:8" s="1420" customFormat="1">
      <c r="A28" s="1421"/>
      <c r="B28" s="1422" t="s">
        <v>1286</v>
      </c>
      <c r="C28" s="1423"/>
      <c r="D28" s="1424"/>
      <c r="E28" s="1423"/>
      <c r="F28" s="1423"/>
    </row>
    <row r="29" spans="1:8" s="1420" customFormat="1" ht="52">
      <c r="A29" s="1397" t="s">
        <v>175</v>
      </c>
      <c r="B29" s="1611" t="s">
        <v>501</v>
      </c>
      <c r="C29" s="1612"/>
      <c r="D29" s="1613"/>
      <c r="E29" s="1614"/>
      <c r="F29" s="1614"/>
      <c r="G29" s="6"/>
    </row>
    <row r="30" spans="1:8" s="1420" customFormat="1" ht="29.25" customHeight="1">
      <c r="A30" s="1615" t="s">
        <v>167</v>
      </c>
      <c r="B30" s="1611" t="s">
        <v>499</v>
      </c>
      <c r="C30" s="1612" t="s">
        <v>9</v>
      </c>
      <c r="D30" s="1613">
        <v>12.3</v>
      </c>
      <c r="E30" s="3"/>
      <c r="F30" s="1616">
        <f>E30*D30</f>
        <v>0</v>
      </c>
      <c r="G30" s="6"/>
      <c r="H30" s="1617"/>
    </row>
    <row r="31" spans="1:8">
      <c r="E31" s="2"/>
    </row>
    <row r="32" spans="1:8" s="1420" customFormat="1" ht="52">
      <c r="A32" s="1397" t="s">
        <v>176</v>
      </c>
      <c r="B32" s="1611" t="s">
        <v>502</v>
      </c>
      <c r="C32" s="1612"/>
      <c r="D32" s="1613"/>
      <c r="E32" s="1803"/>
      <c r="F32" s="1614"/>
      <c r="G32" s="6"/>
    </row>
    <row r="33" spans="1:8" s="1420" customFormat="1" ht="14.25" customHeight="1">
      <c r="A33" s="1615" t="s">
        <v>167</v>
      </c>
      <c r="B33" s="1611" t="s">
        <v>504</v>
      </c>
      <c r="C33" s="1612" t="s">
        <v>9</v>
      </c>
      <c r="D33" s="1613">
        <v>55.1</v>
      </c>
      <c r="E33" s="3"/>
      <c r="F33" s="1616">
        <f>E33*D33</f>
        <v>0</v>
      </c>
      <c r="G33" s="6"/>
      <c r="H33" s="1617"/>
    </row>
    <row r="34" spans="1:8">
      <c r="B34" s="1611"/>
      <c r="C34" s="1439"/>
      <c r="D34" s="1439"/>
      <c r="E34" s="1769"/>
      <c r="F34" s="1439"/>
    </row>
    <row r="35" spans="1:8" s="1420" customFormat="1" ht="52">
      <c r="A35" s="1397" t="s">
        <v>178</v>
      </c>
      <c r="B35" s="1611" t="s">
        <v>500</v>
      </c>
      <c r="C35" s="1618"/>
      <c r="D35" s="1618"/>
      <c r="E35" s="1804"/>
      <c r="F35" s="1614"/>
      <c r="G35" s="6"/>
    </row>
    <row r="36" spans="1:8" s="1420" customFormat="1" ht="52">
      <c r="A36" s="1397"/>
      <c r="B36" s="1611" t="s">
        <v>2344</v>
      </c>
      <c r="C36" s="1612"/>
      <c r="D36" s="1613"/>
      <c r="E36" s="1803"/>
      <c r="F36" s="1614"/>
      <c r="G36" s="6"/>
    </row>
    <row r="37" spans="1:8" s="1420" customFormat="1">
      <c r="A37" s="1615" t="s">
        <v>167</v>
      </c>
      <c r="B37" s="1611" t="s">
        <v>1306</v>
      </c>
      <c r="C37" s="1612" t="s">
        <v>9</v>
      </c>
      <c r="D37" s="1613">
        <v>225</v>
      </c>
      <c r="E37" s="3"/>
      <c r="F37" s="1616">
        <f>E37*D37</f>
        <v>0</v>
      </c>
      <c r="G37" s="6"/>
      <c r="H37" s="1617"/>
    </row>
    <row r="38" spans="1:8">
      <c r="B38" s="1440"/>
      <c r="C38" s="1439"/>
      <c r="D38" s="1439"/>
      <c r="E38" s="1769"/>
      <c r="F38" s="1439"/>
    </row>
    <row r="39" spans="1:8" s="1420" customFormat="1" ht="52">
      <c r="A39" s="1397" t="s">
        <v>2296</v>
      </c>
      <c r="B39" s="1611" t="s">
        <v>500</v>
      </c>
      <c r="C39" s="1618"/>
      <c r="D39" s="1618"/>
      <c r="E39" s="1804"/>
      <c r="F39" s="1614"/>
      <c r="G39" s="6"/>
    </row>
    <row r="40" spans="1:8" s="1420" customFormat="1" ht="52">
      <c r="A40" s="1397"/>
      <c r="B40" s="1611" t="s">
        <v>2344</v>
      </c>
      <c r="C40" s="1612"/>
      <c r="D40" s="1613"/>
      <c r="E40" s="1803"/>
      <c r="F40" s="1614"/>
      <c r="G40" s="6"/>
    </row>
    <row r="41" spans="1:8" s="1420" customFormat="1" ht="42" customHeight="1">
      <c r="A41" s="1615" t="s">
        <v>167</v>
      </c>
      <c r="B41" s="1611" t="s">
        <v>2297</v>
      </c>
      <c r="C41" s="1612" t="s">
        <v>9</v>
      </c>
      <c r="D41" s="1613">
        <v>4.4000000000000004</v>
      </c>
      <c r="E41" s="3"/>
      <c r="F41" s="1616">
        <f>E41*D41</f>
        <v>0</v>
      </c>
      <c r="G41" s="6"/>
      <c r="H41" s="1617"/>
    </row>
    <row r="42" spans="1:8">
      <c r="B42" s="1440"/>
      <c r="C42" s="1439"/>
      <c r="D42" s="1439"/>
      <c r="E42" s="1769"/>
      <c r="F42" s="1439"/>
    </row>
    <row r="43" spans="1:8" s="1420" customFormat="1" ht="52">
      <c r="A43" s="1397" t="s">
        <v>179</v>
      </c>
      <c r="B43" s="1611" t="s">
        <v>500</v>
      </c>
      <c r="C43" s="1618"/>
      <c r="D43" s="1618"/>
      <c r="E43" s="1804"/>
      <c r="F43" s="1614"/>
      <c r="G43" s="6"/>
    </row>
    <row r="44" spans="1:8" s="1618" customFormat="1" ht="52">
      <c r="B44" s="1619" t="s">
        <v>2344</v>
      </c>
      <c r="E44" s="1804"/>
    </row>
    <row r="45" spans="1:8" s="1420" customFormat="1">
      <c r="A45" s="1615" t="s">
        <v>167</v>
      </c>
      <c r="B45" s="1611" t="s">
        <v>503</v>
      </c>
      <c r="C45" s="1612" t="s">
        <v>9</v>
      </c>
      <c r="D45" s="1613">
        <v>3.2</v>
      </c>
      <c r="E45" s="3"/>
      <c r="F45" s="1616">
        <f>E45*D45</f>
        <v>0</v>
      </c>
      <c r="G45" s="6"/>
      <c r="H45" s="1617"/>
    </row>
    <row r="46" spans="1:8">
      <c r="B46" s="1440"/>
      <c r="C46" s="1439"/>
      <c r="D46" s="1439"/>
      <c r="E46" s="1769"/>
      <c r="F46" s="1439"/>
    </row>
    <row r="47" spans="1:8" s="1420" customFormat="1" ht="52">
      <c r="A47" s="1397" t="s">
        <v>180</v>
      </c>
      <c r="B47" s="1611" t="s">
        <v>505</v>
      </c>
      <c r="C47" s="1618"/>
      <c r="D47" s="1618"/>
      <c r="E47" s="1804"/>
      <c r="F47" s="1614"/>
      <c r="G47" s="6"/>
    </row>
    <row r="48" spans="1:8" s="1420" customFormat="1" ht="52">
      <c r="A48" s="1397"/>
      <c r="B48" s="1611" t="s">
        <v>2344</v>
      </c>
      <c r="C48" s="1612"/>
      <c r="D48" s="1613"/>
      <c r="E48" s="1803"/>
      <c r="F48" s="1614"/>
      <c r="G48" s="6"/>
    </row>
    <row r="49" spans="1:8" s="1420" customFormat="1">
      <c r="A49" s="1615" t="s">
        <v>167</v>
      </c>
      <c r="B49" s="1611" t="s">
        <v>506</v>
      </c>
      <c r="C49" s="1612" t="s">
        <v>9</v>
      </c>
      <c r="D49" s="1613">
        <v>12</v>
      </c>
      <c r="E49" s="3"/>
      <c r="F49" s="1616">
        <f>E49*D49</f>
        <v>0</v>
      </c>
      <c r="G49" s="6"/>
      <c r="H49" s="1617"/>
    </row>
    <row r="50" spans="1:8">
      <c r="B50" s="1440"/>
      <c r="C50" s="1439"/>
      <c r="D50" s="1439"/>
      <c r="E50" s="1769"/>
      <c r="F50" s="1439"/>
    </row>
    <row r="51" spans="1:8" ht="52">
      <c r="A51" s="1397" t="s">
        <v>181</v>
      </c>
      <c r="B51" s="1611" t="s">
        <v>237</v>
      </c>
      <c r="C51" s="1620"/>
      <c r="D51" s="1620"/>
      <c r="E51" s="1805"/>
      <c r="F51" s="1614"/>
    </row>
    <row r="52" spans="1:8" s="1420" customFormat="1" ht="52">
      <c r="A52" s="1397"/>
      <c r="B52" s="1611" t="s">
        <v>2344</v>
      </c>
      <c r="C52" s="1612"/>
      <c r="D52" s="1613"/>
      <c r="E52" s="1803"/>
      <c r="F52" s="1614"/>
      <c r="G52" s="6"/>
    </row>
    <row r="53" spans="1:8">
      <c r="A53" s="1615" t="s">
        <v>167</v>
      </c>
      <c r="B53" s="1611" t="s">
        <v>238</v>
      </c>
      <c r="C53" s="1612" t="s">
        <v>9</v>
      </c>
      <c r="D53" s="1613">
        <v>136</v>
      </c>
      <c r="E53" s="3"/>
      <c r="F53" s="1616">
        <f>E53*D53</f>
        <v>0</v>
      </c>
    </row>
    <row r="54" spans="1:8">
      <c r="B54" s="1440"/>
      <c r="C54" s="1439"/>
      <c r="D54" s="1439"/>
      <c r="E54" s="1769"/>
      <c r="F54" s="1439"/>
    </row>
    <row r="55" spans="1:8" ht="52">
      <c r="A55" s="1397" t="s">
        <v>182</v>
      </c>
      <c r="B55" s="1611" t="s">
        <v>507</v>
      </c>
      <c r="C55" s="1612"/>
      <c r="D55" s="1613"/>
      <c r="E55" s="1803"/>
      <c r="F55" s="1614"/>
    </row>
    <row r="56" spans="1:8" s="1420" customFormat="1" ht="52">
      <c r="A56" s="1397"/>
      <c r="B56" s="1611" t="s">
        <v>2344</v>
      </c>
      <c r="C56" s="1612"/>
      <c r="D56" s="1613"/>
      <c r="E56" s="1803"/>
      <c r="F56" s="1614"/>
      <c r="G56" s="6"/>
    </row>
    <row r="57" spans="1:8">
      <c r="A57" s="1615" t="s">
        <v>167</v>
      </c>
      <c r="B57" s="1611" t="s">
        <v>508</v>
      </c>
      <c r="C57" s="1612" t="s">
        <v>9</v>
      </c>
      <c r="D57" s="1613">
        <v>28.5</v>
      </c>
      <c r="E57" s="3"/>
      <c r="F57" s="1616">
        <f>E57*D57</f>
        <v>0</v>
      </c>
    </row>
    <row r="58" spans="1:8">
      <c r="B58" s="1440"/>
      <c r="C58" s="1439"/>
      <c r="D58" s="1439"/>
      <c r="E58" s="1769"/>
      <c r="F58" s="1439"/>
    </row>
    <row r="59" spans="1:8" s="1420" customFormat="1" ht="52">
      <c r="A59" s="1397" t="s">
        <v>183</v>
      </c>
      <c r="B59" s="1611" t="s">
        <v>509</v>
      </c>
      <c r="C59" s="1618"/>
      <c r="D59" s="1618"/>
      <c r="E59" s="1804"/>
      <c r="F59" s="1614"/>
      <c r="G59" s="6"/>
    </row>
    <row r="60" spans="1:8" s="1420" customFormat="1">
      <c r="A60" s="1615" t="s">
        <v>167</v>
      </c>
      <c r="B60" s="1611" t="s">
        <v>1307</v>
      </c>
      <c r="C60" s="1612" t="s">
        <v>9</v>
      </c>
      <c r="D60" s="1613">
        <v>5</v>
      </c>
      <c r="E60" s="3"/>
      <c r="F60" s="1616">
        <f>E60*D60</f>
        <v>0</v>
      </c>
      <c r="G60" s="6"/>
      <c r="H60" s="1617"/>
    </row>
    <row r="61" spans="1:8">
      <c r="B61" s="1441"/>
      <c r="C61" s="1467"/>
      <c r="D61" s="1467"/>
      <c r="E61" s="1806"/>
      <c r="F61" s="1467"/>
    </row>
    <row r="62" spans="1:8" s="1420" customFormat="1" ht="52">
      <c r="A62" s="1397" t="s">
        <v>185</v>
      </c>
      <c r="B62" s="1611" t="s">
        <v>240</v>
      </c>
      <c r="C62" s="1618"/>
      <c r="D62" s="1618"/>
      <c r="E62" s="1804"/>
      <c r="F62" s="1614"/>
      <c r="G62" s="6"/>
      <c r="H62" s="1617"/>
    </row>
    <row r="63" spans="1:8" s="1420" customFormat="1">
      <c r="A63" s="1615" t="s">
        <v>167</v>
      </c>
      <c r="B63" s="1611" t="s">
        <v>239</v>
      </c>
      <c r="C63" s="1612" t="s">
        <v>9</v>
      </c>
      <c r="D63" s="1613">
        <v>2.5</v>
      </c>
      <c r="E63" s="3"/>
      <c r="F63" s="1616">
        <f>E63*D63</f>
        <v>0</v>
      </c>
      <c r="G63" s="15"/>
      <c r="H63" s="1617"/>
    </row>
    <row r="64" spans="1:8" s="1420" customFormat="1">
      <c r="A64" s="1418"/>
      <c r="B64" s="1443"/>
      <c r="C64" s="1467"/>
      <c r="D64" s="1467"/>
      <c r="E64" s="1806"/>
      <c r="F64" s="1467"/>
      <c r="G64" s="6"/>
      <c r="H64" s="1617"/>
    </row>
    <row r="65" spans="1:8" s="1420" customFormat="1" ht="52">
      <c r="A65" s="1397" t="s">
        <v>186</v>
      </c>
      <c r="B65" s="1611" t="s">
        <v>241</v>
      </c>
      <c r="C65" s="1618"/>
      <c r="D65" s="1618"/>
      <c r="E65" s="1804"/>
      <c r="F65" s="1614"/>
      <c r="G65" s="6"/>
      <c r="H65" s="1617"/>
    </row>
    <row r="66" spans="1:8" s="1420" customFormat="1">
      <c r="A66" s="1615" t="s">
        <v>167</v>
      </c>
      <c r="B66" s="1611" t="s">
        <v>510</v>
      </c>
      <c r="C66" s="1612" t="s">
        <v>9</v>
      </c>
      <c r="D66" s="1613">
        <v>2.5</v>
      </c>
      <c r="E66" s="3"/>
      <c r="F66" s="1616">
        <f>E66*D66</f>
        <v>0</v>
      </c>
      <c r="G66" s="6"/>
      <c r="H66" s="1617"/>
    </row>
    <row r="67" spans="1:8">
      <c r="B67" s="1440"/>
      <c r="C67" s="1439"/>
      <c r="D67" s="1439"/>
      <c r="E67" s="1769"/>
      <c r="F67" s="1439"/>
    </row>
    <row r="68" spans="1:8" ht="52">
      <c r="A68" s="1397" t="s">
        <v>187</v>
      </c>
      <c r="B68" s="1611" t="s">
        <v>237</v>
      </c>
      <c r="C68" s="1620"/>
      <c r="D68" s="1620"/>
      <c r="E68" s="1805"/>
      <c r="F68" s="1614"/>
    </row>
    <row r="69" spans="1:8">
      <c r="A69" s="1615" t="s">
        <v>167</v>
      </c>
      <c r="B69" s="1611" t="s">
        <v>260</v>
      </c>
      <c r="C69" s="1612" t="s">
        <v>9</v>
      </c>
      <c r="D69" s="1613">
        <v>161</v>
      </c>
      <c r="E69" s="3"/>
      <c r="F69" s="1616">
        <f>E69*D69</f>
        <v>0</v>
      </c>
    </row>
    <row r="70" spans="1:8">
      <c r="B70" s="1440"/>
      <c r="C70" s="1439"/>
      <c r="D70" s="1439"/>
      <c r="E70" s="1769"/>
      <c r="F70" s="1439"/>
    </row>
    <row r="71" spans="1:8" s="1420" customFormat="1" ht="52">
      <c r="A71" s="1397" t="s">
        <v>189</v>
      </c>
      <c r="B71" s="1611" t="s">
        <v>509</v>
      </c>
      <c r="C71" s="1618"/>
      <c r="D71" s="1618"/>
      <c r="E71" s="1804"/>
      <c r="F71" s="1614"/>
      <c r="G71" s="6"/>
    </row>
    <row r="72" spans="1:8" s="1420" customFormat="1">
      <c r="A72" s="1615" t="s">
        <v>167</v>
      </c>
      <c r="B72" s="1611" t="s">
        <v>1308</v>
      </c>
      <c r="C72" s="1612" t="s">
        <v>9</v>
      </c>
      <c r="D72" s="1613">
        <v>5</v>
      </c>
      <c r="E72" s="3"/>
      <c r="F72" s="1616">
        <f>E72*D72</f>
        <v>0</v>
      </c>
      <c r="G72" s="6"/>
      <c r="H72" s="1617"/>
    </row>
    <row r="73" spans="1:8">
      <c r="B73" s="1441"/>
      <c r="C73" s="1467"/>
      <c r="D73" s="1467"/>
      <c r="E73" s="1806"/>
      <c r="F73" s="1467"/>
    </row>
    <row r="74" spans="1:8" s="1420" customFormat="1" ht="52">
      <c r="A74" s="1397" t="s">
        <v>190</v>
      </c>
      <c r="B74" s="1611" t="s">
        <v>240</v>
      </c>
      <c r="C74" s="1618"/>
      <c r="D74" s="1618"/>
      <c r="E74" s="1804"/>
      <c r="F74" s="1614"/>
      <c r="G74" s="6"/>
      <c r="H74" s="1617"/>
    </row>
    <row r="75" spans="1:8" s="1420" customFormat="1">
      <c r="A75" s="1615" t="s">
        <v>167</v>
      </c>
      <c r="B75" s="1611" t="s">
        <v>1309</v>
      </c>
      <c r="C75" s="1612" t="s">
        <v>9</v>
      </c>
      <c r="D75" s="1613">
        <v>2.5</v>
      </c>
      <c r="E75" s="3"/>
      <c r="F75" s="1616">
        <f>E75*D75</f>
        <v>0</v>
      </c>
      <c r="G75" s="15"/>
      <c r="H75" s="1617"/>
    </row>
    <row r="76" spans="1:8" s="1420" customFormat="1">
      <c r="A76" s="1418"/>
      <c r="B76" s="1443"/>
      <c r="C76" s="1467"/>
      <c r="D76" s="1467"/>
      <c r="E76" s="1806"/>
      <c r="F76" s="1467"/>
      <c r="G76" s="6"/>
      <c r="H76" s="1617"/>
    </row>
    <row r="77" spans="1:8" s="1420" customFormat="1" ht="52">
      <c r="A77" s="1397" t="s">
        <v>191</v>
      </c>
      <c r="B77" s="1611" t="s">
        <v>241</v>
      </c>
      <c r="C77" s="1618"/>
      <c r="D77" s="1618"/>
      <c r="E77" s="1804"/>
      <c r="F77" s="1614"/>
      <c r="G77" s="6"/>
      <c r="H77" s="1617"/>
    </row>
    <row r="78" spans="1:8" s="1420" customFormat="1">
      <c r="A78" s="1615" t="s">
        <v>167</v>
      </c>
      <c r="B78" s="1611" t="s">
        <v>515</v>
      </c>
      <c r="C78" s="1612" t="s">
        <v>9</v>
      </c>
      <c r="D78" s="1613">
        <v>2.5</v>
      </c>
      <c r="E78" s="3"/>
      <c r="F78" s="1616">
        <f>E78*D78</f>
        <v>0</v>
      </c>
      <c r="G78" s="6"/>
      <c r="H78" s="1617"/>
    </row>
    <row r="79" spans="1:8">
      <c r="B79" s="1440"/>
      <c r="C79" s="1439"/>
      <c r="D79" s="1439"/>
      <c r="E79" s="1769"/>
      <c r="F79" s="1439"/>
    </row>
    <row r="80" spans="1:8" s="1420" customFormat="1" ht="54" customHeight="1">
      <c r="A80" s="1397" t="s">
        <v>192</v>
      </c>
      <c r="B80" s="1611" t="s">
        <v>258</v>
      </c>
      <c r="C80" s="1618"/>
      <c r="D80" s="1618"/>
      <c r="E80" s="1804"/>
      <c r="F80" s="1614"/>
      <c r="G80" s="6"/>
      <c r="H80" s="1617"/>
    </row>
    <row r="81" spans="1:8" s="1420" customFormat="1">
      <c r="A81" s="1615" t="s">
        <v>167</v>
      </c>
      <c r="B81" s="1611" t="s">
        <v>511</v>
      </c>
      <c r="C81" s="1612" t="s">
        <v>9</v>
      </c>
      <c r="D81" s="1613">
        <v>109</v>
      </c>
      <c r="E81" s="3"/>
      <c r="F81" s="1616">
        <f>E81*D81</f>
        <v>0</v>
      </c>
      <c r="G81" s="6"/>
      <c r="H81" s="1617"/>
    </row>
    <row r="82" spans="1:8">
      <c r="B82" s="1440"/>
      <c r="C82" s="1439"/>
      <c r="D82" s="1439"/>
      <c r="E82" s="1769"/>
      <c r="F82" s="1439"/>
    </row>
    <row r="83" spans="1:8" ht="52">
      <c r="A83" s="1397" t="s">
        <v>193</v>
      </c>
      <c r="B83" s="1611" t="s">
        <v>237</v>
      </c>
      <c r="C83" s="1620"/>
      <c r="D83" s="1620"/>
      <c r="E83" s="1805"/>
      <c r="F83" s="1614"/>
    </row>
    <row r="84" spans="1:8">
      <c r="A84" s="1615" t="s">
        <v>167</v>
      </c>
      <c r="B84" s="1611" t="s">
        <v>512</v>
      </c>
      <c r="C84" s="1612" t="s">
        <v>9</v>
      </c>
      <c r="D84" s="1613">
        <v>122.5</v>
      </c>
      <c r="E84" s="3"/>
      <c r="F84" s="1616">
        <f>E84*D84</f>
        <v>0</v>
      </c>
    </row>
    <row r="85" spans="1:8">
      <c r="B85" s="1440"/>
      <c r="C85" s="1439"/>
      <c r="D85" s="1439"/>
      <c r="E85" s="1769"/>
      <c r="F85" s="1439"/>
    </row>
    <row r="86" spans="1:8" s="1420" customFormat="1" ht="52">
      <c r="A86" s="1397" t="s">
        <v>194</v>
      </c>
      <c r="B86" s="1611" t="s">
        <v>509</v>
      </c>
      <c r="C86" s="1618"/>
      <c r="D86" s="1618"/>
      <c r="E86" s="1804"/>
      <c r="F86" s="1614"/>
      <c r="G86" s="6"/>
    </row>
    <row r="87" spans="1:8" s="1420" customFormat="1">
      <c r="A87" s="1615" t="s">
        <v>167</v>
      </c>
      <c r="B87" s="1611" t="s">
        <v>1311</v>
      </c>
      <c r="C87" s="1612" t="s">
        <v>9</v>
      </c>
      <c r="D87" s="1613">
        <v>5</v>
      </c>
      <c r="E87" s="3"/>
      <c r="F87" s="1616">
        <f>E87*D87</f>
        <v>0</v>
      </c>
      <c r="G87" s="6"/>
      <c r="H87" s="1617"/>
    </row>
    <row r="88" spans="1:8">
      <c r="B88" s="1441"/>
      <c r="C88" s="1467"/>
      <c r="D88" s="1467"/>
      <c r="E88" s="1806"/>
      <c r="F88" s="1467"/>
    </row>
    <row r="89" spans="1:8" s="1420" customFormat="1" ht="52">
      <c r="A89" s="1397" t="s">
        <v>195</v>
      </c>
      <c r="B89" s="1611" t="s">
        <v>240</v>
      </c>
      <c r="C89" s="1618"/>
      <c r="D89" s="1618"/>
      <c r="E89" s="1804"/>
      <c r="F89" s="1614"/>
      <c r="G89" s="6"/>
      <c r="H89" s="1617"/>
    </row>
    <row r="90" spans="1:8" s="1420" customFormat="1">
      <c r="A90" s="1615" t="s">
        <v>167</v>
      </c>
      <c r="B90" s="1611" t="s">
        <v>1310</v>
      </c>
      <c r="C90" s="1612" t="s">
        <v>9</v>
      </c>
      <c r="D90" s="1613">
        <v>2.5</v>
      </c>
      <c r="E90" s="3"/>
      <c r="F90" s="1616">
        <f>E90*D90</f>
        <v>0</v>
      </c>
      <c r="G90" s="15"/>
      <c r="H90" s="1617"/>
    </row>
    <row r="91" spans="1:8" s="1420" customFormat="1">
      <c r="A91" s="1418"/>
      <c r="B91" s="1443"/>
      <c r="C91" s="1467"/>
      <c r="D91" s="1467"/>
      <c r="E91" s="1806"/>
      <c r="F91" s="1467"/>
      <c r="G91" s="6"/>
      <c r="H91" s="1617"/>
    </row>
    <row r="92" spans="1:8" s="1420" customFormat="1" ht="52">
      <c r="A92" s="1397" t="s">
        <v>196</v>
      </c>
      <c r="B92" s="1611" t="s">
        <v>241</v>
      </c>
      <c r="C92" s="1618"/>
      <c r="D92" s="1618"/>
      <c r="E92" s="1804"/>
      <c r="F92" s="1614"/>
      <c r="G92" s="6"/>
      <c r="H92" s="1617"/>
    </row>
    <row r="93" spans="1:8" s="1420" customFormat="1">
      <c r="A93" s="1615" t="s">
        <v>167</v>
      </c>
      <c r="B93" s="1611" t="s">
        <v>513</v>
      </c>
      <c r="C93" s="1612" t="s">
        <v>9</v>
      </c>
      <c r="D93" s="1613">
        <v>2.5</v>
      </c>
      <c r="E93" s="3"/>
      <c r="F93" s="1616">
        <f>E93*D93</f>
        <v>0</v>
      </c>
      <c r="G93" s="6"/>
      <c r="H93" s="1617"/>
    </row>
    <row r="94" spans="1:8">
      <c r="B94" s="1440"/>
      <c r="C94" s="1439"/>
      <c r="D94" s="1439"/>
      <c r="E94" s="1769"/>
      <c r="F94" s="1439"/>
    </row>
    <row r="95" spans="1:8" s="1420" customFormat="1" ht="54" customHeight="1">
      <c r="A95" s="1397" t="s">
        <v>197</v>
      </c>
      <c r="B95" s="1611" t="s">
        <v>258</v>
      </c>
      <c r="C95" s="1618"/>
      <c r="D95" s="1618"/>
      <c r="E95" s="1804"/>
      <c r="F95" s="1614"/>
      <c r="G95" s="6"/>
      <c r="H95" s="1617"/>
    </row>
    <row r="96" spans="1:8" s="1420" customFormat="1">
      <c r="A96" s="1615" t="s">
        <v>167</v>
      </c>
      <c r="B96" s="1611" t="s">
        <v>514</v>
      </c>
      <c r="C96" s="1612" t="s">
        <v>9</v>
      </c>
      <c r="D96" s="1613">
        <v>109</v>
      </c>
      <c r="E96" s="3"/>
      <c r="F96" s="1616">
        <f>E96*D96</f>
        <v>0</v>
      </c>
      <c r="G96" s="6"/>
      <c r="H96" s="1617"/>
    </row>
    <row r="97" spans="1:8">
      <c r="B97" s="1440"/>
      <c r="C97" s="1439"/>
      <c r="D97" s="1439"/>
      <c r="E97" s="1769"/>
      <c r="F97" s="1439"/>
    </row>
    <row r="98" spans="1:8" ht="52">
      <c r="A98" s="1397" t="s">
        <v>198</v>
      </c>
      <c r="B98" s="1611" t="s">
        <v>237</v>
      </c>
      <c r="C98" s="1620"/>
      <c r="D98" s="1620"/>
      <c r="E98" s="1805"/>
      <c r="F98" s="1614"/>
    </row>
    <row r="99" spans="1:8">
      <c r="A99" s="1615" t="s">
        <v>167</v>
      </c>
      <c r="B99" s="1611" t="s">
        <v>1312</v>
      </c>
      <c r="C99" s="1612" t="s">
        <v>9</v>
      </c>
      <c r="D99" s="1613">
        <v>58.5</v>
      </c>
      <c r="E99" s="3"/>
      <c r="F99" s="1616">
        <f>E99*D99</f>
        <v>0</v>
      </c>
    </row>
    <row r="100" spans="1:8">
      <c r="B100" s="1440"/>
      <c r="C100" s="1439"/>
      <c r="D100" s="1439"/>
      <c r="E100" s="1769"/>
      <c r="F100" s="1439"/>
    </row>
    <row r="101" spans="1:8" s="1420" customFormat="1" ht="54" customHeight="1">
      <c r="A101" s="1397" t="s">
        <v>261</v>
      </c>
      <c r="B101" s="1611" t="s">
        <v>258</v>
      </c>
      <c r="C101" s="1618"/>
      <c r="D101" s="1618"/>
      <c r="E101" s="1804"/>
      <c r="F101" s="1614"/>
      <c r="G101" s="6"/>
      <c r="H101" s="1617"/>
    </row>
    <row r="102" spans="1:8" s="1420" customFormat="1" ht="18" customHeight="1">
      <c r="A102" s="1615" t="s">
        <v>167</v>
      </c>
      <c r="B102" s="1611" t="s">
        <v>516</v>
      </c>
      <c r="C102" s="1612" t="s">
        <v>9</v>
      </c>
      <c r="D102" s="1613">
        <v>109</v>
      </c>
      <c r="E102" s="3"/>
      <c r="F102" s="1616">
        <f>E102*D102</f>
        <v>0</v>
      </c>
      <c r="G102" s="6"/>
      <c r="H102" s="1617"/>
    </row>
    <row r="103" spans="1:8">
      <c r="B103" s="1440"/>
      <c r="C103" s="1439"/>
      <c r="D103" s="1439"/>
      <c r="E103" s="1769"/>
      <c r="F103" s="1439"/>
    </row>
    <row r="104" spans="1:8" s="1420" customFormat="1" ht="54" customHeight="1">
      <c r="A104" s="1397" t="s">
        <v>262</v>
      </c>
      <c r="B104" s="1611" t="s">
        <v>258</v>
      </c>
      <c r="C104" s="1618"/>
      <c r="D104" s="1618"/>
      <c r="E104" s="1804"/>
      <c r="F104" s="1614"/>
      <c r="G104" s="6"/>
      <c r="H104" s="1617"/>
    </row>
    <row r="105" spans="1:8" s="1420" customFormat="1" ht="18" customHeight="1">
      <c r="A105" s="1615" t="s">
        <v>167</v>
      </c>
      <c r="B105" s="1611" t="s">
        <v>1313</v>
      </c>
      <c r="C105" s="1612" t="s">
        <v>9</v>
      </c>
      <c r="D105" s="1613">
        <v>14.3</v>
      </c>
      <c r="E105" s="3"/>
      <c r="F105" s="1616">
        <f>E105*D105</f>
        <v>0</v>
      </c>
      <c r="G105" s="6"/>
      <c r="H105" s="1617"/>
    </row>
    <row r="106" spans="1:8">
      <c r="B106" s="1440"/>
      <c r="C106" s="1439"/>
      <c r="D106" s="1439"/>
      <c r="E106" s="1769"/>
      <c r="F106" s="1439"/>
    </row>
    <row r="107" spans="1:8" s="1420" customFormat="1" ht="54" customHeight="1">
      <c r="A107" s="1397" t="s">
        <v>263</v>
      </c>
      <c r="B107" s="1611" t="s">
        <v>258</v>
      </c>
      <c r="C107" s="1618"/>
      <c r="D107" s="1618"/>
      <c r="E107" s="1804"/>
      <c r="F107" s="1614"/>
      <c r="G107" s="6"/>
      <c r="H107" s="1617"/>
    </row>
    <row r="108" spans="1:8" s="1420" customFormat="1" ht="27" customHeight="1">
      <c r="A108" s="1615" t="s">
        <v>167</v>
      </c>
      <c r="B108" s="1611" t="s">
        <v>517</v>
      </c>
      <c r="C108" s="1612" t="s">
        <v>9</v>
      </c>
      <c r="D108" s="1613">
        <v>2.5</v>
      </c>
      <c r="E108" s="3"/>
      <c r="F108" s="1616">
        <f>E108*D108</f>
        <v>0</v>
      </c>
      <c r="G108" s="6"/>
      <c r="H108" s="1617"/>
    </row>
    <row r="109" spans="1:8">
      <c r="B109" s="1440"/>
      <c r="C109" s="1439"/>
      <c r="D109" s="1439"/>
      <c r="E109" s="1769"/>
      <c r="F109" s="1439"/>
    </row>
    <row r="110" spans="1:8" s="1420" customFormat="1" ht="52">
      <c r="A110" s="1397" t="s">
        <v>264</v>
      </c>
      <c r="B110" s="1611" t="s">
        <v>500</v>
      </c>
      <c r="C110" s="1618"/>
      <c r="D110" s="1618"/>
      <c r="E110" s="1804"/>
      <c r="F110" s="1614"/>
      <c r="G110" s="6"/>
    </row>
    <row r="111" spans="1:8" s="1420" customFormat="1">
      <c r="A111" s="1615" t="s">
        <v>167</v>
      </c>
      <c r="B111" s="1611" t="s">
        <v>518</v>
      </c>
      <c r="C111" s="1612" t="s">
        <v>9</v>
      </c>
      <c r="D111" s="1613">
        <v>0.5</v>
      </c>
      <c r="E111" s="3"/>
      <c r="F111" s="1616">
        <f>E111*D111</f>
        <v>0</v>
      </c>
      <c r="G111" s="6"/>
      <c r="H111" s="1617"/>
    </row>
    <row r="112" spans="1:8">
      <c r="B112" s="1440"/>
      <c r="C112" s="1439"/>
      <c r="D112" s="1439"/>
      <c r="E112" s="1769"/>
      <c r="F112" s="1439"/>
    </row>
    <row r="113" spans="1:8" s="1420" customFormat="1" ht="52">
      <c r="A113" s="1397" t="s">
        <v>265</v>
      </c>
      <c r="B113" s="1611" t="s">
        <v>500</v>
      </c>
      <c r="C113" s="1618"/>
      <c r="D113" s="1618"/>
      <c r="E113" s="1804"/>
      <c r="F113" s="1614"/>
      <c r="G113" s="6"/>
    </row>
    <row r="114" spans="1:8" s="1420" customFormat="1" ht="26">
      <c r="A114" s="1615" t="s">
        <v>167</v>
      </c>
      <c r="B114" s="1611" t="s">
        <v>519</v>
      </c>
      <c r="C114" s="1612" t="s">
        <v>9</v>
      </c>
      <c r="D114" s="1613">
        <v>0.6</v>
      </c>
      <c r="E114" s="3"/>
      <c r="F114" s="1616">
        <f>E114*D114</f>
        <v>0</v>
      </c>
      <c r="G114" s="6"/>
      <c r="H114" s="1617"/>
    </row>
    <row r="115" spans="1:8">
      <c r="B115" s="1440"/>
      <c r="C115" s="1439"/>
      <c r="D115" s="1439"/>
      <c r="E115" s="1769"/>
      <c r="F115" s="1439"/>
    </row>
    <row r="116" spans="1:8" s="1420" customFormat="1" ht="52">
      <c r="A116" s="1397" t="s">
        <v>266</v>
      </c>
      <c r="B116" s="1611" t="s">
        <v>500</v>
      </c>
      <c r="C116" s="1618"/>
      <c r="D116" s="1618"/>
      <c r="E116" s="1804"/>
      <c r="F116" s="1614"/>
      <c r="G116" s="6"/>
    </row>
    <row r="117" spans="1:8" s="1420" customFormat="1" ht="26">
      <c r="A117" s="1615" t="s">
        <v>167</v>
      </c>
      <c r="B117" s="1611" t="s">
        <v>538</v>
      </c>
      <c r="C117" s="1612" t="s">
        <v>9</v>
      </c>
      <c r="D117" s="1613">
        <v>0.5</v>
      </c>
      <c r="E117" s="3"/>
      <c r="F117" s="1616">
        <f>E117*D117</f>
        <v>0</v>
      </c>
      <c r="G117" s="6"/>
      <c r="H117" s="1617"/>
    </row>
    <row r="118" spans="1:8">
      <c r="B118" s="1440"/>
      <c r="C118" s="1439"/>
      <c r="D118" s="1439"/>
      <c r="E118" s="1769"/>
      <c r="F118" s="1439"/>
    </row>
    <row r="119" spans="1:8" s="1420" customFormat="1" ht="52">
      <c r="A119" s="1397" t="s">
        <v>268</v>
      </c>
      <c r="B119" s="1611" t="s">
        <v>202</v>
      </c>
      <c r="C119" s="1618"/>
      <c r="D119" s="1618"/>
      <c r="E119" s="1804"/>
      <c r="F119" s="1614"/>
      <c r="G119" s="6"/>
    </row>
    <row r="120" spans="1:8" s="1420" customFormat="1">
      <c r="A120" s="1615" t="s">
        <v>167</v>
      </c>
      <c r="B120" s="1611" t="s">
        <v>203</v>
      </c>
      <c r="C120" s="1612" t="s">
        <v>9</v>
      </c>
      <c r="D120" s="1613">
        <v>0.8</v>
      </c>
      <c r="E120" s="3"/>
      <c r="F120" s="1616">
        <f>E120*D120</f>
        <v>0</v>
      </c>
      <c r="G120" s="6"/>
      <c r="H120" s="1617"/>
    </row>
    <row r="121" spans="1:8">
      <c r="B121" s="1621"/>
      <c r="C121" s="1620"/>
      <c r="D121" s="1620"/>
      <c r="E121" s="1805"/>
      <c r="F121" s="1620"/>
    </row>
    <row r="122" spans="1:8" s="1420" customFormat="1" ht="52">
      <c r="A122" s="1397" t="s">
        <v>1314</v>
      </c>
      <c r="B122" s="1398" t="s">
        <v>168</v>
      </c>
      <c r="C122" s="1448"/>
      <c r="D122" s="1448"/>
      <c r="E122" s="1787"/>
      <c r="F122" s="1448"/>
      <c r="G122" s="6"/>
      <c r="H122" s="1622"/>
    </row>
    <row r="123" spans="1:8" s="1420" customFormat="1">
      <c r="A123" s="1434"/>
      <c r="B123" s="1489" t="s">
        <v>2388</v>
      </c>
      <c r="C123" s="1410" t="s">
        <v>13</v>
      </c>
      <c r="D123" s="1549">
        <v>45850</v>
      </c>
      <c r="E123" s="3"/>
      <c r="F123" s="1412">
        <f t="shared" ref="F123:F124" si="0">E123*D123</f>
        <v>0</v>
      </c>
      <c r="G123" s="6"/>
    </row>
    <row r="124" spans="1:8" s="1420" customFormat="1">
      <c r="A124" s="1434"/>
      <c r="B124" s="1489" t="s">
        <v>2391</v>
      </c>
      <c r="C124" s="1410" t="s">
        <v>13</v>
      </c>
      <c r="D124" s="1549">
        <v>61300</v>
      </c>
      <c r="E124" s="3"/>
      <c r="F124" s="1412">
        <f t="shared" si="0"/>
        <v>0</v>
      </c>
      <c r="G124" s="6"/>
    </row>
    <row r="125" spans="1:8" s="1420" customFormat="1">
      <c r="A125" s="1434"/>
      <c r="B125" s="1489" t="s">
        <v>2390</v>
      </c>
      <c r="C125" s="1410" t="s">
        <v>13</v>
      </c>
      <c r="D125" s="1549">
        <v>59100</v>
      </c>
      <c r="E125" s="3"/>
      <c r="F125" s="1412">
        <f t="shared" ref="F125" si="1">E125*D125</f>
        <v>0</v>
      </c>
      <c r="G125" s="6"/>
    </row>
    <row r="126" spans="1:8" s="1434" customFormat="1">
      <c r="A126" s="1435"/>
      <c r="B126" s="1507"/>
      <c r="C126" s="1427"/>
      <c r="D126" s="1428"/>
      <c r="E126" s="4"/>
      <c r="F126" s="1426"/>
      <c r="G126" s="6"/>
    </row>
    <row r="127" spans="1:8" s="1434" customFormat="1" ht="115.5" customHeight="1">
      <c r="A127" s="1435" t="s">
        <v>1315</v>
      </c>
      <c r="B127" s="1398" t="s">
        <v>2392</v>
      </c>
      <c r="E127" s="1807"/>
      <c r="G127" s="6"/>
    </row>
    <row r="128" spans="1:8" s="1434" customFormat="1" ht="78.75" customHeight="1">
      <c r="A128" s="1435"/>
      <c r="B128" s="1398" t="s">
        <v>2309</v>
      </c>
      <c r="C128" s="1410"/>
      <c r="D128" s="1411"/>
      <c r="E128" s="3"/>
      <c r="F128" s="1516"/>
      <c r="G128" s="6"/>
    </row>
    <row r="129" spans="1:8" s="1434" customFormat="1" ht="16.5" customHeight="1">
      <c r="A129" s="1435"/>
      <c r="B129" s="1398" t="s">
        <v>2393</v>
      </c>
      <c r="C129" s="1410" t="s">
        <v>229</v>
      </c>
      <c r="D129" s="1411">
        <v>48</v>
      </c>
      <c r="E129" s="3"/>
      <c r="F129" s="1516">
        <f t="shared" ref="F129:F137" si="2">E129*D129</f>
        <v>0</v>
      </c>
      <c r="G129" s="6"/>
    </row>
    <row r="130" spans="1:8" s="1434" customFormat="1" ht="16.5" customHeight="1">
      <c r="A130" s="1435"/>
      <c r="B130" s="1398" t="s">
        <v>2394</v>
      </c>
      <c r="C130" s="1410" t="s">
        <v>229</v>
      </c>
      <c r="D130" s="1411">
        <v>96</v>
      </c>
      <c r="E130" s="3"/>
      <c r="F130" s="1516">
        <f t="shared" si="2"/>
        <v>0</v>
      </c>
      <c r="G130" s="6"/>
    </row>
    <row r="131" spans="1:8" s="1434" customFormat="1" ht="16.5" customHeight="1">
      <c r="A131" s="1435"/>
      <c r="B131" s="1398" t="s">
        <v>2396</v>
      </c>
      <c r="C131" s="1410" t="s">
        <v>229</v>
      </c>
      <c r="D131" s="1411">
        <v>48</v>
      </c>
      <c r="E131" s="3"/>
      <c r="F131" s="1516">
        <f t="shared" si="2"/>
        <v>0</v>
      </c>
      <c r="G131" s="6"/>
    </row>
    <row r="132" spans="1:8" s="1434" customFormat="1" ht="16.5" customHeight="1">
      <c r="A132" s="1435"/>
      <c r="B132" s="1398" t="s">
        <v>2395</v>
      </c>
      <c r="C132" s="1410" t="s">
        <v>229</v>
      </c>
      <c r="D132" s="1411">
        <v>28</v>
      </c>
      <c r="E132" s="3"/>
      <c r="F132" s="1516">
        <f t="shared" si="2"/>
        <v>0</v>
      </c>
      <c r="G132" s="6"/>
    </row>
    <row r="133" spans="1:8" s="1434" customFormat="1" ht="16.5" customHeight="1">
      <c r="A133" s="1435"/>
      <c r="B133" s="1398" t="s">
        <v>2397</v>
      </c>
      <c r="C133" s="1410" t="s">
        <v>229</v>
      </c>
      <c r="D133" s="1411">
        <v>18</v>
      </c>
      <c r="E133" s="3"/>
      <c r="F133" s="1516">
        <f t="shared" si="2"/>
        <v>0</v>
      </c>
      <c r="G133" s="6"/>
    </row>
    <row r="134" spans="1:8" s="1434" customFormat="1" ht="16.5" customHeight="1">
      <c r="A134" s="1435"/>
      <c r="B134" s="1398" t="s">
        <v>2398</v>
      </c>
      <c r="C134" s="1410" t="s">
        <v>229</v>
      </c>
      <c r="D134" s="1411">
        <v>6</v>
      </c>
      <c r="E134" s="3"/>
      <c r="F134" s="1516">
        <f t="shared" si="2"/>
        <v>0</v>
      </c>
      <c r="G134" s="6"/>
    </row>
    <row r="135" spans="1:8" s="1434" customFormat="1" ht="16.5" customHeight="1">
      <c r="A135" s="1435"/>
      <c r="B135" s="1398" t="s">
        <v>2399</v>
      </c>
      <c r="C135" s="1410" t="s">
        <v>229</v>
      </c>
      <c r="D135" s="1411">
        <v>12</v>
      </c>
      <c r="E135" s="3"/>
      <c r="F135" s="1516">
        <f t="shared" si="2"/>
        <v>0</v>
      </c>
      <c r="G135" s="6"/>
    </row>
    <row r="136" spans="1:8" s="1434" customFormat="1" ht="16.5" customHeight="1">
      <c r="A136" s="1435"/>
      <c r="B136" s="1398" t="s">
        <v>2400</v>
      </c>
      <c r="C136" s="1410" t="s">
        <v>229</v>
      </c>
      <c r="D136" s="1411">
        <v>32</v>
      </c>
      <c r="E136" s="3"/>
      <c r="F136" s="1516">
        <f t="shared" si="2"/>
        <v>0</v>
      </c>
      <c r="G136" s="6"/>
    </row>
    <row r="137" spans="1:8" s="1434" customFormat="1" ht="16.5" customHeight="1">
      <c r="A137" s="1435"/>
      <c r="B137" s="1398" t="s">
        <v>2401</v>
      </c>
      <c r="C137" s="1410" t="s">
        <v>229</v>
      </c>
      <c r="D137" s="1411">
        <v>19</v>
      </c>
      <c r="E137" s="3"/>
      <c r="F137" s="1516">
        <f t="shared" si="2"/>
        <v>0</v>
      </c>
      <c r="G137" s="6"/>
    </row>
    <row r="138" spans="1:8" s="1420" customFormat="1">
      <c r="A138" s="1397"/>
      <c r="B138" s="1611"/>
      <c r="C138" s="1612"/>
      <c r="D138" s="1613"/>
      <c r="E138" s="1803"/>
      <c r="F138" s="1616"/>
      <c r="G138" s="6"/>
    </row>
    <row r="139" spans="1:8" s="1420" customFormat="1">
      <c r="A139" s="1421"/>
      <c r="B139" s="1422" t="s">
        <v>1601</v>
      </c>
      <c r="C139" s="1423"/>
      <c r="D139" s="1424"/>
      <c r="E139" s="1795"/>
      <c r="F139" s="1423"/>
    </row>
    <row r="140" spans="1:8" s="1420" customFormat="1" ht="52">
      <c r="A140" s="1435" t="s">
        <v>1316</v>
      </c>
      <c r="B140" s="1398" t="s">
        <v>502</v>
      </c>
      <c r="C140" s="1410"/>
      <c r="D140" s="1411"/>
      <c r="E140" s="3"/>
      <c r="F140" s="1412"/>
      <c r="G140" s="6"/>
    </row>
    <row r="141" spans="1:8" s="1420" customFormat="1" ht="14.25" customHeight="1">
      <c r="A141" s="1623" t="s">
        <v>167</v>
      </c>
      <c r="B141" s="1398" t="s">
        <v>1766</v>
      </c>
      <c r="C141" s="1410" t="s">
        <v>9</v>
      </c>
      <c r="D141" s="1411">
        <v>21</v>
      </c>
      <c r="E141" s="3"/>
      <c r="F141" s="1516">
        <f>E141*D141</f>
        <v>0</v>
      </c>
      <c r="G141" s="6"/>
      <c r="H141" s="1617"/>
    </row>
    <row r="142" spans="1:8">
      <c r="A142" s="1503"/>
      <c r="C142" s="1447"/>
      <c r="D142" s="1447"/>
      <c r="E142" s="1767"/>
      <c r="F142" s="1447"/>
    </row>
    <row r="143" spans="1:8" s="1420" customFormat="1" ht="52">
      <c r="A143" s="1435" t="s">
        <v>1781</v>
      </c>
      <c r="B143" s="1398" t="s">
        <v>500</v>
      </c>
      <c r="C143" s="1448"/>
      <c r="D143" s="1448"/>
      <c r="E143" s="1787"/>
      <c r="F143" s="1412"/>
      <c r="G143" s="6"/>
    </row>
    <row r="144" spans="1:8" s="1420" customFormat="1" ht="52">
      <c r="A144" s="1397"/>
      <c r="B144" s="1611" t="s">
        <v>2344</v>
      </c>
      <c r="C144" s="1612"/>
      <c r="D144" s="1613"/>
      <c r="E144" s="1803"/>
      <c r="F144" s="1614"/>
      <c r="G144" s="6"/>
    </row>
    <row r="145" spans="1:8" s="1420" customFormat="1">
      <c r="A145" s="1623" t="s">
        <v>167</v>
      </c>
      <c r="B145" s="1398" t="s">
        <v>1767</v>
      </c>
      <c r="C145" s="1410" t="s">
        <v>9</v>
      </c>
      <c r="D145" s="1411">
        <v>25.5</v>
      </c>
      <c r="E145" s="3"/>
      <c r="F145" s="1516">
        <f>E145*D145</f>
        <v>0</v>
      </c>
      <c r="G145" s="6"/>
      <c r="H145" s="1617"/>
    </row>
    <row r="146" spans="1:8">
      <c r="A146" s="1440"/>
      <c r="B146" s="1440"/>
      <c r="C146" s="1439"/>
      <c r="D146" s="1439"/>
      <c r="E146" s="1769"/>
      <c r="F146" s="1439"/>
    </row>
    <row r="147" spans="1:8" s="1420" customFormat="1" ht="52">
      <c r="A147" s="1435" t="s">
        <v>1782</v>
      </c>
      <c r="B147" s="1398" t="s">
        <v>500</v>
      </c>
      <c r="C147" s="1448"/>
      <c r="D147" s="1448"/>
      <c r="E147" s="1787"/>
      <c r="F147" s="1412"/>
      <c r="G147" s="6"/>
    </row>
    <row r="148" spans="1:8" s="1420" customFormat="1" ht="52">
      <c r="A148" s="1397"/>
      <c r="B148" s="1611" t="s">
        <v>2344</v>
      </c>
      <c r="C148" s="1612"/>
      <c r="D148" s="1613"/>
      <c r="E148" s="1803"/>
      <c r="F148" s="1614"/>
      <c r="G148" s="6"/>
    </row>
    <row r="149" spans="1:8" s="1420" customFormat="1">
      <c r="A149" s="1623" t="s">
        <v>167</v>
      </c>
      <c r="B149" s="1398" t="s">
        <v>1768</v>
      </c>
      <c r="C149" s="1410" t="s">
        <v>9</v>
      </c>
      <c r="D149" s="1411">
        <v>72.5</v>
      </c>
      <c r="E149" s="3"/>
      <c r="F149" s="1516">
        <f>E149*D149</f>
        <v>0</v>
      </c>
      <c r="G149" s="6"/>
      <c r="H149" s="1617"/>
    </row>
    <row r="150" spans="1:8">
      <c r="A150" s="1440"/>
      <c r="B150" s="1440"/>
      <c r="C150" s="1439"/>
      <c r="D150" s="1439"/>
      <c r="E150" s="1769"/>
      <c r="F150" s="1439"/>
    </row>
    <row r="151" spans="1:8" ht="52">
      <c r="A151" s="1435" t="s">
        <v>1783</v>
      </c>
      <c r="B151" s="1398" t="s">
        <v>1769</v>
      </c>
      <c r="C151" s="1447"/>
      <c r="D151" s="1447"/>
      <c r="E151" s="1767"/>
      <c r="F151" s="1412"/>
    </row>
    <row r="152" spans="1:8">
      <c r="A152" s="1623" t="s">
        <v>167</v>
      </c>
      <c r="B152" s="1398" t="s">
        <v>260</v>
      </c>
      <c r="C152" s="1410" t="s">
        <v>9</v>
      </c>
      <c r="D152" s="1411">
        <v>45</v>
      </c>
      <c r="E152" s="3"/>
      <c r="F152" s="1516">
        <f>E152*D152</f>
        <v>0</v>
      </c>
    </row>
    <row r="153" spans="1:8">
      <c r="A153" s="1440"/>
      <c r="B153" s="1440"/>
      <c r="C153" s="1439"/>
      <c r="D153" s="1439"/>
      <c r="E153" s="1769"/>
      <c r="F153" s="1439"/>
    </row>
    <row r="154" spans="1:8" s="1420" customFormat="1" ht="52">
      <c r="A154" s="1435" t="s">
        <v>1784</v>
      </c>
      <c r="B154" s="1398" t="s">
        <v>509</v>
      </c>
      <c r="C154" s="1448"/>
      <c r="D154" s="1448"/>
      <c r="E154" s="1787"/>
      <c r="F154" s="1412"/>
      <c r="G154" s="6"/>
    </row>
    <row r="155" spans="1:8" s="1420" customFormat="1">
      <c r="A155" s="1623" t="s">
        <v>167</v>
      </c>
      <c r="B155" s="1398" t="s">
        <v>1770</v>
      </c>
      <c r="C155" s="1410" t="s">
        <v>9</v>
      </c>
      <c r="D155" s="1411">
        <v>0.75</v>
      </c>
      <c r="E155" s="3"/>
      <c r="F155" s="1516">
        <f>E155*D155</f>
        <v>0</v>
      </c>
      <c r="G155" s="6"/>
      <c r="H155" s="1617"/>
    </row>
    <row r="156" spans="1:8">
      <c r="A156" s="1440"/>
      <c r="B156" s="1441"/>
      <c r="C156" s="1467"/>
      <c r="D156" s="1467"/>
      <c r="E156" s="1806"/>
      <c r="F156" s="1467"/>
    </row>
    <row r="157" spans="1:8" s="1420" customFormat="1" ht="52">
      <c r="A157" s="1435" t="s">
        <v>1785</v>
      </c>
      <c r="B157" s="1398" t="s">
        <v>240</v>
      </c>
      <c r="C157" s="1448"/>
      <c r="D157" s="1448"/>
      <c r="E157" s="1787"/>
      <c r="F157" s="1412"/>
      <c r="G157" s="6"/>
      <c r="H157" s="1617"/>
    </row>
    <row r="158" spans="1:8" s="1420" customFormat="1">
      <c r="A158" s="1623" t="s">
        <v>167</v>
      </c>
      <c r="B158" s="1398" t="s">
        <v>1309</v>
      </c>
      <c r="C158" s="1410" t="s">
        <v>9</v>
      </c>
      <c r="D158" s="1411">
        <v>3.5</v>
      </c>
      <c r="E158" s="3"/>
      <c r="F158" s="1516">
        <f>E158*D158</f>
        <v>0</v>
      </c>
      <c r="G158" s="15"/>
      <c r="H158" s="1617"/>
    </row>
    <row r="159" spans="1:8" s="1420" customFormat="1">
      <c r="A159" s="1440"/>
      <c r="B159" s="1443"/>
      <c r="C159" s="1467"/>
      <c r="D159" s="1467"/>
      <c r="E159" s="1806"/>
      <c r="F159" s="1467"/>
      <c r="G159" s="6"/>
      <c r="H159" s="1617"/>
    </row>
    <row r="160" spans="1:8" s="1420" customFormat="1" ht="54" customHeight="1">
      <c r="A160" s="1435" t="s">
        <v>1786</v>
      </c>
      <c r="B160" s="1398" t="s">
        <v>258</v>
      </c>
      <c r="C160" s="1448"/>
      <c r="D160" s="1448"/>
      <c r="E160" s="1787"/>
      <c r="F160" s="1412"/>
      <c r="G160" s="6"/>
      <c r="H160" s="1617"/>
    </row>
    <row r="161" spans="1:8" s="1420" customFormat="1">
      <c r="A161" s="1623" t="s">
        <v>167</v>
      </c>
      <c r="B161" s="1398" t="s">
        <v>1771</v>
      </c>
      <c r="C161" s="1410" t="s">
        <v>9</v>
      </c>
      <c r="D161" s="1411">
        <v>33</v>
      </c>
      <c r="E161" s="3"/>
      <c r="F161" s="1516">
        <f>E161*D161</f>
        <v>0</v>
      </c>
      <c r="G161" s="6"/>
      <c r="H161" s="1617"/>
    </row>
    <row r="162" spans="1:8" s="1420" customFormat="1">
      <c r="A162" s="1623"/>
      <c r="B162" s="1398" t="s">
        <v>1772</v>
      </c>
      <c r="C162" s="1410" t="s">
        <v>9</v>
      </c>
      <c r="D162" s="1411">
        <v>14.5</v>
      </c>
      <c r="E162" s="3"/>
      <c r="F162" s="1516">
        <f>E162*D162</f>
        <v>0</v>
      </c>
      <c r="G162" s="6"/>
      <c r="H162" s="1617"/>
    </row>
    <row r="163" spans="1:8">
      <c r="A163" s="1440"/>
      <c r="B163" s="1440"/>
      <c r="C163" s="1439"/>
      <c r="D163" s="1439"/>
      <c r="E163" s="1769"/>
      <c r="F163" s="1439"/>
    </row>
    <row r="164" spans="1:8" ht="52">
      <c r="A164" s="1435" t="s">
        <v>1787</v>
      </c>
      <c r="B164" s="1398" t="s">
        <v>1773</v>
      </c>
      <c r="C164" s="1447"/>
      <c r="D164" s="1447"/>
      <c r="E164" s="1767"/>
      <c r="F164" s="1412"/>
    </row>
    <row r="165" spans="1:8">
      <c r="A165" s="1623" t="s">
        <v>167</v>
      </c>
      <c r="B165" s="1398" t="s">
        <v>512</v>
      </c>
      <c r="C165" s="1410" t="s">
        <v>9</v>
      </c>
      <c r="D165" s="1411">
        <v>38.5</v>
      </c>
      <c r="E165" s="3"/>
      <c r="F165" s="1516">
        <f>E165*D165</f>
        <v>0</v>
      </c>
    </row>
    <row r="166" spans="1:8">
      <c r="A166" s="1440"/>
      <c r="B166" s="1440"/>
      <c r="C166" s="1439"/>
      <c r="D166" s="1439"/>
      <c r="E166" s="1769"/>
      <c r="F166" s="1439"/>
    </row>
    <row r="167" spans="1:8" s="1420" customFormat="1" ht="52">
      <c r="A167" s="1435" t="s">
        <v>1788</v>
      </c>
      <c r="B167" s="1398" t="s">
        <v>509</v>
      </c>
      <c r="C167" s="1448"/>
      <c r="D167" s="1448"/>
      <c r="E167" s="1787"/>
      <c r="F167" s="1412"/>
      <c r="G167" s="6"/>
    </row>
    <row r="168" spans="1:8" s="1420" customFormat="1">
      <c r="A168" s="1623" t="s">
        <v>167</v>
      </c>
      <c r="B168" s="1398" t="s">
        <v>1774</v>
      </c>
      <c r="C168" s="1410" t="s">
        <v>9</v>
      </c>
      <c r="D168" s="1411">
        <v>1.2</v>
      </c>
      <c r="E168" s="3"/>
      <c r="F168" s="1516">
        <f>E168*D168</f>
        <v>0</v>
      </c>
      <c r="G168" s="6"/>
      <c r="H168" s="1617"/>
    </row>
    <row r="169" spans="1:8">
      <c r="A169" s="1440"/>
      <c r="B169" s="1441"/>
      <c r="C169" s="1467"/>
      <c r="D169" s="1467"/>
      <c r="E169" s="1806"/>
      <c r="F169" s="1467"/>
    </row>
    <row r="170" spans="1:8" s="1420" customFormat="1" ht="52">
      <c r="A170" s="1435" t="s">
        <v>1789</v>
      </c>
      <c r="B170" s="1398" t="s">
        <v>240</v>
      </c>
      <c r="C170" s="1448"/>
      <c r="D170" s="1448"/>
      <c r="E170" s="1787"/>
      <c r="F170" s="1412"/>
      <c r="G170" s="6"/>
      <c r="H170" s="1617"/>
    </row>
    <row r="171" spans="1:8" s="1420" customFormat="1">
      <c r="A171" s="1623" t="s">
        <v>167</v>
      </c>
      <c r="B171" s="1398" t="s">
        <v>1310</v>
      </c>
      <c r="C171" s="1410" t="s">
        <v>9</v>
      </c>
      <c r="D171" s="1411">
        <v>1.5</v>
      </c>
      <c r="E171" s="3"/>
      <c r="F171" s="1516">
        <f>E171*D171</f>
        <v>0</v>
      </c>
      <c r="G171" s="15"/>
      <c r="H171" s="1617"/>
    </row>
    <row r="172" spans="1:8">
      <c r="A172" s="1440"/>
      <c r="B172" s="1440"/>
      <c r="C172" s="1439"/>
      <c r="D172" s="1439"/>
      <c r="E172" s="1769"/>
      <c r="F172" s="1439"/>
    </row>
    <row r="173" spans="1:8" s="1420" customFormat="1" ht="54" customHeight="1">
      <c r="A173" s="1435" t="s">
        <v>1790</v>
      </c>
      <c r="B173" s="1398" t="s">
        <v>258</v>
      </c>
      <c r="C173" s="1448"/>
      <c r="D173" s="1448"/>
      <c r="E173" s="1787"/>
      <c r="F173" s="1412"/>
      <c r="G173" s="6"/>
      <c r="H173" s="1617"/>
    </row>
    <row r="174" spans="1:8" s="1420" customFormat="1">
      <c r="A174" s="1623" t="s">
        <v>167</v>
      </c>
      <c r="B174" s="1398" t="s">
        <v>1775</v>
      </c>
      <c r="C174" s="1410" t="s">
        <v>9</v>
      </c>
      <c r="D174" s="1411">
        <v>35</v>
      </c>
      <c r="E174" s="3"/>
      <c r="F174" s="1516">
        <f>E174*D174</f>
        <v>0</v>
      </c>
      <c r="G174" s="6"/>
      <c r="H174" s="1617"/>
    </row>
    <row r="175" spans="1:8">
      <c r="A175" s="1440"/>
      <c r="B175" s="1440"/>
      <c r="C175" s="1439"/>
      <c r="D175" s="1439"/>
      <c r="E175" s="1769"/>
      <c r="F175" s="1439"/>
    </row>
    <row r="176" spans="1:8" ht="52">
      <c r="A176" s="1435" t="s">
        <v>1791</v>
      </c>
      <c r="B176" s="1398" t="s">
        <v>237</v>
      </c>
      <c r="C176" s="1447"/>
      <c r="D176" s="1447"/>
      <c r="E176" s="1767"/>
      <c r="F176" s="1412"/>
    </row>
    <row r="177" spans="1:8">
      <c r="A177" s="1623" t="s">
        <v>167</v>
      </c>
      <c r="B177" s="1398" t="s">
        <v>1776</v>
      </c>
      <c r="C177" s="1410" t="s">
        <v>9</v>
      </c>
      <c r="D177" s="1411">
        <v>12</v>
      </c>
      <c r="E177" s="3"/>
      <c r="F177" s="1516">
        <f>E177*D177</f>
        <v>0</v>
      </c>
    </row>
    <row r="178" spans="1:8">
      <c r="A178" s="1440"/>
      <c r="B178" s="1440"/>
      <c r="C178" s="1439"/>
      <c r="D178" s="1439"/>
      <c r="E178" s="1769"/>
      <c r="F178" s="1439"/>
    </row>
    <row r="179" spans="1:8" s="1420" customFormat="1" ht="52">
      <c r="A179" s="1435" t="s">
        <v>1792</v>
      </c>
      <c r="B179" s="1398" t="s">
        <v>500</v>
      </c>
      <c r="C179" s="1448"/>
      <c r="D179" s="1448"/>
      <c r="E179" s="1787"/>
      <c r="F179" s="1412"/>
      <c r="G179" s="6"/>
    </row>
    <row r="180" spans="1:8" s="1420" customFormat="1">
      <c r="A180" s="1623" t="s">
        <v>167</v>
      </c>
      <c r="B180" s="1398" t="s">
        <v>1777</v>
      </c>
      <c r="C180" s="1410" t="s">
        <v>9</v>
      </c>
      <c r="D180" s="1411">
        <v>0.5</v>
      </c>
      <c r="E180" s="3"/>
      <c r="F180" s="1516">
        <f>E180*D180</f>
        <v>0</v>
      </c>
      <c r="G180" s="6"/>
      <c r="H180" s="1617"/>
    </row>
    <row r="181" spans="1:8">
      <c r="A181" s="1440"/>
      <c r="B181" s="1440"/>
      <c r="C181" s="1439"/>
      <c r="D181" s="1439"/>
      <c r="E181" s="1769"/>
      <c r="F181" s="1439"/>
    </row>
    <row r="182" spans="1:8" s="1420" customFormat="1" ht="52">
      <c r="A182" s="1435" t="s">
        <v>1793</v>
      </c>
      <c r="B182" s="1398" t="s">
        <v>500</v>
      </c>
      <c r="C182" s="1448"/>
      <c r="D182" s="1448"/>
      <c r="E182" s="1787"/>
      <c r="F182" s="1412"/>
      <c r="G182" s="6"/>
    </row>
    <row r="183" spans="1:8" s="1420" customFormat="1" ht="26">
      <c r="A183" s="1623" t="s">
        <v>167</v>
      </c>
      <c r="B183" s="1398" t="s">
        <v>1778</v>
      </c>
      <c r="C183" s="1410" t="s">
        <v>9</v>
      </c>
      <c r="D183" s="1411">
        <v>15</v>
      </c>
      <c r="E183" s="3"/>
      <c r="F183" s="1516">
        <f>E183*D183</f>
        <v>0</v>
      </c>
      <c r="G183" s="6"/>
      <c r="H183" s="1617"/>
    </row>
    <row r="184" spans="1:8">
      <c r="A184" s="1440"/>
      <c r="B184" s="1440"/>
      <c r="C184" s="1439"/>
      <c r="D184" s="1439"/>
      <c r="E184" s="1769"/>
      <c r="F184" s="1439"/>
    </row>
    <row r="185" spans="1:8" s="1420" customFormat="1" ht="52">
      <c r="A185" s="1435" t="s">
        <v>1794</v>
      </c>
      <c r="B185" s="1398" t="s">
        <v>202</v>
      </c>
      <c r="C185" s="1448"/>
      <c r="D185" s="1448"/>
      <c r="E185" s="1787"/>
      <c r="F185" s="1412"/>
      <c r="G185" s="6"/>
    </row>
    <row r="186" spans="1:8" s="1420" customFormat="1">
      <c r="A186" s="1623" t="s">
        <v>167</v>
      </c>
      <c r="B186" s="1398" t="s">
        <v>203</v>
      </c>
      <c r="C186" s="1410" t="s">
        <v>9</v>
      </c>
      <c r="D186" s="1411">
        <v>1.8</v>
      </c>
      <c r="E186" s="3"/>
      <c r="F186" s="1516">
        <f>E186*D186</f>
        <v>0</v>
      </c>
      <c r="G186" s="6"/>
      <c r="H186" s="1617"/>
    </row>
    <row r="187" spans="1:8">
      <c r="A187" s="1440"/>
      <c r="B187" s="1440"/>
      <c r="C187" s="1439"/>
      <c r="D187" s="1439"/>
      <c r="E187" s="1769"/>
      <c r="F187" s="1439"/>
    </row>
    <row r="188" spans="1:8" s="1420" customFormat="1" ht="52">
      <c r="A188" s="1435" t="s">
        <v>1795</v>
      </c>
      <c r="B188" s="1398" t="s">
        <v>1779</v>
      </c>
      <c r="C188" s="1448"/>
      <c r="D188" s="1448"/>
      <c r="E188" s="1787"/>
      <c r="F188" s="1412"/>
      <c r="G188" s="6"/>
    </row>
    <row r="189" spans="1:8" s="1420" customFormat="1">
      <c r="A189" s="1623" t="s">
        <v>167</v>
      </c>
      <c r="B189" s="1398" t="s">
        <v>1780</v>
      </c>
      <c r="C189" s="1410" t="s">
        <v>9</v>
      </c>
      <c r="D189" s="1411">
        <v>16.2</v>
      </c>
      <c r="E189" s="3"/>
      <c r="F189" s="1516">
        <f>E189*D189</f>
        <v>0</v>
      </c>
      <c r="G189" s="6"/>
      <c r="H189" s="1617"/>
    </row>
    <row r="190" spans="1:8">
      <c r="A190" s="1440"/>
      <c r="B190" s="1440"/>
      <c r="C190" s="1439"/>
      <c r="D190" s="1439"/>
      <c r="E190" s="1769"/>
      <c r="F190" s="1439"/>
    </row>
    <row r="191" spans="1:8" s="1420" customFormat="1" ht="52">
      <c r="A191" s="1435" t="s">
        <v>1796</v>
      </c>
      <c r="B191" s="1398" t="s">
        <v>1992</v>
      </c>
      <c r="C191" s="1448"/>
      <c r="D191" s="1448"/>
      <c r="E191" s="1787"/>
      <c r="F191" s="1412"/>
      <c r="G191" s="6"/>
    </row>
    <row r="192" spans="1:8" s="1420" customFormat="1">
      <c r="A192" s="1623" t="s">
        <v>167</v>
      </c>
      <c r="B192" s="1398" t="s">
        <v>1993</v>
      </c>
      <c r="C192" s="1410" t="s">
        <v>9</v>
      </c>
      <c r="D192" s="1411">
        <v>6</v>
      </c>
      <c r="E192" s="3"/>
      <c r="F192" s="1516">
        <f>E192*D192</f>
        <v>0</v>
      </c>
      <c r="G192" s="6"/>
      <c r="H192" s="1617"/>
    </row>
    <row r="193" spans="1:8">
      <c r="A193" s="1440"/>
      <c r="B193" s="1441"/>
      <c r="C193" s="1467"/>
      <c r="D193" s="1467"/>
      <c r="E193" s="1806"/>
      <c r="F193" s="1467"/>
    </row>
    <row r="194" spans="1:8" s="1420" customFormat="1" ht="52">
      <c r="A194" s="1435" t="s">
        <v>1797</v>
      </c>
      <c r="B194" s="1398" t="s">
        <v>2052</v>
      </c>
      <c r="C194" s="1448"/>
      <c r="D194" s="1448"/>
      <c r="E194" s="1787"/>
      <c r="F194" s="1412"/>
      <c r="G194" s="6"/>
      <c r="H194" s="1617"/>
    </row>
    <row r="195" spans="1:8" s="1420" customFormat="1" ht="26">
      <c r="A195" s="1623" t="s">
        <v>167</v>
      </c>
      <c r="B195" s="1398" t="s">
        <v>2053</v>
      </c>
      <c r="C195" s="1410" t="s">
        <v>9</v>
      </c>
      <c r="D195" s="1411">
        <v>0.2</v>
      </c>
      <c r="E195" s="3"/>
      <c r="F195" s="1516">
        <f>E195*D195</f>
        <v>0</v>
      </c>
      <c r="G195" s="15"/>
      <c r="H195" s="1617"/>
    </row>
    <row r="196" spans="1:8">
      <c r="A196" s="1440"/>
      <c r="B196" s="1440"/>
      <c r="C196" s="1439"/>
      <c r="D196" s="1439"/>
      <c r="E196" s="1769"/>
      <c r="F196" s="1439"/>
    </row>
    <row r="197" spans="1:8" s="1420" customFormat="1" ht="52">
      <c r="A197" s="1435" t="s">
        <v>1994</v>
      </c>
      <c r="B197" s="1398" t="s">
        <v>168</v>
      </c>
      <c r="C197" s="1448"/>
      <c r="D197" s="1448"/>
      <c r="E197" s="1787"/>
      <c r="F197" s="1448"/>
      <c r="G197" s="6"/>
      <c r="H197" s="1622"/>
    </row>
    <row r="198" spans="1:8" s="1420" customFormat="1">
      <c r="A198" s="1501"/>
      <c r="B198" s="1489" t="s">
        <v>2388</v>
      </c>
      <c r="C198" s="1410" t="s">
        <v>13</v>
      </c>
      <c r="D198" s="1549">
        <v>15000</v>
      </c>
      <c r="E198" s="3"/>
      <c r="F198" s="1412">
        <f t="shared" ref="F198:F200" si="3">E198*D198</f>
        <v>0</v>
      </c>
      <c r="G198" s="6"/>
    </row>
    <row r="199" spans="1:8" s="1420" customFormat="1">
      <c r="A199" s="1501"/>
      <c r="B199" s="1489" t="s">
        <v>2389</v>
      </c>
      <c r="C199" s="1410" t="s">
        <v>13</v>
      </c>
      <c r="D199" s="1549">
        <v>15650</v>
      </c>
      <c r="E199" s="3"/>
      <c r="F199" s="1412">
        <f t="shared" si="3"/>
        <v>0</v>
      </c>
      <c r="G199" s="6"/>
    </row>
    <row r="200" spans="1:8" s="1420" customFormat="1">
      <c r="A200" s="1501"/>
      <c r="B200" s="1489" t="s">
        <v>2390</v>
      </c>
      <c r="C200" s="1410" t="s">
        <v>13</v>
      </c>
      <c r="D200" s="1549">
        <v>15500</v>
      </c>
      <c r="E200" s="3"/>
      <c r="F200" s="1412">
        <f t="shared" si="3"/>
        <v>0</v>
      </c>
      <c r="G200" s="6"/>
    </row>
    <row r="201" spans="1:8" s="1434" customFormat="1">
      <c r="A201" s="1435"/>
      <c r="B201" s="1507"/>
      <c r="C201" s="1427"/>
      <c r="D201" s="1428"/>
      <c r="E201" s="4"/>
      <c r="F201" s="1426"/>
      <c r="G201" s="6"/>
    </row>
    <row r="202" spans="1:8" s="1434" customFormat="1" ht="115.5" customHeight="1">
      <c r="A202" s="1435" t="s">
        <v>2382</v>
      </c>
      <c r="B202" s="1398" t="s">
        <v>2392</v>
      </c>
      <c r="E202" s="1807"/>
      <c r="G202" s="6"/>
    </row>
    <row r="203" spans="1:8" s="1434" customFormat="1" ht="16.5" customHeight="1">
      <c r="A203" s="1435"/>
      <c r="B203" s="1398" t="s">
        <v>2403</v>
      </c>
      <c r="C203" s="1410" t="s">
        <v>229</v>
      </c>
      <c r="D203" s="1411">
        <v>32</v>
      </c>
      <c r="E203" s="3"/>
      <c r="F203" s="1516">
        <f>E203*D203</f>
        <v>0</v>
      </c>
      <c r="G203" s="6"/>
    </row>
    <row r="204" spans="1:8" s="1434" customFormat="1" ht="16.5" customHeight="1">
      <c r="A204" s="1435"/>
      <c r="B204" s="1398" t="s">
        <v>2404</v>
      </c>
      <c r="C204" s="1410" t="s">
        <v>229</v>
      </c>
      <c r="D204" s="1411">
        <v>9</v>
      </c>
      <c r="E204" s="3"/>
      <c r="F204" s="1516">
        <f>E204*D204</f>
        <v>0</v>
      </c>
      <c r="G204" s="6"/>
    </row>
    <row r="205" spans="1:8" s="1434" customFormat="1" ht="16.5" customHeight="1">
      <c r="A205" s="1435"/>
      <c r="B205" s="1398" t="s">
        <v>2405</v>
      </c>
      <c r="C205" s="1410" t="s">
        <v>229</v>
      </c>
      <c r="D205" s="1411">
        <v>8</v>
      </c>
      <c r="E205" s="3"/>
      <c r="F205" s="1516">
        <f>E205*D205</f>
        <v>0</v>
      </c>
      <c r="G205" s="6"/>
    </row>
    <row r="206" spans="1:8" s="1434" customFormat="1" ht="16.5" customHeight="1">
      <c r="A206" s="1435"/>
      <c r="B206" s="1398" t="s">
        <v>2406</v>
      </c>
      <c r="C206" s="1410" t="s">
        <v>229</v>
      </c>
      <c r="D206" s="1411">
        <v>16</v>
      </c>
      <c r="E206" s="3"/>
      <c r="F206" s="1516">
        <f>E206*D206</f>
        <v>0</v>
      </c>
      <c r="G206" s="6"/>
    </row>
    <row r="207" spans="1:8" s="1434" customFormat="1" ht="16.5" customHeight="1">
      <c r="A207" s="1435"/>
      <c r="B207" s="1398" t="s">
        <v>2407</v>
      </c>
      <c r="C207" s="1410" t="s">
        <v>229</v>
      </c>
      <c r="D207" s="1411">
        <v>42</v>
      </c>
      <c r="E207" s="3"/>
      <c r="F207" s="1516">
        <f>E207*D207</f>
        <v>0</v>
      </c>
      <c r="G207" s="6"/>
    </row>
    <row r="208" spans="1:8">
      <c r="E208" s="2"/>
    </row>
    <row r="209" spans="1:8" s="1420" customFormat="1">
      <c r="A209" s="1421"/>
      <c r="B209" s="1422" t="s">
        <v>2369</v>
      </c>
      <c r="C209" s="1423"/>
      <c r="D209" s="1424"/>
      <c r="E209" s="1795"/>
      <c r="F209" s="1423"/>
    </row>
    <row r="210" spans="1:8" s="1420" customFormat="1" ht="60.75" customHeight="1">
      <c r="A210" s="1397" t="s">
        <v>2383</v>
      </c>
      <c r="B210" s="1611" t="s">
        <v>2379</v>
      </c>
      <c r="C210" s="1618"/>
      <c r="D210" s="1618"/>
      <c r="E210" s="1804"/>
      <c r="F210" s="1614"/>
      <c r="G210" s="6"/>
    </row>
    <row r="211" spans="1:8" s="1420" customFormat="1" ht="52">
      <c r="A211" s="1397"/>
      <c r="B211" s="1611" t="s">
        <v>2344</v>
      </c>
      <c r="C211" s="1612"/>
      <c r="D211" s="1613"/>
      <c r="E211" s="1803"/>
      <c r="F211" s="1614"/>
      <c r="G211" s="6"/>
    </row>
    <row r="212" spans="1:8" s="1420" customFormat="1">
      <c r="A212" s="1397"/>
      <c r="B212" s="1611" t="s">
        <v>2380</v>
      </c>
      <c r="C212" s="1612"/>
      <c r="D212" s="1613"/>
      <c r="E212" s="1803"/>
      <c r="F212" s="1614"/>
      <c r="G212" s="6"/>
    </row>
    <row r="213" spans="1:8" s="1420" customFormat="1">
      <c r="A213" s="1615" t="s">
        <v>167</v>
      </c>
      <c r="B213" s="1611" t="s">
        <v>2381</v>
      </c>
      <c r="C213" s="1612" t="s">
        <v>9</v>
      </c>
      <c r="D213" s="1613">
        <v>1.5</v>
      </c>
      <c r="E213" s="3"/>
      <c r="F213" s="1616">
        <f>E213*D213</f>
        <v>0</v>
      </c>
      <c r="G213" s="6"/>
      <c r="H213" s="1617"/>
    </row>
    <row r="214" spans="1:8">
      <c r="A214" s="1440"/>
      <c r="B214" s="1440"/>
      <c r="C214" s="1439"/>
      <c r="D214" s="1439"/>
      <c r="E214" s="1769"/>
      <c r="F214" s="1439"/>
    </row>
    <row r="215" spans="1:8" s="1420" customFormat="1" ht="52">
      <c r="A215" s="1435" t="s">
        <v>2402</v>
      </c>
      <c r="B215" s="1398" t="s">
        <v>168</v>
      </c>
      <c r="C215" s="1448"/>
      <c r="D215" s="1448"/>
      <c r="E215" s="1787"/>
      <c r="F215" s="1448"/>
      <c r="G215" s="6"/>
      <c r="H215" s="1622"/>
    </row>
    <row r="216" spans="1:8" s="1420" customFormat="1">
      <c r="A216" s="1435"/>
      <c r="B216" s="1398" t="s">
        <v>201</v>
      </c>
      <c r="C216" s="1448"/>
      <c r="D216" s="1448"/>
      <c r="E216" s="1787"/>
      <c r="F216" s="1448"/>
      <c r="G216" s="6"/>
      <c r="H216" s="1622"/>
    </row>
    <row r="217" spans="1:8" s="1420" customFormat="1">
      <c r="A217" s="1501"/>
      <c r="B217" s="1489" t="s">
        <v>520</v>
      </c>
      <c r="C217" s="1410" t="s">
        <v>13</v>
      </c>
      <c r="D217" s="1549">
        <v>225</v>
      </c>
      <c r="E217" s="3"/>
      <c r="F217" s="1412">
        <f t="shared" ref="F217" si="4">E217*D217</f>
        <v>0</v>
      </c>
      <c r="G217" s="6"/>
    </row>
    <row r="218" spans="1:8" ht="14.5" thickBot="1">
      <c r="B218" s="1621"/>
      <c r="C218" s="1620"/>
      <c r="D218" s="1620"/>
      <c r="E218" s="1620"/>
      <c r="F218" s="1620"/>
    </row>
    <row r="219" spans="1:8" s="15" customFormat="1" ht="14.5" thickBot="1">
      <c r="A219" s="1462"/>
      <c r="B219" s="1586" t="s">
        <v>169</v>
      </c>
      <c r="C219" s="1415"/>
      <c r="D219" s="1416"/>
      <c r="E219" s="1417"/>
      <c r="F219" s="1417">
        <f>SUM(F30:F217)</f>
        <v>0</v>
      </c>
      <c r="G219" s="6"/>
    </row>
    <row r="220" spans="1:8" s="1533" customFormat="1" ht="14.5" thickTop="1">
      <c r="A220" s="1624"/>
      <c r="B220" s="1625"/>
      <c r="C220" s="1572"/>
      <c r="D220" s="1626"/>
      <c r="E220" s="1627"/>
      <c r="F220" s="1627"/>
      <c r="G220" s="6"/>
    </row>
  </sheetData>
  <sheetProtection algorithmName="SHA-512" hashValue="Y9SsDHOKXQHGB+hVss/jBUyelWB9Pkvj9urrshPZpRuDvEjXomAlw20IQFyLYewAdcU3R0zVdQHBnUzKe6EseA==" saltValue="z/NzkW3iBw/jmGSuu6hpSQ==" spinCount="100000" sheet="1" objects="1" scenarios="1"/>
  <mergeCells count="21">
    <mergeCell ref="B9:E9"/>
    <mergeCell ref="B4:E4"/>
    <mergeCell ref="B5:E5"/>
    <mergeCell ref="B6:E6"/>
    <mergeCell ref="B7:E7"/>
    <mergeCell ref="B8:E8"/>
    <mergeCell ref="B24:E24"/>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s>
  <phoneticPr fontId="46" type="noConversion"/>
  <conditionalFormatting sqref="E30">
    <cfRule type="cellIs" dxfId="1340" priority="70" operator="lessThanOrEqual">
      <formula>0</formula>
    </cfRule>
  </conditionalFormatting>
  <conditionalFormatting sqref="E33">
    <cfRule type="cellIs" dxfId="1339" priority="69" operator="lessThanOrEqual">
      <formula>0</formula>
    </cfRule>
  </conditionalFormatting>
  <conditionalFormatting sqref="E37">
    <cfRule type="cellIs" dxfId="1338" priority="68" operator="lessThanOrEqual">
      <formula>0</formula>
    </cfRule>
  </conditionalFormatting>
  <conditionalFormatting sqref="E41">
    <cfRule type="cellIs" dxfId="1337" priority="67" operator="lessThanOrEqual">
      <formula>0</formula>
    </cfRule>
  </conditionalFormatting>
  <conditionalFormatting sqref="E45">
    <cfRule type="cellIs" dxfId="1336" priority="66" operator="lessThanOrEqual">
      <formula>0</formula>
    </cfRule>
  </conditionalFormatting>
  <conditionalFormatting sqref="E49">
    <cfRule type="cellIs" dxfId="1335" priority="65" operator="lessThanOrEqual">
      <formula>0</formula>
    </cfRule>
  </conditionalFormatting>
  <conditionalFormatting sqref="E53">
    <cfRule type="cellIs" dxfId="1334" priority="64" operator="lessThanOrEqual">
      <formula>0</formula>
    </cfRule>
  </conditionalFormatting>
  <conditionalFormatting sqref="E57">
    <cfRule type="cellIs" dxfId="1333" priority="63" operator="lessThanOrEqual">
      <formula>0</formula>
    </cfRule>
  </conditionalFormatting>
  <conditionalFormatting sqref="E60">
    <cfRule type="cellIs" dxfId="1332" priority="62" operator="lessThanOrEqual">
      <formula>0</formula>
    </cfRule>
  </conditionalFormatting>
  <conditionalFormatting sqref="E63">
    <cfRule type="cellIs" dxfId="1331" priority="61" operator="lessThanOrEqual">
      <formula>0</formula>
    </cfRule>
  </conditionalFormatting>
  <conditionalFormatting sqref="E66">
    <cfRule type="cellIs" dxfId="1330" priority="60" operator="lessThanOrEqual">
      <formula>0</formula>
    </cfRule>
  </conditionalFormatting>
  <conditionalFormatting sqref="E69">
    <cfRule type="cellIs" dxfId="1329" priority="59" operator="lessThanOrEqual">
      <formula>0</formula>
    </cfRule>
  </conditionalFormatting>
  <conditionalFormatting sqref="E72">
    <cfRule type="cellIs" dxfId="1328" priority="58" operator="lessThanOrEqual">
      <formula>0</formula>
    </cfRule>
  </conditionalFormatting>
  <conditionalFormatting sqref="E75">
    <cfRule type="cellIs" dxfId="1327" priority="57" operator="lessThanOrEqual">
      <formula>0</formula>
    </cfRule>
  </conditionalFormatting>
  <conditionalFormatting sqref="E78">
    <cfRule type="cellIs" dxfId="1326" priority="56" operator="lessThanOrEqual">
      <formula>0</formula>
    </cfRule>
  </conditionalFormatting>
  <conditionalFormatting sqref="E81">
    <cfRule type="cellIs" dxfId="1325" priority="55" operator="lessThanOrEqual">
      <formula>0</formula>
    </cfRule>
  </conditionalFormatting>
  <conditionalFormatting sqref="E84">
    <cfRule type="cellIs" dxfId="1324" priority="54" operator="lessThanOrEqual">
      <formula>0</formula>
    </cfRule>
  </conditionalFormatting>
  <conditionalFormatting sqref="E87">
    <cfRule type="cellIs" dxfId="1323" priority="53" operator="lessThanOrEqual">
      <formula>0</formula>
    </cfRule>
  </conditionalFormatting>
  <conditionalFormatting sqref="E90">
    <cfRule type="cellIs" dxfId="1322" priority="52" operator="lessThanOrEqual">
      <formula>0</formula>
    </cfRule>
  </conditionalFormatting>
  <conditionalFormatting sqref="E93">
    <cfRule type="cellIs" dxfId="1321" priority="51" operator="lessThanOrEqual">
      <formula>0</formula>
    </cfRule>
  </conditionalFormatting>
  <conditionalFormatting sqref="E96">
    <cfRule type="cellIs" dxfId="1320" priority="50" operator="lessThanOrEqual">
      <formula>0</formula>
    </cfRule>
  </conditionalFormatting>
  <conditionalFormatting sqref="E99">
    <cfRule type="cellIs" dxfId="1319" priority="49" operator="lessThanOrEqual">
      <formula>0</formula>
    </cfRule>
  </conditionalFormatting>
  <conditionalFormatting sqref="E102">
    <cfRule type="cellIs" dxfId="1318" priority="48" operator="lessThanOrEqual">
      <formula>0</formula>
    </cfRule>
  </conditionalFormatting>
  <conditionalFormatting sqref="E105">
    <cfRule type="cellIs" dxfId="1317" priority="47" operator="lessThanOrEqual">
      <formula>0</formula>
    </cfRule>
  </conditionalFormatting>
  <conditionalFormatting sqref="E108">
    <cfRule type="cellIs" dxfId="1316" priority="46" operator="lessThanOrEqual">
      <formula>0</formula>
    </cfRule>
  </conditionalFormatting>
  <conditionalFormatting sqref="E111">
    <cfRule type="cellIs" dxfId="1315" priority="45" operator="lessThanOrEqual">
      <formula>0</formula>
    </cfRule>
  </conditionalFormatting>
  <conditionalFormatting sqref="E114">
    <cfRule type="cellIs" dxfId="1314" priority="44" operator="lessThanOrEqual">
      <formula>0</formula>
    </cfRule>
  </conditionalFormatting>
  <conditionalFormatting sqref="E117">
    <cfRule type="cellIs" dxfId="1313" priority="43" operator="lessThanOrEqual">
      <formula>0</formula>
    </cfRule>
  </conditionalFormatting>
  <conditionalFormatting sqref="E120">
    <cfRule type="cellIs" dxfId="1312" priority="42" operator="lessThanOrEqual">
      <formula>0</formula>
    </cfRule>
  </conditionalFormatting>
  <conditionalFormatting sqref="E123:E125">
    <cfRule type="cellIs" dxfId="1311" priority="39" operator="lessThanOrEqual">
      <formula>0</formula>
    </cfRule>
  </conditionalFormatting>
  <conditionalFormatting sqref="E129:E137">
    <cfRule type="cellIs" dxfId="1310" priority="30" operator="lessThanOrEqual">
      <formula>0</formula>
    </cfRule>
  </conditionalFormatting>
  <conditionalFormatting sqref="E141">
    <cfRule type="cellIs" dxfId="1309" priority="29" operator="lessThanOrEqual">
      <formula>0</formula>
    </cfRule>
  </conditionalFormatting>
  <conditionalFormatting sqref="E145">
    <cfRule type="cellIs" dxfId="1308" priority="28" operator="lessThanOrEqual">
      <formula>0</formula>
    </cfRule>
  </conditionalFormatting>
  <conditionalFormatting sqref="E149">
    <cfRule type="cellIs" dxfId="1307" priority="27" operator="lessThanOrEqual">
      <formula>0</formula>
    </cfRule>
  </conditionalFormatting>
  <conditionalFormatting sqref="E152">
    <cfRule type="cellIs" dxfId="1306" priority="26" operator="lessThanOrEqual">
      <formula>0</formula>
    </cfRule>
  </conditionalFormatting>
  <conditionalFormatting sqref="E155">
    <cfRule type="cellIs" dxfId="1305" priority="25" operator="lessThanOrEqual">
      <formula>0</formula>
    </cfRule>
  </conditionalFormatting>
  <conditionalFormatting sqref="E158">
    <cfRule type="cellIs" dxfId="1304" priority="24" operator="lessThanOrEqual">
      <formula>0</formula>
    </cfRule>
  </conditionalFormatting>
  <conditionalFormatting sqref="E161:E162">
    <cfRule type="cellIs" dxfId="1303" priority="22" operator="lessThanOrEqual">
      <formula>0</formula>
    </cfRule>
  </conditionalFormatting>
  <conditionalFormatting sqref="E165">
    <cfRule type="cellIs" dxfId="1302" priority="21" operator="lessThanOrEqual">
      <formula>0</formula>
    </cfRule>
  </conditionalFormatting>
  <conditionalFormatting sqref="E168">
    <cfRule type="cellIs" dxfId="1301" priority="20" operator="lessThanOrEqual">
      <formula>0</formula>
    </cfRule>
  </conditionalFormatting>
  <conditionalFormatting sqref="E171">
    <cfRule type="cellIs" dxfId="1300" priority="19" operator="lessThanOrEqual">
      <formula>0</formula>
    </cfRule>
  </conditionalFormatting>
  <conditionalFormatting sqref="E174">
    <cfRule type="cellIs" dxfId="1299" priority="18" operator="lessThanOrEqual">
      <formula>0</formula>
    </cfRule>
  </conditionalFormatting>
  <conditionalFormatting sqref="E177">
    <cfRule type="cellIs" dxfId="1298" priority="17" operator="lessThanOrEqual">
      <formula>0</formula>
    </cfRule>
  </conditionalFormatting>
  <conditionalFormatting sqref="E180">
    <cfRule type="cellIs" dxfId="1297" priority="16" operator="lessThanOrEqual">
      <formula>0</formula>
    </cfRule>
  </conditionalFormatting>
  <conditionalFormatting sqref="E183">
    <cfRule type="cellIs" dxfId="1296" priority="15" operator="lessThanOrEqual">
      <formula>0</formula>
    </cfRule>
  </conditionalFormatting>
  <conditionalFormatting sqref="E186">
    <cfRule type="cellIs" dxfId="1295" priority="14" operator="lessThanOrEqual">
      <formula>0</formula>
    </cfRule>
  </conditionalFormatting>
  <conditionalFormatting sqref="E189">
    <cfRule type="cellIs" dxfId="1294" priority="13" operator="lessThanOrEqual">
      <formula>0</formula>
    </cfRule>
  </conditionalFormatting>
  <conditionalFormatting sqref="E192">
    <cfRule type="cellIs" dxfId="1293" priority="12" operator="lessThanOrEqual">
      <formula>0</formula>
    </cfRule>
  </conditionalFormatting>
  <conditionalFormatting sqref="E195">
    <cfRule type="cellIs" dxfId="1292" priority="11" operator="lessThanOrEqual">
      <formula>0</formula>
    </cfRule>
  </conditionalFormatting>
  <conditionalFormatting sqref="E198:E200">
    <cfRule type="cellIs" dxfId="1291" priority="8" operator="lessThanOrEqual">
      <formula>0</formula>
    </cfRule>
  </conditionalFormatting>
  <conditionalFormatting sqref="E203:E207">
    <cfRule type="cellIs" dxfId="1290" priority="3" operator="lessThanOrEqual">
      <formula>0</formula>
    </cfRule>
  </conditionalFormatting>
  <conditionalFormatting sqref="E213">
    <cfRule type="cellIs" dxfId="1289" priority="2" operator="lessThanOrEqual">
      <formula>0</formula>
    </cfRule>
  </conditionalFormatting>
  <conditionalFormatting sqref="E217">
    <cfRule type="cellIs" dxfId="1288" priority="1" operator="lessThanOrEqual">
      <formula>0</formula>
    </cfRule>
  </conditionalFormatting>
  <pageMargins left="0.78740157480314965" right="0.39370078740157483" top="0.98425196850393704" bottom="0.98425196850393704" header="0.51181102362204722" footer="0.51181102362204722"/>
  <pageSetup paperSize="9" scale="54" firstPageNumber="0" orientation="portrait" r:id="rId1"/>
  <headerFooter alignWithMargins="0">
    <oddHeader>&amp;LObjekt: ZD MEDVODE - Prizidava in rekonstrukcija&amp;R&amp;9POPIS GRADBENIH DEL
A/4.0 BETONSKA DELA</oddHeader>
    <oddFooter>&amp;R&amp;P</oddFooter>
  </headerFooter>
  <rowBreaks count="5" manualBreakCount="5">
    <brk id="24" max="16383" man="1"/>
    <brk id="66" max="16383" man="1"/>
    <brk id="111" max="16383" man="1"/>
    <brk id="162" max="16383" man="1"/>
    <brk id="200" max="16383" man="1"/>
  </rowBreaks>
  <colBreaks count="1" manualBreakCount="1">
    <brk id="7" max="1048575"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B87B77-6F37-4E9B-9DEB-B50AD6349764}">
  <dimension ref="A1:G160"/>
  <sheetViews>
    <sheetView workbookViewId="0"/>
  </sheetViews>
  <sheetFormatPr defaultRowHeight="14"/>
  <cols>
    <col min="1" max="1" width="7.1796875" style="1418" customWidth="1"/>
    <col min="2" max="2" width="39.453125" style="6" customWidth="1"/>
    <col min="3" max="3" width="8.26953125" style="6" customWidth="1"/>
    <col min="4" max="4" width="10.81640625" style="6" customWidth="1"/>
    <col min="5" max="5" width="11.81640625" style="6" customWidth="1"/>
    <col min="6" max="6" width="12.54296875" style="6" customWidth="1"/>
    <col min="7" max="7" width="18.81640625" style="6" customWidth="1"/>
    <col min="8" max="11" width="9.1796875" style="6"/>
    <col min="12" max="12" width="7.1796875" style="6" customWidth="1"/>
    <col min="13" max="256" width="9.1796875" style="6"/>
    <col min="257" max="257" width="7.1796875" style="6" customWidth="1"/>
    <col min="258" max="258" width="39.453125" style="6" customWidth="1"/>
    <col min="259" max="259" width="8.26953125" style="6" customWidth="1"/>
    <col min="260" max="260" width="10.81640625" style="6" customWidth="1"/>
    <col min="261" max="261" width="11.81640625" style="6" customWidth="1"/>
    <col min="262" max="262" width="12.54296875" style="6" customWidth="1"/>
    <col min="263" max="263" width="18.81640625" style="6" customWidth="1"/>
    <col min="264" max="267" width="9.1796875" style="6"/>
    <col min="268" max="268" width="7.1796875" style="6" customWidth="1"/>
    <col min="269" max="512" width="9.1796875" style="6"/>
    <col min="513" max="513" width="7.1796875" style="6" customWidth="1"/>
    <col min="514" max="514" width="39.453125" style="6" customWidth="1"/>
    <col min="515" max="515" width="8.26953125" style="6" customWidth="1"/>
    <col min="516" max="516" width="10.81640625" style="6" customWidth="1"/>
    <col min="517" max="517" width="11.81640625" style="6" customWidth="1"/>
    <col min="518" max="518" width="12.54296875" style="6" customWidth="1"/>
    <col min="519" max="519" width="18.81640625" style="6" customWidth="1"/>
    <col min="520" max="523" width="9.1796875" style="6"/>
    <col min="524" max="524" width="7.1796875" style="6" customWidth="1"/>
    <col min="525" max="768" width="9.1796875" style="6"/>
    <col min="769" max="769" width="7.1796875" style="6" customWidth="1"/>
    <col min="770" max="770" width="39.453125" style="6" customWidth="1"/>
    <col min="771" max="771" width="8.26953125" style="6" customWidth="1"/>
    <col min="772" max="772" width="10.81640625" style="6" customWidth="1"/>
    <col min="773" max="773" width="11.81640625" style="6" customWidth="1"/>
    <col min="774" max="774" width="12.54296875" style="6" customWidth="1"/>
    <col min="775" max="775" width="18.81640625" style="6" customWidth="1"/>
    <col min="776" max="779" width="9.1796875" style="6"/>
    <col min="780" max="780" width="7.1796875" style="6" customWidth="1"/>
    <col min="781" max="1024" width="9.1796875" style="6"/>
    <col min="1025" max="1025" width="7.1796875" style="6" customWidth="1"/>
    <col min="1026" max="1026" width="39.453125" style="6" customWidth="1"/>
    <col min="1027" max="1027" width="8.26953125" style="6" customWidth="1"/>
    <col min="1028" max="1028" width="10.81640625" style="6" customWidth="1"/>
    <col min="1029" max="1029" width="11.81640625" style="6" customWidth="1"/>
    <col min="1030" max="1030" width="12.54296875" style="6" customWidth="1"/>
    <col min="1031" max="1031" width="18.81640625" style="6" customWidth="1"/>
    <col min="1032" max="1035" width="9.1796875" style="6"/>
    <col min="1036" max="1036" width="7.1796875" style="6" customWidth="1"/>
    <col min="1037" max="1280" width="9.1796875" style="6"/>
    <col min="1281" max="1281" width="7.1796875" style="6" customWidth="1"/>
    <col min="1282" max="1282" width="39.453125" style="6" customWidth="1"/>
    <col min="1283" max="1283" width="8.26953125" style="6" customWidth="1"/>
    <col min="1284" max="1284" width="10.81640625" style="6" customWidth="1"/>
    <col min="1285" max="1285" width="11.81640625" style="6" customWidth="1"/>
    <col min="1286" max="1286" width="12.54296875" style="6" customWidth="1"/>
    <col min="1287" max="1287" width="18.81640625" style="6" customWidth="1"/>
    <col min="1288" max="1291" width="9.1796875" style="6"/>
    <col min="1292" max="1292" width="7.1796875" style="6" customWidth="1"/>
    <col min="1293" max="1536" width="9.1796875" style="6"/>
    <col min="1537" max="1537" width="7.1796875" style="6" customWidth="1"/>
    <col min="1538" max="1538" width="39.453125" style="6" customWidth="1"/>
    <col min="1539" max="1539" width="8.26953125" style="6" customWidth="1"/>
    <col min="1540" max="1540" width="10.81640625" style="6" customWidth="1"/>
    <col min="1541" max="1541" width="11.81640625" style="6" customWidth="1"/>
    <col min="1542" max="1542" width="12.54296875" style="6" customWidth="1"/>
    <col min="1543" max="1543" width="18.81640625" style="6" customWidth="1"/>
    <col min="1544" max="1547" width="9.1796875" style="6"/>
    <col min="1548" max="1548" width="7.1796875" style="6" customWidth="1"/>
    <col min="1549" max="1792" width="9.1796875" style="6"/>
    <col min="1793" max="1793" width="7.1796875" style="6" customWidth="1"/>
    <col min="1794" max="1794" width="39.453125" style="6" customWidth="1"/>
    <col min="1795" max="1795" width="8.26953125" style="6" customWidth="1"/>
    <col min="1796" max="1796" width="10.81640625" style="6" customWidth="1"/>
    <col min="1797" max="1797" width="11.81640625" style="6" customWidth="1"/>
    <col min="1798" max="1798" width="12.54296875" style="6" customWidth="1"/>
    <col min="1799" max="1799" width="18.81640625" style="6" customWidth="1"/>
    <col min="1800" max="1803" width="9.1796875" style="6"/>
    <col min="1804" max="1804" width="7.1796875" style="6" customWidth="1"/>
    <col min="1805" max="2048" width="9.1796875" style="6"/>
    <col min="2049" max="2049" width="7.1796875" style="6" customWidth="1"/>
    <col min="2050" max="2050" width="39.453125" style="6" customWidth="1"/>
    <col min="2051" max="2051" width="8.26953125" style="6" customWidth="1"/>
    <col min="2052" max="2052" width="10.81640625" style="6" customWidth="1"/>
    <col min="2053" max="2053" width="11.81640625" style="6" customWidth="1"/>
    <col min="2054" max="2054" width="12.54296875" style="6" customWidth="1"/>
    <col min="2055" max="2055" width="18.81640625" style="6" customWidth="1"/>
    <col min="2056" max="2059" width="9.1796875" style="6"/>
    <col min="2060" max="2060" width="7.1796875" style="6" customWidth="1"/>
    <col min="2061" max="2304" width="9.1796875" style="6"/>
    <col min="2305" max="2305" width="7.1796875" style="6" customWidth="1"/>
    <col min="2306" max="2306" width="39.453125" style="6" customWidth="1"/>
    <col min="2307" max="2307" width="8.26953125" style="6" customWidth="1"/>
    <col min="2308" max="2308" width="10.81640625" style="6" customWidth="1"/>
    <col min="2309" max="2309" width="11.81640625" style="6" customWidth="1"/>
    <col min="2310" max="2310" width="12.54296875" style="6" customWidth="1"/>
    <col min="2311" max="2311" width="18.81640625" style="6" customWidth="1"/>
    <col min="2312" max="2315" width="9.1796875" style="6"/>
    <col min="2316" max="2316" width="7.1796875" style="6" customWidth="1"/>
    <col min="2317" max="2560" width="9.1796875" style="6"/>
    <col min="2561" max="2561" width="7.1796875" style="6" customWidth="1"/>
    <col min="2562" max="2562" width="39.453125" style="6" customWidth="1"/>
    <col min="2563" max="2563" width="8.26953125" style="6" customWidth="1"/>
    <col min="2564" max="2564" width="10.81640625" style="6" customWidth="1"/>
    <col min="2565" max="2565" width="11.81640625" style="6" customWidth="1"/>
    <col min="2566" max="2566" width="12.54296875" style="6" customWidth="1"/>
    <col min="2567" max="2567" width="18.81640625" style="6" customWidth="1"/>
    <col min="2568" max="2571" width="9.1796875" style="6"/>
    <col min="2572" max="2572" width="7.1796875" style="6" customWidth="1"/>
    <col min="2573" max="2816" width="9.1796875" style="6"/>
    <col min="2817" max="2817" width="7.1796875" style="6" customWidth="1"/>
    <col min="2818" max="2818" width="39.453125" style="6" customWidth="1"/>
    <col min="2819" max="2819" width="8.26953125" style="6" customWidth="1"/>
    <col min="2820" max="2820" width="10.81640625" style="6" customWidth="1"/>
    <col min="2821" max="2821" width="11.81640625" style="6" customWidth="1"/>
    <col min="2822" max="2822" width="12.54296875" style="6" customWidth="1"/>
    <col min="2823" max="2823" width="18.81640625" style="6" customWidth="1"/>
    <col min="2824" max="2827" width="9.1796875" style="6"/>
    <col min="2828" max="2828" width="7.1796875" style="6" customWidth="1"/>
    <col min="2829" max="3072" width="9.1796875" style="6"/>
    <col min="3073" max="3073" width="7.1796875" style="6" customWidth="1"/>
    <col min="3074" max="3074" width="39.453125" style="6" customWidth="1"/>
    <col min="3075" max="3075" width="8.26953125" style="6" customWidth="1"/>
    <col min="3076" max="3076" width="10.81640625" style="6" customWidth="1"/>
    <col min="3077" max="3077" width="11.81640625" style="6" customWidth="1"/>
    <col min="3078" max="3078" width="12.54296875" style="6" customWidth="1"/>
    <col min="3079" max="3079" width="18.81640625" style="6" customWidth="1"/>
    <col min="3080" max="3083" width="9.1796875" style="6"/>
    <col min="3084" max="3084" width="7.1796875" style="6" customWidth="1"/>
    <col min="3085" max="3328" width="9.1796875" style="6"/>
    <col min="3329" max="3329" width="7.1796875" style="6" customWidth="1"/>
    <col min="3330" max="3330" width="39.453125" style="6" customWidth="1"/>
    <col min="3331" max="3331" width="8.26953125" style="6" customWidth="1"/>
    <col min="3332" max="3332" width="10.81640625" style="6" customWidth="1"/>
    <col min="3333" max="3333" width="11.81640625" style="6" customWidth="1"/>
    <col min="3334" max="3334" width="12.54296875" style="6" customWidth="1"/>
    <col min="3335" max="3335" width="18.81640625" style="6" customWidth="1"/>
    <col min="3336" max="3339" width="9.1796875" style="6"/>
    <col min="3340" max="3340" width="7.1796875" style="6" customWidth="1"/>
    <col min="3341" max="3584" width="9.1796875" style="6"/>
    <col min="3585" max="3585" width="7.1796875" style="6" customWidth="1"/>
    <col min="3586" max="3586" width="39.453125" style="6" customWidth="1"/>
    <col min="3587" max="3587" width="8.26953125" style="6" customWidth="1"/>
    <col min="3588" max="3588" width="10.81640625" style="6" customWidth="1"/>
    <col min="3589" max="3589" width="11.81640625" style="6" customWidth="1"/>
    <col min="3590" max="3590" width="12.54296875" style="6" customWidth="1"/>
    <col min="3591" max="3591" width="18.81640625" style="6" customWidth="1"/>
    <col min="3592" max="3595" width="9.1796875" style="6"/>
    <col min="3596" max="3596" width="7.1796875" style="6" customWidth="1"/>
    <col min="3597" max="3840" width="9.1796875" style="6"/>
    <col min="3841" max="3841" width="7.1796875" style="6" customWidth="1"/>
    <col min="3842" max="3842" width="39.453125" style="6" customWidth="1"/>
    <col min="3843" max="3843" width="8.26953125" style="6" customWidth="1"/>
    <col min="3844" max="3844" width="10.81640625" style="6" customWidth="1"/>
    <col min="3845" max="3845" width="11.81640625" style="6" customWidth="1"/>
    <col min="3846" max="3846" width="12.54296875" style="6" customWidth="1"/>
    <col min="3847" max="3847" width="18.81640625" style="6" customWidth="1"/>
    <col min="3848" max="3851" width="9.1796875" style="6"/>
    <col min="3852" max="3852" width="7.1796875" style="6" customWidth="1"/>
    <col min="3853" max="4096" width="9.1796875" style="6"/>
    <col min="4097" max="4097" width="7.1796875" style="6" customWidth="1"/>
    <col min="4098" max="4098" width="39.453125" style="6" customWidth="1"/>
    <col min="4099" max="4099" width="8.26953125" style="6" customWidth="1"/>
    <col min="4100" max="4100" width="10.81640625" style="6" customWidth="1"/>
    <col min="4101" max="4101" width="11.81640625" style="6" customWidth="1"/>
    <col min="4102" max="4102" width="12.54296875" style="6" customWidth="1"/>
    <col min="4103" max="4103" width="18.81640625" style="6" customWidth="1"/>
    <col min="4104" max="4107" width="9.1796875" style="6"/>
    <col min="4108" max="4108" width="7.1796875" style="6" customWidth="1"/>
    <col min="4109" max="4352" width="9.1796875" style="6"/>
    <col min="4353" max="4353" width="7.1796875" style="6" customWidth="1"/>
    <col min="4354" max="4354" width="39.453125" style="6" customWidth="1"/>
    <col min="4355" max="4355" width="8.26953125" style="6" customWidth="1"/>
    <col min="4356" max="4356" width="10.81640625" style="6" customWidth="1"/>
    <col min="4357" max="4357" width="11.81640625" style="6" customWidth="1"/>
    <col min="4358" max="4358" width="12.54296875" style="6" customWidth="1"/>
    <col min="4359" max="4359" width="18.81640625" style="6" customWidth="1"/>
    <col min="4360" max="4363" width="9.1796875" style="6"/>
    <col min="4364" max="4364" width="7.1796875" style="6" customWidth="1"/>
    <col min="4365" max="4608" width="9.1796875" style="6"/>
    <col min="4609" max="4609" width="7.1796875" style="6" customWidth="1"/>
    <col min="4610" max="4610" width="39.453125" style="6" customWidth="1"/>
    <col min="4611" max="4611" width="8.26953125" style="6" customWidth="1"/>
    <col min="4612" max="4612" width="10.81640625" style="6" customWidth="1"/>
    <col min="4613" max="4613" width="11.81640625" style="6" customWidth="1"/>
    <col min="4614" max="4614" width="12.54296875" style="6" customWidth="1"/>
    <col min="4615" max="4615" width="18.81640625" style="6" customWidth="1"/>
    <col min="4616" max="4619" width="9.1796875" style="6"/>
    <col min="4620" max="4620" width="7.1796875" style="6" customWidth="1"/>
    <col min="4621" max="4864" width="9.1796875" style="6"/>
    <col min="4865" max="4865" width="7.1796875" style="6" customWidth="1"/>
    <col min="4866" max="4866" width="39.453125" style="6" customWidth="1"/>
    <col min="4867" max="4867" width="8.26953125" style="6" customWidth="1"/>
    <col min="4868" max="4868" width="10.81640625" style="6" customWidth="1"/>
    <col min="4869" max="4869" width="11.81640625" style="6" customWidth="1"/>
    <col min="4870" max="4870" width="12.54296875" style="6" customWidth="1"/>
    <col min="4871" max="4871" width="18.81640625" style="6" customWidth="1"/>
    <col min="4872" max="4875" width="9.1796875" style="6"/>
    <col min="4876" max="4876" width="7.1796875" style="6" customWidth="1"/>
    <col min="4877" max="5120" width="9.1796875" style="6"/>
    <col min="5121" max="5121" width="7.1796875" style="6" customWidth="1"/>
    <col min="5122" max="5122" width="39.453125" style="6" customWidth="1"/>
    <col min="5123" max="5123" width="8.26953125" style="6" customWidth="1"/>
    <col min="5124" max="5124" width="10.81640625" style="6" customWidth="1"/>
    <col min="5125" max="5125" width="11.81640625" style="6" customWidth="1"/>
    <col min="5126" max="5126" width="12.54296875" style="6" customWidth="1"/>
    <col min="5127" max="5127" width="18.81640625" style="6" customWidth="1"/>
    <col min="5128" max="5131" width="9.1796875" style="6"/>
    <col min="5132" max="5132" width="7.1796875" style="6" customWidth="1"/>
    <col min="5133" max="5376" width="9.1796875" style="6"/>
    <col min="5377" max="5377" width="7.1796875" style="6" customWidth="1"/>
    <col min="5378" max="5378" width="39.453125" style="6" customWidth="1"/>
    <col min="5379" max="5379" width="8.26953125" style="6" customWidth="1"/>
    <col min="5380" max="5380" width="10.81640625" style="6" customWidth="1"/>
    <col min="5381" max="5381" width="11.81640625" style="6" customWidth="1"/>
    <col min="5382" max="5382" width="12.54296875" style="6" customWidth="1"/>
    <col min="5383" max="5383" width="18.81640625" style="6" customWidth="1"/>
    <col min="5384" max="5387" width="9.1796875" style="6"/>
    <col min="5388" max="5388" width="7.1796875" style="6" customWidth="1"/>
    <col min="5389" max="5632" width="9.1796875" style="6"/>
    <col min="5633" max="5633" width="7.1796875" style="6" customWidth="1"/>
    <col min="5634" max="5634" width="39.453125" style="6" customWidth="1"/>
    <col min="5635" max="5635" width="8.26953125" style="6" customWidth="1"/>
    <col min="5636" max="5636" width="10.81640625" style="6" customWidth="1"/>
    <col min="5637" max="5637" width="11.81640625" style="6" customWidth="1"/>
    <col min="5638" max="5638" width="12.54296875" style="6" customWidth="1"/>
    <col min="5639" max="5639" width="18.81640625" style="6" customWidth="1"/>
    <col min="5640" max="5643" width="9.1796875" style="6"/>
    <col min="5644" max="5644" width="7.1796875" style="6" customWidth="1"/>
    <col min="5645" max="5888" width="9.1796875" style="6"/>
    <col min="5889" max="5889" width="7.1796875" style="6" customWidth="1"/>
    <col min="5890" max="5890" width="39.453125" style="6" customWidth="1"/>
    <col min="5891" max="5891" width="8.26953125" style="6" customWidth="1"/>
    <col min="5892" max="5892" width="10.81640625" style="6" customWidth="1"/>
    <col min="5893" max="5893" width="11.81640625" style="6" customWidth="1"/>
    <col min="5894" max="5894" width="12.54296875" style="6" customWidth="1"/>
    <col min="5895" max="5895" width="18.81640625" style="6" customWidth="1"/>
    <col min="5896" max="5899" width="9.1796875" style="6"/>
    <col min="5900" max="5900" width="7.1796875" style="6" customWidth="1"/>
    <col min="5901" max="6144" width="9.1796875" style="6"/>
    <col min="6145" max="6145" width="7.1796875" style="6" customWidth="1"/>
    <col min="6146" max="6146" width="39.453125" style="6" customWidth="1"/>
    <col min="6147" max="6147" width="8.26953125" style="6" customWidth="1"/>
    <col min="6148" max="6148" width="10.81640625" style="6" customWidth="1"/>
    <col min="6149" max="6149" width="11.81640625" style="6" customWidth="1"/>
    <col min="6150" max="6150" width="12.54296875" style="6" customWidth="1"/>
    <col min="6151" max="6151" width="18.81640625" style="6" customWidth="1"/>
    <col min="6152" max="6155" width="9.1796875" style="6"/>
    <col min="6156" max="6156" width="7.1796875" style="6" customWidth="1"/>
    <col min="6157" max="6400" width="9.1796875" style="6"/>
    <col min="6401" max="6401" width="7.1796875" style="6" customWidth="1"/>
    <col min="6402" max="6402" width="39.453125" style="6" customWidth="1"/>
    <col min="6403" max="6403" width="8.26953125" style="6" customWidth="1"/>
    <col min="6404" max="6404" width="10.81640625" style="6" customWidth="1"/>
    <col min="6405" max="6405" width="11.81640625" style="6" customWidth="1"/>
    <col min="6406" max="6406" width="12.54296875" style="6" customWidth="1"/>
    <col min="6407" max="6407" width="18.81640625" style="6" customWidth="1"/>
    <col min="6408" max="6411" width="9.1796875" style="6"/>
    <col min="6412" max="6412" width="7.1796875" style="6" customWidth="1"/>
    <col min="6413" max="6656" width="9.1796875" style="6"/>
    <col min="6657" max="6657" width="7.1796875" style="6" customWidth="1"/>
    <col min="6658" max="6658" width="39.453125" style="6" customWidth="1"/>
    <col min="6659" max="6659" width="8.26953125" style="6" customWidth="1"/>
    <col min="6660" max="6660" width="10.81640625" style="6" customWidth="1"/>
    <col min="6661" max="6661" width="11.81640625" style="6" customWidth="1"/>
    <col min="6662" max="6662" width="12.54296875" style="6" customWidth="1"/>
    <col min="6663" max="6663" width="18.81640625" style="6" customWidth="1"/>
    <col min="6664" max="6667" width="9.1796875" style="6"/>
    <col min="6668" max="6668" width="7.1796875" style="6" customWidth="1"/>
    <col min="6669" max="6912" width="9.1796875" style="6"/>
    <col min="6913" max="6913" width="7.1796875" style="6" customWidth="1"/>
    <col min="6914" max="6914" width="39.453125" style="6" customWidth="1"/>
    <col min="6915" max="6915" width="8.26953125" style="6" customWidth="1"/>
    <col min="6916" max="6916" width="10.81640625" style="6" customWidth="1"/>
    <col min="6917" max="6917" width="11.81640625" style="6" customWidth="1"/>
    <col min="6918" max="6918" width="12.54296875" style="6" customWidth="1"/>
    <col min="6919" max="6919" width="18.81640625" style="6" customWidth="1"/>
    <col min="6920" max="6923" width="9.1796875" style="6"/>
    <col min="6924" max="6924" width="7.1796875" style="6" customWidth="1"/>
    <col min="6925" max="7168" width="9.1796875" style="6"/>
    <col min="7169" max="7169" width="7.1796875" style="6" customWidth="1"/>
    <col min="7170" max="7170" width="39.453125" style="6" customWidth="1"/>
    <col min="7171" max="7171" width="8.26953125" style="6" customWidth="1"/>
    <col min="7172" max="7172" width="10.81640625" style="6" customWidth="1"/>
    <col min="7173" max="7173" width="11.81640625" style="6" customWidth="1"/>
    <col min="7174" max="7174" width="12.54296875" style="6" customWidth="1"/>
    <col min="7175" max="7175" width="18.81640625" style="6" customWidth="1"/>
    <col min="7176" max="7179" width="9.1796875" style="6"/>
    <col min="7180" max="7180" width="7.1796875" style="6" customWidth="1"/>
    <col min="7181" max="7424" width="9.1796875" style="6"/>
    <col min="7425" max="7425" width="7.1796875" style="6" customWidth="1"/>
    <col min="7426" max="7426" width="39.453125" style="6" customWidth="1"/>
    <col min="7427" max="7427" width="8.26953125" style="6" customWidth="1"/>
    <col min="7428" max="7428" width="10.81640625" style="6" customWidth="1"/>
    <col min="7429" max="7429" width="11.81640625" style="6" customWidth="1"/>
    <col min="7430" max="7430" width="12.54296875" style="6" customWidth="1"/>
    <col min="7431" max="7431" width="18.81640625" style="6" customWidth="1"/>
    <col min="7432" max="7435" width="9.1796875" style="6"/>
    <col min="7436" max="7436" width="7.1796875" style="6" customWidth="1"/>
    <col min="7437" max="7680" width="9.1796875" style="6"/>
    <col min="7681" max="7681" width="7.1796875" style="6" customWidth="1"/>
    <col min="7682" max="7682" width="39.453125" style="6" customWidth="1"/>
    <col min="7683" max="7683" width="8.26953125" style="6" customWidth="1"/>
    <col min="7684" max="7684" width="10.81640625" style="6" customWidth="1"/>
    <col min="7685" max="7685" width="11.81640625" style="6" customWidth="1"/>
    <col min="7686" max="7686" width="12.54296875" style="6" customWidth="1"/>
    <col min="7687" max="7687" width="18.81640625" style="6" customWidth="1"/>
    <col min="7688" max="7691" width="9.1796875" style="6"/>
    <col min="7692" max="7692" width="7.1796875" style="6" customWidth="1"/>
    <col min="7693" max="7936" width="9.1796875" style="6"/>
    <col min="7937" max="7937" width="7.1796875" style="6" customWidth="1"/>
    <col min="7938" max="7938" width="39.453125" style="6" customWidth="1"/>
    <col min="7939" max="7939" width="8.26953125" style="6" customWidth="1"/>
    <col min="7940" max="7940" width="10.81640625" style="6" customWidth="1"/>
    <col min="7941" max="7941" width="11.81640625" style="6" customWidth="1"/>
    <col min="7942" max="7942" width="12.54296875" style="6" customWidth="1"/>
    <col min="7943" max="7943" width="18.81640625" style="6" customWidth="1"/>
    <col min="7944" max="7947" width="9.1796875" style="6"/>
    <col min="7948" max="7948" width="7.1796875" style="6" customWidth="1"/>
    <col min="7949" max="8192" width="9.1796875" style="6"/>
    <col min="8193" max="8193" width="7.1796875" style="6" customWidth="1"/>
    <col min="8194" max="8194" width="39.453125" style="6" customWidth="1"/>
    <col min="8195" max="8195" width="8.26953125" style="6" customWidth="1"/>
    <col min="8196" max="8196" width="10.81640625" style="6" customWidth="1"/>
    <col min="8197" max="8197" width="11.81640625" style="6" customWidth="1"/>
    <col min="8198" max="8198" width="12.54296875" style="6" customWidth="1"/>
    <col min="8199" max="8199" width="18.81640625" style="6" customWidth="1"/>
    <col min="8200" max="8203" width="9.1796875" style="6"/>
    <col min="8204" max="8204" width="7.1796875" style="6" customWidth="1"/>
    <col min="8205" max="8448" width="9.1796875" style="6"/>
    <col min="8449" max="8449" width="7.1796875" style="6" customWidth="1"/>
    <col min="8450" max="8450" width="39.453125" style="6" customWidth="1"/>
    <col min="8451" max="8451" width="8.26953125" style="6" customWidth="1"/>
    <col min="8452" max="8452" width="10.81640625" style="6" customWidth="1"/>
    <col min="8453" max="8453" width="11.81640625" style="6" customWidth="1"/>
    <col min="8454" max="8454" width="12.54296875" style="6" customWidth="1"/>
    <col min="8455" max="8455" width="18.81640625" style="6" customWidth="1"/>
    <col min="8456" max="8459" width="9.1796875" style="6"/>
    <col min="8460" max="8460" width="7.1796875" style="6" customWidth="1"/>
    <col min="8461" max="8704" width="9.1796875" style="6"/>
    <col min="8705" max="8705" width="7.1796875" style="6" customWidth="1"/>
    <col min="8706" max="8706" width="39.453125" style="6" customWidth="1"/>
    <col min="8707" max="8707" width="8.26953125" style="6" customWidth="1"/>
    <col min="8708" max="8708" width="10.81640625" style="6" customWidth="1"/>
    <col min="8709" max="8709" width="11.81640625" style="6" customWidth="1"/>
    <col min="8710" max="8710" width="12.54296875" style="6" customWidth="1"/>
    <col min="8711" max="8711" width="18.81640625" style="6" customWidth="1"/>
    <col min="8712" max="8715" width="9.1796875" style="6"/>
    <col min="8716" max="8716" width="7.1796875" style="6" customWidth="1"/>
    <col min="8717" max="8960" width="9.1796875" style="6"/>
    <col min="8961" max="8961" width="7.1796875" style="6" customWidth="1"/>
    <col min="8962" max="8962" width="39.453125" style="6" customWidth="1"/>
    <col min="8963" max="8963" width="8.26953125" style="6" customWidth="1"/>
    <col min="8964" max="8964" width="10.81640625" style="6" customWidth="1"/>
    <col min="8965" max="8965" width="11.81640625" style="6" customWidth="1"/>
    <col min="8966" max="8966" width="12.54296875" style="6" customWidth="1"/>
    <col min="8967" max="8967" width="18.81640625" style="6" customWidth="1"/>
    <col min="8968" max="8971" width="9.1796875" style="6"/>
    <col min="8972" max="8972" width="7.1796875" style="6" customWidth="1"/>
    <col min="8973" max="9216" width="9.1796875" style="6"/>
    <col min="9217" max="9217" width="7.1796875" style="6" customWidth="1"/>
    <col min="9218" max="9218" width="39.453125" style="6" customWidth="1"/>
    <col min="9219" max="9219" width="8.26953125" style="6" customWidth="1"/>
    <col min="9220" max="9220" width="10.81640625" style="6" customWidth="1"/>
    <col min="9221" max="9221" width="11.81640625" style="6" customWidth="1"/>
    <col min="9222" max="9222" width="12.54296875" style="6" customWidth="1"/>
    <col min="9223" max="9223" width="18.81640625" style="6" customWidth="1"/>
    <col min="9224" max="9227" width="9.1796875" style="6"/>
    <col min="9228" max="9228" width="7.1796875" style="6" customWidth="1"/>
    <col min="9229" max="9472" width="9.1796875" style="6"/>
    <col min="9473" max="9473" width="7.1796875" style="6" customWidth="1"/>
    <col min="9474" max="9474" width="39.453125" style="6" customWidth="1"/>
    <col min="9475" max="9475" width="8.26953125" style="6" customWidth="1"/>
    <col min="9476" max="9476" width="10.81640625" style="6" customWidth="1"/>
    <col min="9477" max="9477" width="11.81640625" style="6" customWidth="1"/>
    <col min="9478" max="9478" width="12.54296875" style="6" customWidth="1"/>
    <col min="9479" max="9479" width="18.81640625" style="6" customWidth="1"/>
    <col min="9480" max="9483" width="9.1796875" style="6"/>
    <col min="9484" max="9484" width="7.1796875" style="6" customWidth="1"/>
    <col min="9485" max="9728" width="9.1796875" style="6"/>
    <col min="9729" max="9729" width="7.1796875" style="6" customWidth="1"/>
    <col min="9730" max="9730" width="39.453125" style="6" customWidth="1"/>
    <col min="9731" max="9731" width="8.26953125" style="6" customWidth="1"/>
    <col min="9732" max="9732" width="10.81640625" style="6" customWidth="1"/>
    <col min="9733" max="9733" width="11.81640625" style="6" customWidth="1"/>
    <col min="9734" max="9734" width="12.54296875" style="6" customWidth="1"/>
    <col min="9735" max="9735" width="18.81640625" style="6" customWidth="1"/>
    <col min="9736" max="9739" width="9.1796875" style="6"/>
    <col min="9740" max="9740" width="7.1796875" style="6" customWidth="1"/>
    <col min="9741" max="9984" width="9.1796875" style="6"/>
    <col min="9985" max="9985" width="7.1796875" style="6" customWidth="1"/>
    <col min="9986" max="9986" width="39.453125" style="6" customWidth="1"/>
    <col min="9987" max="9987" width="8.26953125" style="6" customWidth="1"/>
    <col min="9988" max="9988" width="10.81640625" style="6" customWidth="1"/>
    <col min="9989" max="9989" width="11.81640625" style="6" customWidth="1"/>
    <col min="9990" max="9990" width="12.54296875" style="6" customWidth="1"/>
    <col min="9991" max="9991" width="18.81640625" style="6" customWidth="1"/>
    <col min="9992" max="9995" width="9.1796875" style="6"/>
    <col min="9996" max="9996" width="7.1796875" style="6" customWidth="1"/>
    <col min="9997" max="10240" width="9.1796875" style="6"/>
    <col min="10241" max="10241" width="7.1796875" style="6" customWidth="1"/>
    <col min="10242" max="10242" width="39.453125" style="6" customWidth="1"/>
    <col min="10243" max="10243" width="8.26953125" style="6" customWidth="1"/>
    <col min="10244" max="10244" width="10.81640625" style="6" customWidth="1"/>
    <col min="10245" max="10245" width="11.81640625" style="6" customWidth="1"/>
    <col min="10246" max="10246" width="12.54296875" style="6" customWidth="1"/>
    <col min="10247" max="10247" width="18.81640625" style="6" customWidth="1"/>
    <col min="10248" max="10251" width="9.1796875" style="6"/>
    <col min="10252" max="10252" width="7.1796875" style="6" customWidth="1"/>
    <col min="10253" max="10496" width="9.1796875" style="6"/>
    <col min="10497" max="10497" width="7.1796875" style="6" customWidth="1"/>
    <col min="10498" max="10498" width="39.453125" style="6" customWidth="1"/>
    <col min="10499" max="10499" width="8.26953125" style="6" customWidth="1"/>
    <col min="10500" max="10500" width="10.81640625" style="6" customWidth="1"/>
    <col min="10501" max="10501" width="11.81640625" style="6" customWidth="1"/>
    <col min="10502" max="10502" width="12.54296875" style="6" customWidth="1"/>
    <col min="10503" max="10503" width="18.81640625" style="6" customWidth="1"/>
    <col min="10504" max="10507" width="9.1796875" style="6"/>
    <col min="10508" max="10508" width="7.1796875" style="6" customWidth="1"/>
    <col min="10509" max="10752" width="9.1796875" style="6"/>
    <col min="10753" max="10753" width="7.1796875" style="6" customWidth="1"/>
    <col min="10754" max="10754" width="39.453125" style="6" customWidth="1"/>
    <col min="10755" max="10755" width="8.26953125" style="6" customWidth="1"/>
    <col min="10756" max="10756" width="10.81640625" style="6" customWidth="1"/>
    <col min="10757" max="10757" width="11.81640625" style="6" customWidth="1"/>
    <col min="10758" max="10758" width="12.54296875" style="6" customWidth="1"/>
    <col min="10759" max="10759" width="18.81640625" style="6" customWidth="1"/>
    <col min="10760" max="10763" width="9.1796875" style="6"/>
    <col min="10764" max="10764" width="7.1796875" style="6" customWidth="1"/>
    <col min="10765" max="11008" width="9.1796875" style="6"/>
    <col min="11009" max="11009" width="7.1796875" style="6" customWidth="1"/>
    <col min="11010" max="11010" width="39.453125" style="6" customWidth="1"/>
    <col min="11011" max="11011" width="8.26953125" style="6" customWidth="1"/>
    <col min="11012" max="11012" width="10.81640625" style="6" customWidth="1"/>
    <col min="11013" max="11013" width="11.81640625" style="6" customWidth="1"/>
    <col min="11014" max="11014" width="12.54296875" style="6" customWidth="1"/>
    <col min="11015" max="11015" width="18.81640625" style="6" customWidth="1"/>
    <col min="11016" max="11019" width="9.1796875" style="6"/>
    <col min="11020" max="11020" width="7.1796875" style="6" customWidth="1"/>
    <col min="11021" max="11264" width="9.1796875" style="6"/>
    <col min="11265" max="11265" width="7.1796875" style="6" customWidth="1"/>
    <col min="11266" max="11266" width="39.453125" style="6" customWidth="1"/>
    <col min="11267" max="11267" width="8.26953125" style="6" customWidth="1"/>
    <col min="11268" max="11268" width="10.81640625" style="6" customWidth="1"/>
    <col min="11269" max="11269" width="11.81640625" style="6" customWidth="1"/>
    <col min="11270" max="11270" width="12.54296875" style="6" customWidth="1"/>
    <col min="11271" max="11271" width="18.81640625" style="6" customWidth="1"/>
    <col min="11272" max="11275" width="9.1796875" style="6"/>
    <col min="11276" max="11276" width="7.1796875" style="6" customWidth="1"/>
    <col min="11277" max="11520" width="9.1796875" style="6"/>
    <col min="11521" max="11521" width="7.1796875" style="6" customWidth="1"/>
    <col min="11522" max="11522" width="39.453125" style="6" customWidth="1"/>
    <col min="11523" max="11523" width="8.26953125" style="6" customWidth="1"/>
    <col min="11524" max="11524" width="10.81640625" style="6" customWidth="1"/>
    <col min="11525" max="11525" width="11.81640625" style="6" customWidth="1"/>
    <col min="11526" max="11526" width="12.54296875" style="6" customWidth="1"/>
    <col min="11527" max="11527" width="18.81640625" style="6" customWidth="1"/>
    <col min="11528" max="11531" width="9.1796875" style="6"/>
    <col min="11532" max="11532" width="7.1796875" style="6" customWidth="1"/>
    <col min="11533" max="11776" width="9.1796875" style="6"/>
    <col min="11777" max="11777" width="7.1796875" style="6" customWidth="1"/>
    <col min="11778" max="11778" width="39.453125" style="6" customWidth="1"/>
    <col min="11779" max="11779" width="8.26953125" style="6" customWidth="1"/>
    <col min="11780" max="11780" width="10.81640625" style="6" customWidth="1"/>
    <col min="11781" max="11781" width="11.81640625" style="6" customWidth="1"/>
    <col min="11782" max="11782" width="12.54296875" style="6" customWidth="1"/>
    <col min="11783" max="11783" width="18.81640625" style="6" customWidth="1"/>
    <col min="11784" max="11787" width="9.1796875" style="6"/>
    <col min="11788" max="11788" width="7.1796875" style="6" customWidth="1"/>
    <col min="11789" max="12032" width="9.1796875" style="6"/>
    <col min="12033" max="12033" width="7.1796875" style="6" customWidth="1"/>
    <col min="12034" max="12034" width="39.453125" style="6" customWidth="1"/>
    <col min="12035" max="12035" width="8.26953125" style="6" customWidth="1"/>
    <col min="12036" max="12036" width="10.81640625" style="6" customWidth="1"/>
    <col min="12037" max="12037" width="11.81640625" style="6" customWidth="1"/>
    <col min="12038" max="12038" width="12.54296875" style="6" customWidth="1"/>
    <col min="12039" max="12039" width="18.81640625" style="6" customWidth="1"/>
    <col min="12040" max="12043" width="9.1796875" style="6"/>
    <col min="12044" max="12044" width="7.1796875" style="6" customWidth="1"/>
    <col min="12045" max="12288" width="9.1796875" style="6"/>
    <col min="12289" max="12289" width="7.1796875" style="6" customWidth="1"/>
    <col min="12290" max="12290" width="39.453125" style="6" customWidth="1"/>
    <col min="12291" max="12291" width="8.26953125" style="6" customWidth="1"/>
    <col min="12292" max="12292" width="10.81640625" style="6" customWidth="1"/>
    <col min="12293" max="12293" width="11.81640625" style="6" customWidth="1"/>
    <col min="12294" max="12294" width="12.54296875" style="6" customWidth="1"/>
    <col min="12295" max="12295" width="18.81640625" style="6" customWidth="1"/>
    <col min="12296" max="12299" width="9.1796875" style="6"/>
    <col min="12300" max="12300" width="7.1796875" style="6" customWidth="1"/>
    <col min="12301" max="12544" width="9.1796875" style="6"/>
    <col min="12545" max="12545" width="7.1796875" style="6" customWidth="1"/>
    <col min="12546" max="12546" width="39.453125" style="6" customWidth="1"/>
    <col min="12547" max="12547" width="8.26953125" style="6" customWidth="1"/>
    <col min="12548" max="12548" width="10.81640625" style="6" customWidth="1"/>
    <col min="12549" max="12549" width="11.81640625" style="6" customWidth="1"/>
    <col min="12550" max="12550" width="12.54296875" style="6" customWidth="1"/>
    <col min="12551" max="12551" width="18.81640625" style="6" customWidth="1"/>
    <col min="12552" max="12555" width="9.1796875" style="6"/>
    <col min="12556" max="12556" width="7.1796875" style="6" customWidth="1"/>
    <col min="12557" max="12800" width="9.1796875" style="6"/>
    <col min="12801" max="12801" width="7.1796875" style="6" customWidth="1"/>
    <col min="12802" max="12802" width="39.453125" style="6" customWidth="1"/>
    <col min="12803" max="12803" width="8.26953125" style="6" customWidth="1"/>
    <col min="12804" max="12804" width="10.81640625" style="6" customWidth="1"/>
    <col min="12805" max="12805" width="11.81640625" style="6" customWidth="1"/>
    <col min="12806" max="12806" width="12.54296875" style="6" customWidth="1"/>
    <col min="12807" max="12807" width="18.81640625" style="6" customWidth="1"/>
    <col min="12808" max="12811" width="9.1796875" style="6"/>
    <col min="12812" max="12812" width="7.1796875" style="6" customWidth="1"/>
    <col min="12813" max="13056" width="9.1796875" style="6"/>
    <col min="13057" max="13057" width="7.1796875" style="6" customWidth="1"/>
    <col min="13058" max="13058" width="39.453125" style="6" customWidth="1"/>
    <col min="13059" max="13059" width="8.26953125" style="6" customWidth="1"/>
    <col min="13060" max="13060" width="10.81640625" style="6" customWidth="1"/>
    <col min="13061" max="13061" width="11.81640625" style="6" customWidth="1"/>
    <col min="13062" max="13062" width="12.54296875" style="6" customWidth="1"/>
    <col min="13063" max="13063" width="18.81640625" style="6" customWidth="1"/>
    <col min="13064" max="13067" width="9.1796875" style="6"/>
    <col min="13068" max="13068" width="7.1796875" style="6" customWidth="1"/>
    <col min="13069" max="13312" width="9.1796875" style="6"/>
    <col min="13313" max="13313" width="7.1796875" style="6" customWidth="1"/>
    <col min="13314" max="13314" width="39.453125" style="6" customWidth="1"/>
    <col min="13315" max="13315" width="8.26953125" style="6" customWidth="1"/>
    <col min="13316" max="13316" width="10.81640625" style="6" customWidth="1"/>
    <col min="13317" max="13317" width="11.81640625" style="6" customWidth="1"/>
    <col min="13318" max="13318" width="12.54296875" style="6" customWidth="1"/>
    <col min="13319" max="13319" width="18.81640625" style="6" customWidth="1"/>
    <col min="13320" max="13323" width="9.1796875" style="6"/>
    <col min="13324" max="13324" width="7.1796875" style="6" customWidth="1"/>
    <col min="13325" max="13568" width="9.1796875" style="6"/>
    <col min="13569" max="13569" width="7.1796875" style="6" customWidth="1"/>
    <col min="13570" max="13570" width="39.453125" style="6" customWidth="1"/>
    <col min="13571" max="13571" width="8.26953125" style="6" customWidth="1"/>
    <col min="13572" max="13572" width="10.81640625" style="6" customWidth="1"/>
    <col min="13573" max="13573" width="11.81640625" style="6" customWidth="1"/>
    <col min="13574" max="13574" width="12.54296875" style="6" customWidth="1"/>
    <col min="13575" max="13575" width="18.81640625" style="6" customWidth="1"/>
    <col min="13576" max="13579" width="9.1796875" style="6"/>
    <col min="13580" max="13580" width="7.1796875" style="6" customWidth="1"/>
    <col min="13581" max="13824" width="9.1796875" style="6"/>
    <col min="13825" max="13825" width="7.1796875" style="6" customWidth="1"/>
    <col min="13826" max="13826" width="39.453125" style="6" customWidth="1"/>
    <col min="13827" max="13827" width="8.26953125" style="6" customWidth="1"/>
    <col min="13828" max="13828" width="10.81640625" style="6" customWidth="1"/>
    <col min="13829" max="13829" width="11.81640625" style="6" customWidth="1"/>
    <col min="13830" max="13830" width="12.54296875" style="6" customWidth="1"/>
    <col min="13831" max="13831" width="18.81640625" style="6" customWidth="1"/>
    <col min="13832" max="13835" width="9.1796875" style="6"/>
    <col min="13836" max="13836" width="7.1796875" style="6" customWidth="1"/>
    <col min="13837" max="14080" width="9.1796875" style="6"/>
    <col min="14081" max="14081" width="7.1796875" style="6" customWidth="1"/>
    <col min="14082" max="14082" width="39.453125" style="6" customWidth="1"/>
    <col min="14083" max="14083" width="8.26953125" style="6" customWidth="1"/>
    <col min="14084" max="14084" width="10.81640625" style="6" customWidth="1"/>
    <col min="14085" max="14085" width="11.81640625" style="6" customWidth="1"/>
    <col min="14086" max="14086" width="12.54296875" style="6" customWidth="1"/>
    <col min="14087" max="14087" width="18.81640625" style="6" customWidth="1"/>
    <col min="14088" max="14091" width="9.1796875" style="6"/>
    <col min="14092" max="14092" width="7.1796875" style="6" customWidth="1"/>
    <col min="14093" max="14336" width="9.1796875" style="6"/>
    <col min="14337" max="14337" width="7.1796875" style="6" customWidth="1"/>
    <col min="14338" max="14338" width="39.453125" style="6" customWidth="1"/>
    <col min="14339" max="14339" width="8.26953125" style="6" customWidth="1"/>
    <col min="14340" max="14340" width="10.81640625" style="6" customWidth="1"/>
    <col min="14341" max="14341" width="11.81640625" style="6" customWidth="1"/>
    <col min="14342" max="14342" width="12.54296875" style="6" customWidth="1"/>
    <col min="14343" max="14343" width="18.81640625" style="6" customWidth="1"/>
    <col min="14344" max="14347" width="9.1796875" style="6"/>
    <col min="14348" max="14348" width="7.1796875" style="6" customWidth="1"/>
    <col min="14349" max="14592" width="9.1796875" style="6"/>
    <col min="14593" max="14593" width="7.1796875" style="6" customWidth="1"/>
    <col min="14594" max="14594" width="39.453125" style="6" customWidth="1"/>
    <col min="14595" max="14595" width="8.26953125" style="6" customWidth="1"/>
    <col min="14596" max="14596" width="10.81640625" style="6" customWidth="1"/>
    <col min="14597" max="14597" width="11.81640625" style="6" customWidth="1"/>
    <col min="14598" max="14598" width="12.54296875" style="6" customWidth="1"/>
    <col min="14599" max="14599" width="18.81640625" style="6" customWidth="1"/>
    <col min="14600" max="14603" width="9.1796875" style="6"/>
    <col min="14604" max="14604" width="7.1796875" style="6" customWidth="1"/>
    <col min="14605" max="14848" width="9.1796875" style="6"/>
    <col min="14849" max="14849" width="7.1796875" style="6" customWidth="1"/>
    <col min="14850" max="14850" width="39.453125" style="6" customWidth="1"/>
    <col min="14851" max="14851" width="8.26953125" style="6" customWidth="1"/>
    <col min="14852" max="14852" width="10.81640625" style="6" customWidth="1"/>
    <col min="14853" max="14853" width="11.81640625" style="6" customWidth="1"/>
    <col min="14854" max="14854" width="12.54296875" style="6" customWidth="1"/>
    <col min="14855" max="14855" width="18.81640625" style="6" customWidth="1"/>
    <col min="14856" max="14859" width="9.1796875" style="6"/>
    <col min="14860" max="14860" width="7.1796875" style="6" customWidth="1"/>
    <col min="14861" max="15104" width="9.1796875" style="6"/>
    <col min="15105" max="15105" width="7.1796875" style="6" customWidth="1"/>
    <col min="15106" max="15106" width="39.453125" style="6" customWidth="1"/>
    <col min="15107" max="15107" width="8.26953125" style="6" customWidth="1"/>
    <col min="15108" max="15108" width="10.81640625" style="6" customWidth="1"/>
    <col min="15109" max="15109" width="11.81640625" style="6" customWidth="1"/>
    <col min="15110" max="15110" width="12.54296875" style="6" customWidth="1"/>
    <col min="15111" max="15111" width="18.81640625" style="6" customWidth="1"/>
    <col min="15112" max="15115" width="9.1796875" style="6"/>
    <col min="15116" max="15116" width="7.1796875" style="6" customWidth="1"/>
    <col min="15117" max="15360" width="9.1796875" style="6"/>
    <col min="15361" max="15361" width="7.1796875" style="6" customWidth="1"/>
    <col min="15362" max="15362" width="39.453125" style="6" customWidth="1"/>
    <col min="15363" max="15363" width="8.26953125" style="6" customWidth="1"/>
    <col min="15364" max="15364" width="10.81640625" style="6" customWidth="1"/>
    <col min="15365" max="15365" width="11.81640625" style="6" customWidth="1"/>
    <col min="15366" max="15366" width="12.54296875" style="6" customWidth="1"/>
    <col min="15367" max="15367" width="18.81640625" style="6" customWidth="1"/>
    <col min="15368" max="15371" width="9.1796875" style="6"/>
    <col min="15372" max="15372" width="7.1796875" style="6" customWidth="1"/>
    <col min="15373" max="15616" width="9.1796875" style="6"/>
    <col min="15617" max="15617" width="7.1796875" style="6" customWidth="1"/>
    <col min="15618" max="15618" width="39.453125" style="6" customWidth="1"/>
    <col min="15619" max="15619" width="8.26953125" style="6" customWidth="1"/>
    <col min="15620" max="15620" width="10.81640625" style="6" customWidth="1"/>
    <col min="15621" max="15621" width="11.81640625" style="6" customWidth="1"/>
    <col min="15622" max="15622" width="12.54296875" style="6" customWidth="1"/>
    <col min="15623" max="15623" width="18.81640625" style="6" customWidth="1"/>
    <col min="15624" max="15627" width="9.1796875" style="6"/>
    <col min="15628" max="15628" width="7.1796875" style="6" customWidth="1"/>
    <col min="15629" max="15872" width="9.1796875" style="6"/>
    <col min="15873" max="15873" width="7.1796875" style="6" customWidth="1"/>
    <col min="15874" max="15874" width="39.453125" style="6" customWidth="1"/>
    <col min="15875" max="15875" width="8.26953125" style="6" customWidth="1"/>
    <col min="15876" max="15876" width="10.81640625" style="6" customWidth="1"/>
    <col min="15877" max="15877" width="11.81640625" style="6" customWidth="1"/>
    <col min="15878" max="15878" width="12.54296875" style="6" customWidth="1"/>
    <col min="15879" max="15879" width="18.81640625" style="6" customWidth="1"/>
    <col min="15880" max="15883" width="9.1796875" style="6"/>
    <col min="15884" max="15884" width="7.1796875" style="6" customWidth="1"/>
    <col min="15885" max="16128" width="9.1796875" style="6"/>
    <col min="16129" max="16129" width="7.1796875" style="6" customWidth="1"/>
    <col min="16130" max="16130" width="39.453125" style="6" customWidth="1"/>
    <col min="16131" max="16131" width="8.26953125" style="6" customWidth="1"/>
    <col min="16132" max="16132" width="10.81640625" style="6" customWidth="1"/>
    <col min="16133" max="16133" width="11.81640625" style="6" customWidth="1"/>
    <col min="16134" max="16134" width="12.54296875" style="6" customWidth="1"/>
    <col min="16135" max="16135" width="18.81640625" style="6" customWidth="1"/>
    <col min="16136" max="16139" width="9.1796875" style="6"/>
    <col min="16140" max="16140" width="7.1796875" style="6" customWidth="1"/>
    <col min="16141" max="16384" width="9.1796875" style="6"/>
  </cols>
  <sheetData>
    <row r="1" spans="1:7">
      <c r="A1" s="1381" t="s">
        <v>204</v>
      </c>
      <c r="B1" s="15" t="s">
        <v>173</v>
      </c>
    </row>
    <row r="2" spans="1:7">
      <c r="A2" s="1381"/>
      <c r="B2" s="15"/>
    </row>
    <row r="3" spans="1:7" customFormat="1" ht="14.5">
      <c r="A3" s="1418"/>
      <c r="B3" s="1337" t="s">
        <v>174</v>
      </c>
      <c r="C3" s="1338"/>
      <c r="D3" s="1339"/>
      <c r="E3" s="1338"/>
      <c r="F3" s="1455"/>
      <c r="G3" s="6"/>
    </row>
    <row r="4" spans="1:7" customFormat="1" ht="327" customHeight="1">
      <c r="A4" s="1418"/>
      <c r="B4" s="2057" t="s">
        <v>1416</v>
      </c>
      <c r="C4" s="2058"/>
      <c r="D4" s="2058"/>
      <c r="E4" s="2058"/>
      <c r="F4" s="1455"/>
      <c r="G4" s="6"/>
    </row>
    <row r="5" spans="1:7" customFormat="1" ht="380.25" customHeight="1">
      <c r="A5" s="1418"/>
      <c r="B5" s="2057" t="s">
        <v>1417</v>
      </c>
      <c r="C5" s="2058"/>
      <c r="D5" s="2058"/>
      <c r="E5" s="2058"/>
      <c r="F5" s="1455"/>
      <c r="G5" s="6"/>
    </row>
    <row r="6" spans="1:7" customFormat="1" ht="204.75" customHeight="1">
      <c r="A6" s="1418"/>
      <c r="B6" s="2057" t="s">
        <v>1418</v>
      </c>
      <c r="C6" s="2058"/>
      <c r="D6" s="2058"/>
      <c r="E6" s="2058"/>
      <c r="F6" s="1455"/>
      <c r="G6" s="6"/>
    </row>
    <row r="7" spans="1:7" customFormat="1" ht="151.5" customHeight="1">
      <c r="A7" s="1418"/>
      <c r="B7" s="2057" t="s">
        <v>1419</v>
      </c>
      <c r="C7" s="2058"/>
      <c r="D7" s="2058"/>
      <c r="E7" s="2058"/>
      <c r="F7" s="1455"/>
      <c r="G7" s="6"/>
    </row>
    <row r="8" spans="1:7" customFormat="1" ht="165.75" customHeight="1">
      <c r="A8" s="1419"/>
      <c r="B8" s="2056"/>
      <c r="C8" s="2056"/>
      <c r="D8" s="2056"/>
      <c r="E8" s="2056"/>
      <c r="F8" s="1455"/>
      <c r="G8" s="6"/>
    </row>
    <row r="9" spans="1:7" customFormat="1" ht="393.75" customHeight="1">
      <c r="A9" s="1418"/>
      <c r="B9" s="2057" t="s">
        <v>1420</v>
      </c>
      <c r="C9" s="2058"/>
      <c r="D9" s="2058"/>
      <c r="E9" s="2058"/>
      <c r="F9" s="1455"/>
      <c r="G9" s="6"/>
    </row>
    <row r="10" spans="1:7" customFormat="1" ht="84.75" customHeight="1">
      <c r="A10" s="1418"/>
      <c r="B10" s="2059" t="s">
        <v>1421</v>
      </c>
      <c r="C10" s="2060"/>
      <c r="D10" s="2060"/>
      <c r="E10" s="2060"/>
      <c r="F10" s="1455"/>
      <c r="G10" s="6"/>
    </row>
    <row r="11" spans="1:7">
      <c r="A11" s="1381"/>
      <c r="B11" s="15"/>
    </row>
    <row r="12" spans="1:7" s="15" customFormat="1" ht="14.5" thickBot="1">
      <c r="A12" s="1456"/>
      <c r="B12" s="1342" t="s">
        <v>2</v>
      </c>
      <c r="C12" s="1343" t="s">
        <v>3</v>
      </c>
      <c r="D12" s="1343" t="s">
        <v>4</v>
      </c>
      <c r="E12" s="1343" t="s">
        <v>5</v>
      </c>
      <c r="F12" s="1343" t="s">
        <v>6</v>
      </c>
    </row>
    <row r="13" spans="1:7" s="1420" customFormat="1" ht="14.5" thickTop="1">
      <c r="A13" s="1434"/>
      <c r="G13" s="6"/>
    </row>
    <row r="14" spans="1:7" s="1420" customFormat="1">
      <c r="A14" s="1421"/>
      <c r="B14" s="1422" t="s">
        <v>1286</v>
      </c>
      <c r="C14" s="1423"/>
      <c r="D14" s="1424"/>
      <c r="E14" s="1423"/>
      <c r="F14" s="1423"/>
    </row>
    <row r="15" spans="1:7" s="1420" customFormat="1" ht="43.5" customHeight="1">
      <c r="A15" s="1397" t="s">
        <v>206</v>
      </c>
      <c r="B15" s="1398" t="s">
        <v>521</v>
      </c>
      <c r="C15" s="1429" t="s">
        <v>10</v>
      </c>
      <c r="D15" s="1430">
        <v>75</v>
      </c>
      <c r="E15" s="3"/>
      <c r="F15" s="1431">
        <f>E15*D15</f>
        <v>0</v>
      </c>
      <c r="G15" s="6"/>
    </row>
    <row r="16" spans="1:7" s="1420" customFormat="1">
      <c r="A16" s="1434"/>
      <c r="E16" s="1776"/>
      <c r="G16" s="6"/>
    </row>
    <row r="17" spans="1:7" s="1420" customFormat="1" ht="42" customHeight="1">
      <c r="A17" s="1397" t="s">
        <v>207</v>
      </c>
      <c r="B17" s="1398" t="s">
        <v>177</v>
      </c>
      <c r="C17" s="1429" t="s">
        <v>10</v>
      </c>
      <c r="D17" s="1430">
        <v>40.5</v>
      </c>
      <c r="E17" s="3"/>
      <c r="F17" s="1431">
        <f>E17*D17</f>
        <v>0</v>
      </c>
      <c r="G17" s="6"/>
    </row>
    <row r="18" spans="1:7" s="1420" customFormat="1">
      <c r="A18" s="1434"/>
      <c r="E18" s="1776"/>
      <c r="G18" s="6"/>
    </row>
    <row r="19" spans="1:7" s="1420" customFormat="1" ht="42" customHeight="1">
      <c r="A19" s="1397" t="s">
        <v>208</v>
      </c>
      <c r="B19" s="1398" t="s">
        <v>522</v>
      </c>
      <c r="C19" s="1429" t="s">
        <v>10</v>
      </c>
      <c r="D19" s="1430">
        <v>8</v>
      </c>
      <c r="E19" s="3"/>
      <c r="F19" s="1431">
        <f>E19*D19</f>
        <v>0</v>
      </c>
      <c r="G19" s="6"/>
    </row>
    <row r="20" spans="1:7" s="1420" customFormat="1">
      <c r="A20" s="1434"/>
      <c r="E20" s="1776"/>
      <c r="G20" s="6"/>
    </row>
    <row r="21" spans="1:7" s="1420" customFormat="1" ht="39">
      <c r="A21" s="1397" t="s">
        <v>211</v>
      </c>
      <c r="B21" s="1398" t="s">
        <v>523</v>
      </c>
      <c r="C21" s="1429" t="s">
        <v>10</v>
      </c>
      <c r="D21" s="1430">
        <v>3</v>
      </c>
      <c r="E21" s="3"/>
      <c r="F21" s="1431">
        <f>E21*D21</f>
        <v>0</v>
      </c>
      <c r="G21" s="6"/>
    </row>
    <row r="22" spans="1:7" s="1420" customFormat="1">
      <c r="A22" s="1434"/>
      <c r="E22" s="1776"/>
      <c r="G22" s="6"/>
    </row>
    <row r="23" spans="1:7" s="1420" customFormat="1" ht="52">
      <c r="A23" s="1397" t="s">
        <v>212</v>
      </c>
      <c r="B23" s="1398" t="s">
        <v>524</v>
      </c>
      <c r="C23" s="1429" t="s">
        <v>10</v>
      </c>
      <c r="D23" s="1430">
        <v>5.5</v>
      </c>
      <c r="E23" s="3"/>
      <c r="F23" s="1431">
        <f>E23*D23</f>
        <v>0</v>
      </c>
      <c r="G23" s="6"/>
    </row>
    <row r="24" spans="1:7" s="1420" customFormat="1">
      <c r="A24" s="1434"/>
      <c r="E24" s="1776"/>
      <c r="G24" s="6"/>
    </row>
    <row r="25" spans="1:7" s="1420" customFormat="1" ht="52">
      <c r="A25" s="1397" t="s">
        <v>213</v>
      </c>
      <c r="B25" s="1398" t="s">
        <v>539</v>
      </c>
      <c r="C25" s="1429" t="s">
        <v>10</v>
      </c>
      <c r="D25" s="1430">
        <v>2.5</v>
      </c>
      <c r="E25" s="3"/>
      <c r="F25" s="1431">
        <f>E25*D25</f>
        <v>0</v>
      </c>
      <c r="G25" s="6"/>
    </row>
    <row r="26" spans="1:7" s="1420" customFormat="1">
      <c r="A26" s="1434"/>
      <c r="E26" s="1776"/>
      <c r="G26" s="6"/>
    </row>
    <row r="27" spans="1:7" s="1420" customFormat="1" ht="52">
      <c r="A27" s="1397" t="s">
        <v>214</v>
      </c>
      <c r="B27" s="1398" t="s">
        <v>2298</v>
      </c>
      <c r="C27" s="1429" t="s">
        <v>10</v>
      </c>
      <c r="D27" s="1430">
        <v>17</v>
      </c>
      <c r="E27" s="3"/>
      <c r="F27" s="1431">
        <f>E27*D27</f>
        <v>0</v>
      </c>
      <c r="G27" s="6"/>
    </row>
    <row r="28" spans="1:7" s="1420" customFormat="1">
      <c r="A28" s="1434"/>
      <c r="E28" s="1776"/>
      <c r="G28" s="6"/>
    </row>
    <row r="29" spans="1:7" s="1420" customFormat="1" ht="52">
      <c r="A29" s="1397" t="s">
        <v>215</v>
      </c>
      <c r="B29" s="1398" t="s">
        <v>525</v>
      </c>
      <c r="E29" s="1776"/>
      <c r="F29" s="1431"/>
      <c r="G29" s="6"/>
    </row>
    <row r="30" spans="1:7" s="1420" customFormat="1">
      <c r="A30" s="1425" t="s">
        <v>210</v>
      </c>
      <c r="B30" s="1398" t="s">
        <v>244</v>
      </c>
      <c r="C30" s="1429" t="s">
        <v>10</v>
      </c>
      <c r="D30" s="1430">
        <v>960</v>
      </c>
      <c r="E30" s="3"/>
      <c r="F30" s="1431">
        <f>E30*D30</f>
        <v>0</v>
      </c>
      <c r="G30" s="6"/>
    </row>
    <row r="31" spans="1:7" s="1420" customFormat="1" ht="5.15" customHeight="1">
      <c r="A31" s="1397"/>
      <c r="B31" s="1398"/>
      <c r="C31" s="1429"/>
      <c r="D31" s="1430"/>
      <c r="E31" s="1779"/>
      <c r="F31" s="1431"/>
      <c r="G31" s="6"/>
    </row>
    <row r="32" spans="1:7" s="1420" customFormat="1">
      <c r="A32" s="1589" t="s">
        <v>184</v>
      </c>
      <c r="B32" s="1398" t="s">
        <v>242</v>
      </c>
      <c r="C32" s="1429" t="s">
        <v>10</v>
      </c>
      <c r="D32" s="1430">
        <v>21</v>
      </c>
      <c r="E32" s="3"/>
      <c r="F32" s="1431">
        <f>E32*D32</f>
        <v>0</v>
      </c>
      <c r="G32" s="6"/>
    </row>
    <row r="33" spans="1:7" s="1420" customFormat="1">
      <c r="A33" s="1434"/>
      <c r="B33" s="1398"/>
      <c r="C33" s="1429"/>
      <c r="D33" s="1430"/>
      <c r="E33" s="1779"/>
      <c r="F33" s="1431"/>
      <c r="G33" s="6"/>
    </row>
    <row r="34" spans="1:7" s="1420" customFormat="1" ht="52">
      <c r="A34" s="1397" t="s">
        <v>216</v>
      </c>
      <c r="B34" s="1398" t="s">
        <v>526</v>
      </c>
      <c r="E34" s="1776"/>
      <c r="F34" s="1431"/>
      <c r="G34" s="6"/>
    </row>
    <row r="35" spans="1:7" s="1420" customFormat="1">
      <c r="A35" s="1425" t="s">
        <v>210</v>
      </c>
      <c r="B35" s="1398" t="s">
        <v>244</v>
      </c>
      <c r="C35" s="1429" t="s">
        <v>10</v>
      </c>
      <c r="D35" s="1430">
        <v>52</v>
      </c>
      <c r="E35" s="3"/>
      <c r="F35" s="1431">
        <f>E35*D35</f>
        <v>0</v>
      </c>
      <c r="G35" s="6"/>
    </row>
    <row r="36" spans="1:7" s="1420" customFormat="1">
      <c r="A36" s="1434"/>
      <c r="B36" s="1398"/>
      <c r="C36" s="1429"/>
      <c r="D36" s="1430"/>
      <c r="E36" s="1779"/>
      <c r="F36" s="1431"/>
      <c r="G36" s="6"/>
    </row>
    <row r="37" spans="1:7" s="1420" customFormat="1" ht="52">
      <c r="A37" s="1397" t="s">
        <v>217</v>
      </c>
      <c r="B37" s="1398" t="s">
        <v>188</v>
      </c>
      <c r="E37" s="1776"/>
      <c r="F37" s="1431"/>
      <c r="G37" s="6"/>
    </row>
    <row r="38" spans="1:7" s="1420" customFormat="1">
      <c r="A38" s="1425" t="s">
        <v>210</v>
      </c>
      <c r="B38" s="1398" t="s">
        <v>244</v>
      </c>
      <c r="C38" s="1429" t="s">
        <v>10</v>
      </c>
      <c r="D38" s="1430">
        <v>11.5</v>
      </c>
      <c r="E38" s="3"/>
      <c r="F38" s="1431">
        <f>E38*D38</f>
        <v>0</v>
      </c>
      <c r="G38" s="6"/>
    </row>
    <row r="39" spans="1:7" s="1420" customFormat="1">
      <c r="A39" s="1434"/>
      <c r="B39" s="1398"/>
      <c r="C39" s="1429"/>
      <c r="D39" s="1430"/>
      <c r="E39" s="1779"/>
      <c r="F39" s="1431"/>
      <c r="G39" s="6"/>
    </row>
    <row r="40" spans="1:7" s="1420" customFormat="1" ht="52">
      <c r="A40" s="1397" t="s">
        <v>218</v>
      </c>
      <c r="B40" s="1398" t="s">
        <v>530</v>
      </c>
      <c r="E40" s="1776"/>
      <c r="F40" s="1431"/>
      <c r="G40" s="6"/>
    </row>
    <row r="41" spans="1:7" s="1420" customFormat="1">
      <c r="A41" s="1425" t="s">
        <v>210</v>
      </c>
      <c r="B41" s="1398" t="s">
        <v>244</v>
      </c>
      <c r="C41" s="1429" t="s">
        <v>10</v>
      </c>
      <c r="D41" s="1430">
        <v>255</v>
      </c>
      <c r="E41" s="3"/>
      <c r="F41" s="1431">
        <f>E41*D41</f>
        <v>0</v>
      </c>
      <c r="G41" s="6"/>
    </row>
    <row r="42" spans="1:7" s="1420" customFormat="1">
      <c r="A42" s="1434"/>
      <c r="B42" s="1398"/>
      <c r="C42" s="1429"/>
      <c r="D42" s="1430"/>
      <c r="E42" s="1779"/>
      <c r="F42" s="1431"/>
      <c r="G42" s="6"/>
    </row>
    <row r="43" spans="1:7" s="1420" customFormat="1" ht="65">
      <c r="A43" s="1476" t="s">
        <v>219</v>
      </c>
      <c r="B43" s="1477" t="s">
        <v>527</v>
      </c>
      <c r="C43" s="1590"/>
      <c r="D43" s="1590"/>
      <c r="E43" s="1808"/>
      <c r="F43" s="1480"/>
      <c r="G43" s="6"/>
    </row>
    <row r="44" spans="1:7" s="1420" customFormat="1">
      <c r="A44" s="1481" t="s">
        <v>210</v>
      </c>
      <c r="B44" s="1477" t="s">
        <v>244</v>
      </c>
      <c r="C44" s="1478" t="s">
        <v>10</v>
      </c>
      <c r="D44" s="1479">
        <v>25</v>
      </c>
      <c r="E44" s="3"/>
      <c r="F44" s="1480">
        <f>E44*D44</f>
        <v>0</v>
      </c>
      <c r="G44" s="6"/>
    </row>
    <row r="45" spans="1:7" s="1420" customFormat="1">
      <c r="A45" s="1591"/>
      <c r="B45" s="1592"/>
      <c r="C45" s="1593"/>
      <c r="D45" s="1594"/>
      <c r="E45" s="1789"/>
      <c r="F45" s="1595"/>
      <c r="G45" s="6"/>
    </row>
    <row r="46" spans="1:7" s="1420" customFormat="1" ht="78">
      <c r="A46" s="1476" t="s">
        <v>220</v>
      </c>
      <c r="B46" s="1477" t="s">
        <v>529</v>
      </c>
      <c r="C46" s="1478"/>
      <c r="D46" s="1479"/>
      <c r="E46" s="1809"/>
      <c r="F46" s="1480"/>
      <c r="G46" s="6"/>
    </row>
    <row r="47" spans="1:7" s="1420" customFormat="1" ht="13.5" customHeight="1">
      <c r="A47" s="1481" t="s">
        <v>210</v>
      </c>
      <c r="B47" s="1477" t="s">
        <v>528</v>
      </c>
      <c r="C47" s="1482" t="s">
        <v>10</v>
      </c>
      <c r="D47" s="1483">
        <v>495</v>
      </c>
      <c r="E47" s="3"/>
      <c r="F47" s="1596">
        <f>E47*D47</f>
        <v>0</v>
      </c>
      <c r="G47" s="6"/>
    </row>
    <row r="48" spans="1:7" s="1420" customFormat="1">
      <c r="A48" s="1434"/>
      <c r="E48" s="1776"/>
      <c r="G48" s="6"/>
    </row>
    <row r="49" spans="1:7" s="1420" customFormat="1" ht="52">
      <c r="A49" s="1397" t="s">
        <v>221</v>
      </c>
      <c r="B49" s="1398" t="s">
        <v>532</v>
      </c>
      <c r="E49" s="1776"/>
      <c r="F49" s="1431"/>
      <c r="G49" s="6"/>
    </row>
    <row r="50" spans="1:7" s="1420" customFormat="1">
      <c r="A50" s="1425" t="s">
        <v>210</v>
      </c>
      <c r="B50" s="1398" t="s">
        <v>259</v>
      </c>
      <c r="C50" s="1429" t="s">
        <v>10</v>
      </c>
      <c r="D50" s="1430">
        <v>870</v>
      </c>
      <c r="E50" s="3"/>
      <c r="F50" s="1431">
        <f>E50*D50</f>
        <v>0</v>
      </c>
      <c r="G50" s="6"/>
    </row>
    <row r="51" spans="1:7" s="1420" customFormat="1" ht="5.15" customHeight="1">
      <c r="A51" s="1397"/>
      <c r="B51" s="1398"/>
      <c r="C51" s="1429"/>
      <c r="D51" s="1430"/>
      <c r="E51" s="1779"/>
      <c r="F51" s="1431"/>
      <c r="G51" s="6"/>
    </row>
    <row r="52" spans="1:7" s="1420" customFormat="1">
      <c r="A52" s="1589" t="s">
        <v>184</v>
      </c>
      <c r="B52" s="1398" t="s">
        <v>269</v>
      </c>
      <c r="C52" s="1429" t="s">
        <v>10</v>
      </c>
      <c r="D52" s="1430">
        <v>39</v>
      </c>
      <c r="E52" s="3"/>
      <c r="F52" s="1431">
        <f>E52*D52</f>
        <v>0</v>
      </c>
      <c r="G52" s="6"/>
    </row>
    <row r="53" spans="1:7" s="1420" customFormat="1">
      <c r="A53" s="1434"/>
      <c r="B53" s="1398"/>
      <c r="C53" s="1429"/>
      <c r="D53" s="1430"/>
      <c r="E53" s="1779"/>
      <c r="F53" s="1431"/>
      <c r="G53" s="6"/>
    </row>
    <row r="54" spans="1:7" s="1420" customFormat="1" ht="52">
      <c r="A54" s="1397" t="s">
        <v>222</v>
      </c>
      <c r="B54" s="1398" t="s">
        <v>531</v>
      </c>
      <c r="E54" s="1776"/>
      <c r="F54" s="1431"/>
      <c r="G54" s="6"/>
    </row>
    <row r="55" spans="1:7" s="1420" customFormat="1">
      <c r="A55" s="1425" t="s">
        <v>210</v>
      </c>
      <c r="B55" s="1398" t="s">
        <v>259</v>
      </c>
      <c r="C55" s="1429" t="s">
        <v>10</v>
      </c>
      <c r="D55" s="1430">
        <v>50</v>
      </c>
      <c r="E55" s="3"/>
      <c r="F55" s="1431">
        <f>E55*D55</f>
        <v>0</v>
      </c>
      <c r="G55" s="6"/>
    </row>
    <row r="56" spans="1:7" s="1420" customFormat="1">
      <c r="A56" s="1434"/>
      <c r="B56" s="1398"/>
      <c r="C56" s="1429"/>
      <c r="D56" s="1430"/>
      <c r="E56" s="1779"/>
      <c r="F56" s="1431"/>
      <c r="G56" s="6"/>
    </row>
    <row r="57" spans="1:7" s="1420" customFormat="1" ht="65">
      <c r="A57" s="1476" t="s">
        <v>223</v>
      </c>
      <c r="B57" s="1477" t="s">
        <v>527</v>
      </c>
      <c r="C57" s="1590"/>
      <c r="D57" s="1590"/>
      <c r="E57" s="1808"/>
      <c r="F57" s="1480"/>
      <c r="G57" s="6"/>
    </row>
    <row r="58" spans="1:7" s="1420" customFormat="1">
      <c r="A58" s="1481" t="s">
        <v>210</v>
      </c>
      <c r="B58" s="1477" t="s">
        <v>259</v>
      </c>
      <c r="C58" s="1478" t="s">
        <v>10</v>
      </c>
      <c r="D58" s="1479">
        <v>25</v>
      </c>
      <c r="E58" s="3"/>
      <c r="F58" s="1480">
        <f>E58*D58</f>
        <v>0</v>
      </c>
      <c r="G58" s="6"/>
    </row>
    <row r="59" spans="1:7" s="1420" customFormat="1">
      <c r="A59" s="1591"/>
      <c r="B59" s="1592"/>
      <c r="C59" s="1593"/>
      <c r="D59" s="1594"/>
      <c r="E59" s="1789"/>
      <c r="F59" s="1595"/>
      <c r="G59" s="6"/>
    </row>
    <row r="60" spans="1:7" s="1420" customFormat="1" ht="78">
      <c r="A60" s="1476" t="s">
        <v>224</v>
      </c>
      <c r="B60" s="1477" t="s">
        <v>529</v>
      </c>
      <c r="C60" s="1478"/>
      <c r="D60" s="1479"/>
      <c r="E60" s="1809"/>
      <c r="F60" s="1480"/>
      <c r="G60" s="6"/>
    </row>
    <row r="61" spans="1:7" s="1420" customFormat="1" ht="13.5" customHeight="1">
      <c r="A61" s="1481" t="s">
        <v>210</v>
      </c>
      <c r="B61" s="1477" t="s">
        <v>533</v>
      </c>
      <c r="C61" s="1482" t="s">
        <v>10</v>
      </c>
      <c r="D61" s="1483">
        <v>495</v>
      </c>
      <c r="E61" s="3"/>
      <c r="F61" s="1596">
        <f>E61*D61</f>
        <v>0</v>
      </c>
      <c r="G61" s="6"/>
    </row>
    <row r="62" spans="1:7" s="1420" customFormat="1">
      <c r="A62" s="1434"/>
      <c r="E62" s="1776"/>
      <c r="G62" s="6"/>
    </row>
    <row r="63" spans="1:7" s="1420" customFormat="1" ht="52">
      <c r="A63" s="1397" t="s">
        <v>225</v>
      </c>
      <c r="B63" s="1398" t="s">
        <v>532</v>
      </c>
      <c r="E63" s="1776"/>
      <c r="F63" s="1431"/>
      <c r="G63" s="6"/>
    </row>
    <row r="64" spans="1:7" s="1420" customFormat="1">
      <c r="A64" s="1425" t="s">
        <v>210</v>
      </c>
      <c r="B64" s="1398" t="s">
        <v>534</v>
      </c>
      <c r="C64" s="1429" t="s">
        <v>10</v>
      </c>
      <c r="D64" s="1430">
        <v>860</v>
      </c>
      <c r="E64" s="3"/>
      <c r="F64" s="1431">
        <f>E64*D64</f>
        <v>0</v>
      </c>
      <c r="G64" s="6"/>
    </row>
    <row r="65" spans="1:7" s="1420" customFormat="1" ht="5.15" customHeight="1">
      <c r="A65" s="1397"/>
      <c r="B65" s="1398"/>
      <c r="C65" s="1429"/>
      <c r="D65" s="1430"/>
      <c r="E65" s="1779"/>
      <c r="F65" s="1431"/>
      <c r="G65" s="6"/>
    </row>
    <row r="66" spans="1:7" s="1420" customFormat="1">
      <c r="A66" s="1589" t="s">
        <v>184</v>
      </c>
      <c r="B66" s="1398" t="s">
        <v>535</v>
      </c>
      <c r="C66" s="1429" t="s">
        <v>10</v>
      </c>
      <c r="D66" s="1430">
        <v>40</v>
      </c>
      <c r="E66" s="3"/>
      <c r="F66" s="1431">
        <f>E66*D66</f>
        <v>0</v>
      </c>
      <c r="G66" s="6"/>
    </row>
    <row r="67" spans="1:7" s="1420" customFormat="1">
      <c r="A67" s="1434"/>
      <c r="B67" s="1398"/>
      <c r="C67" s="1429"/>
      <c r="D67" s="1430"/>
      <c r="E67" s="1779"/>
      <c r="F67" s="1431"/>
      <c r="G67" s="6"/>
    </row>
    <row r="68" spans="1:7" s="1420" customFormat="1" ht="52">
      <c r="A68" s="1397" t="s">
        <v>226</v>
      </c>
      <c r="B68" s="1398" t="s">
        <v>531</v>
      </c>
      <c r="E68" s="1776"/>
      <c r="F68" s="1431"/>
      <c r="G68" s="6"/>
    </row>
    <row r="69" spans="1:7" s="1420" customFormat="1">
      <c r="A69" s="1425" t="s">
        <v>210</v>
      </c>
      <c r="B69" s="1398" t="s">
        <v>534</v>
      </c>
      <c r="C69" s="1429" t="s">
        <v>10</v>
      </c>
      <c r="D69" s="1430">
        <v>50</v>
      </c>
      <c r="E69" s="3"/>
      <c r="F69" s="1431">
        <f>E69*D69</f>
        <v>0</v>
      </c>
      <c r="G69" s="6"/>
    </row>
    <row r="70" spans="1:7" s="1420" customFormat="1">
      <c r="A70" s="1434"/>
      <c r="B70" s="1398"/>
      <c r="C70" s="1429"/>
      <c r="D70" s="1430"/>
      <c r="E70" s="1779"/>
      <c r="F70" s="1431"/>
      <c r="G70" s="6"/>
    </row>
    <row r="71" spans="1:7" s="1420" customFormat="1" ht="65">
      <c r="A71" s="1476" t="s">
        <v>227</v>
      </c>
      <c r="B71" s="1477" t="s">
        <v>527</v>
      </c>
      <c r="C71" s="1590"/>
      <c r="D71" s="1590"/>
      <c r="E71" s="1808"/>
      <c r="F71" s="1480"/>
      <c r="G71" s="6"/>
    </row>
    <row r="72" spans="1:7" s="1420" customFormat="1">
      <c r="A72" s="1481" t="s">
        <v>210</v>
      </c>
      <c r="B72" s="1477" t="s">
        <v>534</v>
      </c>
      <c r="C72" s="1478" t="s">
        <v>10</v>
      </c>
      <c r="D72" s="1479">
        <v>25</v>
      </c>
      <c r="E72" s="3"/>
      <c r="F72" s="1480">
        <f>E72*D72</f>
        <v>0</v>
      </c>
      <c r="G72" s="6"/>
    </row>
    <row r="73" spans="1:7" s="1420" customFormat="1">
      <c r="A73" s="1591"/>
      <c r="B73" s="1592"/>
      <c r="C73" s="1593"/>
      <c r="D73" s="1594"/>
      <c r="E73" s="1789"/>
      <c r="F73" s="1595"/>
      <c r="G73" s="6"/>
    </row>
    <row r="74" spans="1:7" s="1420" customFormat="1" ht="78">
      <c r="A74" s="1476" t="s">
        <v>228</v>
      </c>
      <c r="B74" s="1477" t="s">
        <v>529</v>
      </c>
      <c r="C74" s="1478"/>
      <c r="D74" s="1479"/>
      <c r="E74" s="1809"/>
      <c r="F74" s="1480"/>
      <c r="G74" s="6"/>
    </row>
    <row r="75" spans="1:7" s="1420" customFormat="1" ht="13.5" customHeight="1">
      <c r="A75" s="1481" t="s">
        <v>210</v>
      </c>
      <c r="B75" s="1477" t="s">
        <v>537</v>
      </c>
      <c r="C75" s="1482" t="s">
        <v>10</v>
      </c>
      <c r="D75" s="1483">
        <v>600</v>
      </c>
      <c r="E75" s="3"/>
      <c r="F75" s="1596">
        <f>E75*D75</f>
        <v>0</v>
      </c>
      <c r="G75" s="6"/>
    </row>
    <row r="76" spans="1:7" s="1420" customFormat="1">
      <c r="A76" s="1434"/>
      <c r="E76" s="1776"/>
      <c r="G76" s="6"/>
    </row>
    <row r="77" spans="1:7" s="1420" customFormat="1" ht="52">
      <c r="A77" s="1397" t="s">
        <v>230</v>
      </c>
      <c r="B77" s="1398" t="s">
        <v>532</v>
      </c>
      <c r="E77" s="1776"/>
      <c r="F77" s="1431"/>
      <c r="G77" s="6"/>
    </row>
    <row r="78" spans="1:7" s="1420" customFormat="1">
      <c r="A78" s="1425" t="s">
        <v>210</v>
      </c>
      <c r="B78" s="1398" t="s">
        <v>270</v>
      </c>
      <c r="C78" s="1429" t="s">
        <v>10</v>
      </c>
      <c r="D78" s="1430">
        <v>450</v>
      </c>
      <c r="E78" s="3"/>
      <c r="F78" s="1431">
        <f>E78*D78</f>
        <v>0</v>
      </c>
      <c r="G78" s="6"/>
    </row>
    <row r="79" spans="1:7" s="1420" customFormat="1" ht="5.15" customHeight="1">
      <c r="A79" s="1397"/>
      <c r="B79" s="1398"/>
      <c r="C79" s="1429"/>
      <c r="D79" s="1430"/>
      <c r="E79" s="1779"/>
      <c r="F79" s="1431"/>
      <c r="G79" s="6"/>
    </row>
    <row r="80" spans="1:7" s="1420" customFormat="1">
      <c r="A80" s="1589" t="s">
        <v>184</v>
      </c>
      <c r="B80" s="1398" t="s">
        <v>536</v>
      </c>
      <c r="C80" s="1429" t="s">
        <v>10</v>
      </c>
      <c r="D80" s="1430">
        <v>3</v>
      </c>
      <c r="E80" s="3"/>
      <c r="F80" s="1431">
        <f>E80*D80</f>
        <v>0</v>
      </c>
      <c r="G80" s="6"/>
    </row>
    <row r="81" spans="1:7" s="1420" customFormat="1">
      <c r="A81" s="1591"/>
      <c r="B81" s="1592"/>
      <c r="C81" s="1593"/>
      <c r="D81" s="1594"/>
      <c r="E81" s="1789"/>
      <c r="F81" s="1595"/>
      <c r="G81" s="6"/>
    </row>
    <row r="82" spans="1:7" s="1420" customFormat="1" ht="78">
      <c r="A82" s="1476" t="s">
        <v>231</v>
      </c>
      <c r="B82" s="1477" t="s">
        <v>529</v>
      </c>
      <c r="C82" s="1478"/>
      <c r="D82" s="1479"/>
      <c r="E82" s="1809"/>
      <c r="F82" s="1480"/>
      <c r="G82" s="6"/>
    </row>
    <row r="83" spans="1:7" s="1420" customFormat="1" ht="13.5" customHeight="1">
      <c r="A83" s="1481" t="s">
        <v>210</v>
      </c>
      <c r="B83" s="1477" t="s">
        <v>540</v>
      </c>
      <c r="C83" s="1482" t="s">
        <v>10</v>
      </c>
      <c r="D83" s="1483">
        <v>12</v>
      </c>
      <c r="E83" s="3"/>
      <c r="F83" s="1596">
        <f>E83*D83</f>
        <v>0</v>
      </c>
      <c r="G83" s="6"/>
    </row>
    <row r="84" spans="1:7" s="1420" customFormat="1" ht="16.5" customHeight="1">
      <c r="A84" s="1591"/>
      <c r="B84" s="1592"/>
      <c r="C84" s="1593"/>
      <c r="D84" s="1594"/>
      <c r="E84" s="1789"/>
      <c r="F84" s="1595"/>
      <c r="G84" s="6"/>
    </row>
    <row r="85" spans="1:7" s="1420" customFormat="1" ht="52">
      <c r="A85" s="1476" t="s">
        <v>232</v>
      </c>
      <c r="B85" s="1597" t="s">
        <v>541</v>
      </c>
      <c r="C85" s="1590"/>
      <c r="D85" s="1590"/>
      <c r="E85" s="1808"/>
      <c r="F85" s="1590"/>
      <c r="G85" s="6"/>
    </row>
    <row r="86" spans="1:7" s="1420" customFormat="1">
      <c r="A86" s="1481" t="s">
        <v>210</v>
      </c>
      <c r="B86" s="1597" t="s">
        <v>244</v>
      </c>
      <c r="C86" s="1590"/>
      <c r="D86" s="1590"/>
      <c r="E86" s="1808"/>
      <c r="F86" s="1590"/>
      <c r="G86" s="6"/>
    </row>
    <row r="87" spans="1:7" s="1420" customFormat="1">
      <c r="A87" s="1598" t="s">
        <v>199</v>
      </c>
      <c r="B87" s="1599" t="s">
        <v>542</v>
      </c>
      <c r="C87" s="1478" t="s">
        <v>15</v>
      </c>
      <c r="D87" s="1600">
        <v>2</v>
      </c>
      <c r="E87" s="3"/>
      <c r="F87" s="1596">
        <f t="shared" ref="F87:F94" si="0">E87*D87</f>
        <v>0</v>
      </c>
      <c r="G87" s="6"/>
    </row>
    <row r="88" spans="1:7" s="1420" customFormat="1">
      <c r="A88" s="1598" t="s">
        <v>199</v>
      </c>
      <c r="B88" s="1599" t="s">
        <v>543</v>
      </c>
      <c r="C88" s="1478" t="s">
        <v>15</v>
      </c>
      <c r="D88" s="1600">
        <v>1</v>
      </c>
      <c r="E88" s="3"/>
      <c r="F88" s="1596">
        <f t="shared" si="0"/>
        <v>0</v>
      </c>
      <c r="G88" s="6"/>
    </row>
    <row r="89" spans="1:7" s="1420" customFormat="1">
      <c r="A89" s="1598" t="s">
        <v>199</v>
      </c>
      <c r="B89" s="1599" t="s">
        <v>544</v>
      </c>
      <c r="C89" s="1478" t="s">
        <v>15</v>
      </c>
      <c r="D89" s="1600">
        <v>1</v>
      </c>
      <c r="E89" s="3"/>
      <c r="F89" s="1596">
        <f t="shared" si="0"/>
        <v>0</v>
      </c>
      <c r="G89" s="6"/>
    </row>
    <row r="90" spans="1:7" s="1420" customFormat="1">
      <c r="A90" s="1598" t="s">
        <v>199</v>
      </c>
      <c r="B90" s="1599" t="s">
        <v>545</v>
      </c>
      <c r="C90" s="1478" t="s">
        <v>15</v>
      </c>
      <c r="D90" s="1600">
        <v>2</v>
      </c>
      <c r="E90" s="3"/>
      <c r="F90" s="1596">
        <f t="shared" si="0"/>
        <v>0</v>
      </c>
      <c r="G90" s="6"/>
    </row>
    <row r="91" spans="1:7" s="1420" customFormat="1">
      <c r="A91" s="1598" t="s">
        <v>199</v>
      </c>
      <c r="B91" s="1599" t="s">
        <v>2302</v>
      </c>
      <c r="C91" s="1478" t="s">
        <v>15</v>
      </c>
      <c r="D91" s="1600">
        <v>3</v>
      </c>
      <c r="E91" s="3"/>
      <c r="F91" s="1596">
        <f t="shared" si="0"/>
        <v>0</v>
      </c>
      <c r="G91" s="6"/>
    </row>
    <row r="92" spans="1:7" s="1420" customFormat="1">
      <c r="A92" s="1598" t="s">
        <v>199</v>
      </c>
      <c r="B92" s="1599" t="s">
        <v>2303</v>
      </c>
      <c r="C92" s="1478" t="s">
        <v>15</v>
      </c>
      <c r="D92" s="1600">
        <v>1</v>
      </c>
      <c r="E92" s="3"/>
      <c r="F92" s="1596">
        <f t="shared" si="0"/>
        <v>0</v>
      </c>
      <c r="G92" s="6"/>
    </row>
    <row r="93" spans="1:7" s="1420" customFormat="1">
      <c r="A93" s="1598" t="s">
        <v>199</v>
      </c>
      <c r="B93" s="1599" t="s">
        <v>2304</v>
      </c>
      <c r="C93" s="1478" t="s">
        <v>15</v>
      </c>
      <c r="D93" s="1600">
        <v>1</v>
      </c>
      <c r="E93" s="3"/>
      <c r="F93" s="1596">
        <f t="shared" si="0"/>
        <v>0</v>
      </c>
      <c r="G93" s="6"/>
    </row>
    <row r="94" spans="1:7" s="1420" customFormat="1">
      <c r="A94" s="1598" t="s">
        <v>199</v>
      </c>
      <c r="B94" s="1599" t="s">
        <v>546</v>
      </c>
      <c r="C94" s="1478" t="s">
        <v>15</v>
      </c>
      <c r="D94" s="1600">
        <v>1</v>
      </c>
      <c r="E94" s="3"/>
      <c r="F94" s="1596">
        <f t="shared" si="0"/>
        <v>0</v>
      </c>
      <c r="G94" s="6"/>
    </row>
    <row r="95" spans="1:7" s="1420" customFormat="1">
      <c r="A95" s="1591"/>
      <c r="B95" s="1592"/>
      <c r="C95" s="1593"/>
      <c r="D95" s="1594"/>
      <c r="E95" s="1789"/>
      <c r="F95" s="1595"/>
      <c r="G95" s="6"/>
    </row>
    <row r="96" spans="1:7" s="1420" customFormat="1">
      <c r="A96" s="1481" t="s">
        <v>210</v>
      </c>
      <c r="B96" s="1597" t="s">
        <v>259</v>
      </c>
      <c r="C96" s="1590"/>
      <c r="D96" s="1590"/>
      <c r="E96" s="1808"/>
      <c r="F96" s="1590"/>
      <c r="G96" s="6"/>
    </row>
    <row r="97" spans="1:7" s="1420" customFormat="1">
      <c r="A97" s="1601" t="s">
        <v>199</v>
      </c>
      <c r="B97" s="1599" t="s">
        <v>545</v>
      </c>
      <c r="C97" s="1478" t="s">
        <v>15</v>
      </c>
      <c r="D97" s="1600">
        <v>2</v>
      </c>
      <c r="E97" s="3"/>
      <c r="F97" s="1596">
        <f>E97*D97</f>
        <v>0</v>
      </c>
      <c r="G97" s="6"/>
    </row>
    <row r="98" spans="1:7" s="1420" customFormat="1">
      <c r="A98" s="1598" t="s">
        <v>199</v>
      </c>
      <c r="B98" s="1599" t="s">
        <v>547</v>
      </c>
      <c r="C98" s="1478" t="s">
        <v>15</v>
      </c>
      <c r="D98" s="1600">
        <v>2</v>
      </c>
      <c r="E98" s="3"/>
      <c r="F98" s="1596">
        <f>E98*D98</f>
        <v>0</v>
      </c>
      <c r="G98" s="6"/>
    </row>
    <row r="99" spans="1:7" s="1420" customFormat="1">
      <c r="A99" s="1598" t="s">
        <v>199</v>
      </c>
      <c r="B99" s="1599" t="s">
        <v>546</v>
      </c>
      <c r="C99" s="1478" t="s">
        <v>15</v>
      </c>
      <c r="D99" s="1600">
        <v>1</v>
      </c>
      <c r="E99" s="3"/>
      <c r="F99" s="1596">
        <f>E99*D99</f>
        <v>0</v>
      </c>
      <c r="G99" s="6"/>
    </row>
    <row r="100" spans="1:7" s="1420" customFormat="1">
      <c r="A100" s="1601"/>
      <c r="B100" s="1602"/>
      <c r="C100" s="1452"/>
      <c r="D100" s="1603"/>
      <c r="E100" s="1810"/>
      <c r="F100" s="1604"/>
      <c r="G100" s="6"/>
    </row>
    <row r="101" spans="1:7" s="1420" customFormat="1">
      <c r="A101" s="1481" t="s">
        <v>210</v>
      </c>
      <c r="B101" s="1597" t="s">
        <v>534</v>
      </c>
      <c r="C101" s="1590"/>
      <c r="D101" s="1590"/>
      <c r="E101" s="1808"/>
      <c r="F101" s="1590"/>
      <c r="G101" s="6"/>
    </row>
    <row r="102" spans="1:7" s="1420" customFormat="1">
      <c r="A102" s="1601" t="s">
        <v>199</v>
      </c>
      <c r="B102" s="1599" t="s">
        <v>544</v>
      </c>
      <c r="C102" s="1478" t="s">
        <v>15</v>
      </c>
      <c r="D102" s="1600">
        <v>3</v>
      </c>
      <c r="E102" s="3"/>
      <c r="F102" s="1596">
        <f>E102*D102</f>
        <v>0</v>
      </c>
      <c r="G102" s="6"/>
    </row>
    <row r="103" spans="1:7" s="1420" customFormat="1">
      <c r="A103" s="1601" t="s">
        <v>199</v>
      </c>
      <c r="B103" s="1599" t="s">
        <v>545</v>
      </c>
      <c r="C103" s="1478" t="s">
        <v>15</v>
      </c>
      <c r="D103" s="1600">
        <v>1</v>
      </c>
      <c r="E103" s="3"/>
      <c r="F103" s="1596">
        <f>E103*D103</f>
        <v>0</v>
      </c>
      <c r="G103" s="6"/>
    </row>
    <row r="104" spans="1:7" s="1420" customFormat="1">
      <c r="A104" s="1598" t="s">
        <v>199</v>
      </c>
      <c r="B104" s="1599" t="s">
        <v>546</v>
      </c>
      <c r="C104" s="1478" t="s">
        <v>15</v>
      </c>
      <c r="D104" s="1600">
        <v>1</v>
      </c>
      <c r="E104" s="3"/>
      <c r="F104" s="1596">
        <f>E104*D104</f>
        <v>0</v>
      </c>
      <c r="G104" s="6"/>
    </row>
    <row r="105" spans="1:7" s="1420" customFormat="1">
      <c r="A105" s="1598"/>
      <c r="B105" s="1599"/>
      <c r="C105" s="1478"/>
      <c r="D105" s="1600"/>
      <c r="E105" s="1811"/>
      <c r="F105" s="1596"/>
      <c r="G105" s="6"/>
    </row>
    <row r="106" spans="1:7" s="1420" customFormat="1">
      <c r="A106" s="1421"/>
      <c r="B106" s="1422" t="s">
        <v>1601</v>
      </c>
      <c r="C106" s="1423"/>
      <c r="D106" s="1424"/>
      <c r="E106" s="1795"/>
      <c r="F106" s="1423"/>
    </row>
    <row r="107" spans="1:7" s="1420" customFormat="1" ht="42" customHeight="1">
      <c r="A107" s="1435" t="s">
        <v>1806</v>
      </c>
      <c r="B107" s="1398" t="s">
        <v>1798</v>
      </c>
      <c r="C107" s="1410" t="s">
        <v>10</v>
      </c>
      <c r="D107" s="1411">
        <v>85</v>
      </c>
      <c r="E107" s="3"/>
      <c r="F107" s="1412">
        <f>E107*D107</f>
        <v>0</v>
      </c>
      <c r="G107" s="6"/>
    </row>
    <row r="108" spans="1:7" s="1420" customFormat="1">
      <c r="A108" s="1501"/>
      <c r="B108" s="1448"/>
      <c r="C108" s="1448"/>
      <c r="D108" s="1448"/>
      <c r="E108" s="1787"/>
      <c r="F108" s="1448"/>
      <c r="G108" s="6"/>
    </row>
    <row r="109" spans="1:7" s="1420" customFormat="1" ht="42" customHeight="1">
      <c r="A109" s="1435" t="s">
        <v>1807</v>
      </c>
      <c r="B109" s="1398" t="s">
        <v>177</v>
      </c>
      <c r="C109" s="1410" t="s">
        <v>10</v>
      </c>
      <c r="D109" s="1411">
        <v>22</v>
      </c>
      <c r="E109" s="3"/>
      <c r="F109" s="1412">
        <f>E109*D109</f>
        <v>0</v>
      </c>
      <c r="G109" s="6"/>
    </row>
    <row r="110" spans="1:7" s="1420" customFormat="1">
      <c r="A110" s="1605"/>
      <c r="B110" s="1606"/>
      <c r="C110" s="1606"/>
      <c r="D110" s="1606"/>
      <c r="E110" s="1788"/>
      <c r="F110" s="1606"/>
      <c r="G110" s="6"/>
    </row>
    <row r="111" spans="1:7" s="1420" customFormat="1" ht="52">
      <c r="A111" s="1476" t="s">
        <v>1808</v>
      </c>
      <c r="B111" s="1477" t="s">
        <v>1799</v>
      </c>
      <c r="C111" s="1590"/>
      <c r="D111" s="1590"/>
      <c r="E111" s="1808"/>
      <c r="F111" s="1480"/>
      <c r="G111" s="6"/>
    </row>
    <row r="112" spans="1:7" s="1420" customFormat="1">
      <c r="A112" s="1481" t="s">
        <v>210</v>
      </c>
      <c r="B112" s="1477" t="s">
        <v>259</v>
      </c>
      <c r="C112" s="1478" t="s">
        <v>10</v>
      </c>
      <c r="D112" s="1479">
        <v>372</v>
      </c>
      <c r="E112" s="3"/>
      <c r="F112" s="1480">
        <f>E112*D112</f>
        <v>0</v>
      </c>
      <c r="G112" s="6"/>
    </row>
    <row r="113" spans="1:7" s="1420" customFormat="1" ht="5.15" customHeight="1">
      <c r="A113" s="1476"/>
      <c r="B113" s="1477"/>
      <c r="C113" s="1478"/>
      <c r="D113" s="1479"/>
      <c r="E113" s="1809"/>
      <c r="F113" s="1480"/>
      <c r="G113" s="6"/>
    </row>
    <row r="114" spans="1:7" s="1420" customFormat="1">
      <c r="A114" s="1607" t="s">
        <v>184</v>
      </c>
      <c r="B114" s="1477" t="s">
        <v>269</v>
      </c>
      <c r="C114" s="1478" t="s">
        <v>10</v>
      </c>
      <c r="D114" s="1479">
        <v>3.8</v>
      </c>
      <c r="E114" s="3"/>
      <c r="F114" s="1480">
        <f>E114*D114</f>
        <v>0</v>
      </c>
      <c r="G114" s="6"/>
    </row>
    <row r="115" spans="1:7" s="1420" customFormat="1">
      <c r="A115" s="1605"/>
      <c r="B115" s="1592"/>
      <c r="C115" s="1452"/>
      <c r="D115" s="1608"/>
      <c r="E115" s="1812"/>
      <c r="F115" s="1595"/>
      <c r="G115" s="6"/>
    </row>
    <row r="116" spans="1:7" s="1420" customFormat="1" ht="52">
      <c r="A116" s="1476" t="s">
        <v>1809</v>
      </c>
      <c r="B116" s="1477" t="s">
        <v>1800</v>
      </c>
      <c r="C116" s="1590"/>
      <c r="D116" s="1590"/>
      <c r="E116" s="1808"/>
      <c r="F116" s="1480"/>
      <c r="G116" s="6"/>
    </row>
    <row r="117" spans="1:7" s="1420" customFormat="1">
      <c r="A117" s="1481" t="s">
        <v>210</v>
      </c>
      <c r="B117" s="1477" t="s">
        <v>259</v>
      </c>
      <c r="C117" s="1478" t="s">
        <v>10</v>
      </c>
      <c r="D117" s="1479">
        <v>8</v>
      </c>
      <c r="E117" s="3"/>
      <c r="F117" s="1480">
        <f>E117*D117</f>
        <v>0</v>
      </c>
      <c r="G117" s="6"/>
    </row>
    <row r="118" spans="1:7" s="1420" customFormat="1">
      <c r="A118" s="1605"/>
      <c r="B118" s="1592"/>
      <c r="C118" s="1452"/>
      <c r="D118" s="1608"/>
      <c r="E118" s="1812"/>
      <c r="F118" s="1595"/>
      <c r="G118" s="6"/>
    </row>
    <row r="119" spans="1:7" s="1420" customFormat="1" ht="52">
      <c r="A119" s="1476" t="s">
        <v>1810</v>
      </c>
      <c r="B119" s="1477" t="s">
        <v>188</v>
      </c>
      <c r="C119" s="1590"/>
      <c r="D119" s="1590"/>
      <c r="E119" s="1808"/>
      <c r="F119" s="1480"/>
      <c r="G119" s="6"/>
    </row>
    <row r="120" spans="1:7" s="1420" customFormat="1">
      <c r="A120" s="1481" t="s">
        <v>210</v>
      </c>
      <c r="B120" s="1477" t="s">
        <v>259</v>
      </c>
      <c r="C120" s="1478" t="s">
        <v>10</v>
      </c>
      <c r="D120" s="1479">
        <v>18</v>
      </c>
      <c r="E120" s="3"/>
      <c r="F120" s="1480">
        <f>E120*D120</f>
        <v>0</v>
      </c>
      <c r="G120" s="6"/>
    </row>
    <row r="121" spans="1:7" s="1420" customFormat="1">
      <c r="A121" s="1605"/>
      <c r="B121" s="1592"/>
      <c r="C121" s="1452"/>
      <c r="D121" s="1608"/>
      <c r="E121" s="1812"/>
      <c r="F121" s="1595"/>
      <c r="G121" s="6"/>
    </row>
    <row r="122" spans="1:7" s="1420" customFormat="1" ht="91">
      <c r="A122" s="1476" t="s">
        <v>1811</v>
      </c>
      <c r="B122" s="1477" t="s">
        <v>1801</v>
      </c>
      <c r="C122" s="1478"/>
      <c r="D122" s="1479"/>
      <c r="E122" s="1809"/>
      <c r="F122" s="1480"/>
      <c r="G122" s="6"/>
    </row>
    <row r="123" spans="1:7" s="1420" customFormat="1" ht="13.5" customHeight="1">
      <c r="A123" s="1481" t="s">
        <v>210</v>
      </c>
      <c r="B123" s="1477" t="s">
        <v>533</v>
      </c>
      <c r="C123" s="1482" t="s">
        <v>10</v>
      </c>
      <c r="D123" s="1483">
        <v>495</v>
      </c>
      <c r="E123" s="3"/>
      <c r="F123" s="1596">
        <f>E123*D123</f>
        <v>0</v>
      </c>
      <c r="G123" s="6"/>
    </row>
    <row r="124" spans="1:7" s="1420" customFormat="1">
      <c r="A124" s="1605"/>
      <c r="B124" s="1606"/>
      <c r="C124" s="1606"/>
      <c r="D124" s="1606"/>
      <c r="E124" s="1788"/>
      <c r="F124" s="1606"/>
      <c r="G124" s="6"/>
    </row>
    <row r="125" spans="1:7" s="1420" customFormat="1" ht="52">
      <c r="A125" s="1476" t="s">
        <v>1812</v>
      </c>
      <c r="B125" s="1477" t="s">
        <v>1799</v>
      </c>
      <c r="C125" s="1590"/>
      <c r="D125" s="1590"/>
      <c r="E125" s="1808"/>
      <c r="F125" s="1480"/>
      <c r="G125" s="6"/>
    </row>
    <row r="126" spans="1:7" s="1420" customFormat="1">
      <c r="A126" s="1481" t="s">
        <v>210</v>
      </c>
      <c r="B126" s="1477" t="s">
        <v>534</v>
      </c>
      <c r="C126" s="1478" t="s">
        <v>10</v>
      </c>
      <c r="D126" s="1479">
        <v>381</v>
      </c>
      <c r="E126" s="3"/>
      <c r="F126" s="1480">
        <f>E126*D126</f>
        <v>0</v>
      </c>
      <c r="G126" s="6"/>
    </row>
    <row r="127" spans="1:7" s="1420" customFormat="1" ht="5.15" customHeight="1">
      <c r="A127" s="1476"/>
      <c r="B127" s="1477"/>
      <c r="C127" s="1478"/>
      <c r="D127" s="1479"/>
      <c r="E127" s="1809"/>
      <c r="F127" s="1480"/>
      <c r="G127" s="6"/>
    </row>
    <row r="128" spans="1:7" s="1420" customFormat="1">
      <c r="A128" s="1607" t="s">
        <v>184</v>
      </c>
      <c r="B128" s="1477" t="s">
        <v>269</v>
      </c>
      <c r="C128" s="1478" t="s">
        <v>10</v>
      </c>
      <c r="D128" s="1479">
        <v>20.8</v>
      </c>
      <c r="E128" s="3"/>
      <c r="F128" s="1480">
        <f>E128*D128</f>
        <v>0</v>
      </c>
      <c r="G128" s="6"/>
    </row>
    <row r="129" spans="1:7" s="1420" customFormat="1">
      <c r="A129" s="1605"/>
      <c r="B129" s="1592"/>
      <c r="C129" s="1452"/>
      <c r="D129" s="1608"/>
      <c r="E129" s="1812"/>
      <c r="F129" s="1595"/>
      <c r="G129" s="6"/>
    </row>
    <row r="130" spans="1:7" s="1420" customFormat="1" ht="52">
      <c r="A130" s="1476" t="s">
        <v>1813</v>
      </c>
      <c r="B130" s="1477" t="s">
        <v>1800</v>
      </c>
      <c r="C130" s="1590"/>
      <c r="D130" s="1590"/>
      <c r="E130" s="1808"/>
      <c r="F130" s="1480"/>
      <c r="G130" s="6"/>
    </row>
    <row r="131" spans="1:7" s="1420" customFormat="1">
      <c r="A131" s="1481" t="s">
        <v>210</v>
      </c>
      <c r="B131" s="1477" t="s">
        <v>534</v>
      </c>
      <c r="C131" s="1478" t="s">
        <v>10</v>
      </c>
      <c r="D131" s="1479">
        <v>12</v>
      </c>
      <c r="E131" s="3"/>
      <c r="F131" s="1480">
        <f>E131*D131</f>
        <v>0</v>
      </c>
      <c r="G131" s="6"/>
    </row>
    <row r="132" spans="1:7" s="1420" customFormat="1">
      <c r="A132" s="1605"/>
      <c r="B132" s="1592"/>
      <c r="C132" s="1452"/>
      <c r="D132" s="1608"/>
      <c r="E132" s="1812"/>
      <c r="F132" s="1595"/>
      <c r="G132" s="6"/>
    </row>
    <row r="133" spans="1:7" s="1420" customFormat="1" ht="52">
      <c r="A133" s="1476" t="s">
        <v>1814</v>
      </c>
      <c r="B133" s="1477" t="s">
        <v>188</v>
      </c>
      <c r="C133" s="1590"/>
      <c r="D133" s="1590"/>
      <c r="E133" s="1808"/>
      <c r="F133" s="1480"/>
      <c r="G133" s="6"/>
    </row>
    <row r="134" spans="1:7" s="1420" customFormat="1">
      <c r="A134" s="1481" t="s">
        <v>210</v>
      </c>
      <c r="B134" s="1477" t="s">
        <v>534</v>
      </c>
      <c r="C134" s="1478" t="s">
        <v>10</v>
      </c>
      <c r="D134" s="1479">
        <v>7.6</v>
      </c>
      <c r="E134" s="3"/>
      <c r="F134" s="1480">
        <f>E134*D134</f>
        <v>0</v>
      </c>
      <c r="G134" s="6"/>
    </row>
    <row r="135" spans="1:7" s="1420" customFormat="1">
      <c r="A135" s="1605"/>
      <c r="B135" s="1592"/>
      <c r="C135" s="1452"/>
      <c r="D135" s="1608"/>
      <c r="E135" s="1812"/>
      <c r="F135" s="1595"/>
      <c r="G135" s="6"/>
    </row>
    <row r="136" spans="1:7" s="1420" customFormat="1" ht="78">
      <c r="A136" s="1476" t="s">
        <v>1815</v>
      </c>
      <c r="B136" s="1477" t="s">
        <v>1802</v>
      </c>
      <c r="C136" s="1478"/>
      <c r="D136" s="1479"/>
      <c r="E136" s="1809"/>
      <c r="F136" s="1480"/>
      <c r="G136" s="6"/>
    </row>
    <row r="137" spans="1:7" s="1420" customFormat="1" ht="13.5" customHeight="1">
      <c r="A137" s="1481" t="s">
        <v>210</v>
      </c>
      <c r="B137" s="1477" t="s">
        <v>537</v>
      </c>
      <c r="C137" s="1482" t="s">
        <v>10</v>
      </c>
      <c r="D137" s="1483">
        <v>205</v>
      </c>
      <c r="E137" s="3"/>
      <c r="F137" s="1596">
        <f>E137*D137</f>
        <v>0</v>
      </c>
      <c r="G137" s="6"/>
    </row>
    <row r="138" spans="1:7" s="1420" customFormat="1">
      <c r="A138" s="1605"/>
      <c r="B138" s="1606"/>
      <c r="C138" s="1606"/>
      <c r="D138" s="1606"/>
      <c r="E138" s="1788"/>
      <c r="F138" s="1606"/>
      <c r="G138" s="6"/>
    </row>
    <row r="139" spans="1:7" s="1420" customFormat="1" ht="52">
      <c r="A139" s="1476" t="s">
        <v>1816</v>
      </c>
      <c r="B139" s="1477" t="s">
        <v>1803</v>
      </c>
      <c r="C139" s="1590"/>
      <c r="D139" s="1590"/>
      <c r="E139" s="1808"/>
      <c r="F139" s="1480"/>
      <c r="G139" s="6"/>
    </row>
    <row r="140" spans="1:7" s="1420" customFormat="1">
      <c r="A140" s="1481" t="s">
        <v>210</v>
      </c>
      <c r="B140" s="1477" t="s">
        <v>270</v>
      </c>
      <c r="C140" s="1478" t="s">
        <v>10</v>
      </c>
      <c r="D140" s="1479">
        <v>120</v>
      </c>
      <c r="E140" s="3"/>
      <c r="F140" s="1480">
        <f>E140*D140</f>
        <v>0</v>
      </c>
      <c r="G140" s="6"/>
    </row>
    <row r="141" spans="1:7" s="1420" customFormat="1">
      <c r="A141" s="1605"/>
      <c r="B141" s="1606"/>
      <c r="C141" s="1606"/>
      <c r="D141" s="1606"/>
      <c r="E141" s="1788"/>
      <c r="F141" s="1606"/>
      <c r="G141" s="6"/>
    </row>
    <row r="142" spans="1:7" s="1420" customFormat="1" ht="52">
      <c r="A142" s="1476" t="s">
        <v>1817</v>
      </c>
      <c r="B142" s="1477" t="s">
        <v>1804</v>
      </c>
      <c r="C142" s="1590"/>
      <c r="D142" s="1590"/>
      <c r="E142" s="1808"/>
      <c r="F142" s="1480"/>
      <c r="G142" s="6"/>
    </row>
    <row r="143" spans="1:7" s="1420" customFormat="1">
      <c r="A143" s="1481" t="s">
        <v>210</v>
      </c>
      <c r="B143" s="1477" t="s">
        <v>259</v>
      </c>
      <c r="C143" s="1478" t="s">
        <v>10</v>
      </c>
      <c r="D143" s="1479">
        <v>25</v>
      </c>
      <c r="E143" s="3"/>
      <c r="F143" s="1480">
        <f>E143*D143</f>
        <v>0</v>
      </c>
      <c r="G143" s="6"/>
    </row>
    <row r="144" spans="1:7" s="1420" customFormat="1">
      <c r="A144" s="1605"/>
      <c r="B144" s="1606"/>
      <c r="C144" s="1606"/>
      <c r="D144" s="1606"/>
      <c r="E144" s="1788"/>
      <c r="F144" s="1606"/>
      <c r="G144" s="6"/>
    </row>
    <row r="145" spans="1:7" s="1420" customFormat="1" ht="54" customHeight="1">
      <c r="A145" s="1476" t="s">
        <v>1818</v>
      </c>
      <c r="B145" s="1477" t="s">
        <v>1805</v>
      </c>
      <c r="C145" s="1478" t="s">
        <v>10</v>
      </c>
      <c r="D145" s="1479">
        <v>4.5</v>
      </c>
      <c r="E145" s="3"/>
      <c r="F145" s="1480">
        <f>E145*D145</f>
        <v>0</v>
      </c>
      <c r="G145" s="6"/>
    </row>
    <row r="146" spans="1:7" s="1420" customFormat="1">
      <c r="A146" s="1501"/>
      <c r="B146" s="1448"/>
      <c r="C146" s="1448"/>
      <c r="D146" s="1448"/>
      <c r="E146" s="1787"/>
      <c r="F146" s="1448"/>
      <c r="G146" s="6"/>
    </row>
    <row r="147" spans="1:7" s="1420" customFormat="1" ht="42" customHeight="1">
      <c r="A147" s="1435" t="s">
        <v>1996</v>
      </c>
      <c r="B147" s="1398" t="s">
        <v>1995</v>
      </c>
      <c r="C147" s="1410" t="s">
        <v>10</v>
      </c>
      <c r="D147" s="1411">
        <v>4.8</v>
      </c>
      <c r="E147" s="3"/>
      <c r="F147" s="1412">
        <f>E147*D147</f>
        <v>0</v>
      </c>
      <c r="G147" s="6"/>
    </row>
    <row r="148" spans="1:7" s="1420" customFormat="1">
      <c r="A148" s="1501"/>
      <c r="B148" s="1448"/>
      <c r="C148" s="1448"/>
      <c r="D148" s="1448"/>
      <c r="E148" s="1787"/>
      <c r="F148" s="1448"/>
      <c r="G148" s="6"/>
    </row>
    <row r="149" spans="1:7" s="1420" customFormat="1" ht="53.25" customHeight="1">
      <c r="A149" s="1435" t="s">
        <v>2054</v>
      </c>
      <c r="B149" s="1398" t="s">
        <v>2055</v>
      </c>
      <c r="C149" s="1410" t="s">
        <v>10</v>
      </c>
      <c r="D149" s="1411">
        <v>3</v>
      </c>
      <c r="E149" s="3"/>
      <c r="F149" s="1412">
        <f>E149*D149</f>
        <v>0</v>
      </c>
      <c r="G149" s="6"/>
    </row>
    <row r="150" spans="1:7" s="1420" customFormat="1">
      <c r="A150" s="1598"/>
      <c r="B150" s="1599"/>
      <c r="C150" s="1478"/>
      <c r="D150" s="1600"/>
      <c r="E150" s="1811"/>
      <c r="F150" s="1596"/>
      <c r="G150" s="6"/>
    </row>
    <row r="151" spans="1:7" s="1420" customFormat="1">
      <c r="A151" s="1421"/>
      <c r="B151" s="1422" t="s">
        <v>2369</v>
      </c>
      <c r="C151" s="1423"/>
      <c r="D151" s="1424"/>
      <c r="E151" s="1795"/>
      <c r="F151" s="1423"/>
    </row>
    <row r="152" spans="1:7" s="1420" customFormat="1" ht="42" customHeight="1">
      <c r="A152" s="1435" t="s">
        <v>2384</v>
      </c>
      <c r="B152" s="1398" t="s">
        <v>177</v>
      </c>
      <c r="C152" s="1410" t="s">
        <v>10</v>
      </c>
      <c r="D152" s="1411">
        <v>3</v>
      </c>
      <c r="E152" s="3"/>
      <c r="F152" s="1412">
        <f>E152*D152</f>
        <v>0</v>
      </c>
      <c r="G152" s="6"/>
    </row>
    <row r="153" spans="1:7" s="1420" customFormat="1" ht="14.5" thickBot="1">
      <c r="A153" s="1450"/>
      <c r="B153" s="1451"/>
      <c r="C153" s="1452"/>
      <c r="D153" s="1453"/>
      <c r="E153" s="1452"/>
      <c r="F153" s="1452"/>
    </row>
    <row r="154" spans="1:7" s="15" customFormat="1" ht="14.5" thickBot="1">
      <c r="A154" s="1462"/>
      <c r="B154" s="1414" t="s">
        <v>200</v>
      </c>
      <c r="C154" s="1415"/>
      <c r="D154" s="1416"/>
      <c r="E154" s="1417"/>
      <c r="F154" s="1417">
        <f>SUM(F13:F152)</f>
        <v>0</v>
      </c>
      <c r="G154" s="6"/>
    </row>
    <row r="155" spans="1:7" s="1420" customFormat="1" ht="14.5" thickTop="1">
      <c r="A155" s="1434"/>
      <c r="G155" s="6"/>
    </row>
    <row r="156" spans="1:7" s="1420" customFormat="1">
      <c r="A156" s="1434"/>
      <c r="G156" s="6"/>
    </row>
    <row r="157" spans="1:7" s="1420" customFormat="1">
      <c r="A157" s="1434"/>
      <c r="G157" s="6"/>
    </row>
    <row r="158" spans="1:7" s="1420" customFormat="1">
      <c r="A158" s="1434"/>
      <c r="G158" s="6"/>
    </row>
    <row r="159" spans="1:7" s="1420" customFormat="1">
      <c r="A159" s="1434"/>
      <c r="G159" s="6"/>
    </row>
    <row r="160" spans="1:7" s="1420" customFormat="1">
      <c r="A160" s="1434"/>
      <c r="G160" s="6"/>
    </row>
  </sheetData>
  <sheetProtection algorithmName="SHA-512" hashValue="mCUsRl0g4rPpbzVVDTnzOXRjbFxMBoPzvcSq3B6BGqoQTL+7OeZcE5aqk8ZvZ5oZs+zGNrS2vPUl7f4EKYj1nQ==" saltValue="GNkHTLMTlh24OE3NFofCYQ==" spinCount="100000" sheet="1" objects="1" scenarios="1"/>
  <mergeCells count="7">
    <mergeCell ref="B9:E9"/>
    <mergeCell ref="B10:E10"/>
    <mergeCell ref="B4:E4"/>
    <mergeCell ref="B5:E5"/>
    <mergeCell ref="B6:E6"/>
    <mergeCell ref="B7:E7"/>
    <mergeCell ref="B8:E8"/>
  </mergeCells>
  <conditionalFormatting sqref="E15">
    <cfRule type="cellIs" dxfId="1287" priority="59" operator="lessThanOrEqual">
      <formula>0</formula>
    </cfRule>
  </conditionalFormatting>
  <conditionalFormatting sqref="E17">
    <cfRule type="cellIs" dxfId="1286" priority="58" operator="lessThanOrEqual">
      <formula>0</formula>
    </cfRule>
  </conditionalFormatting>
  <conditionalFormatting sqref="E19">
    <cfRule type="cellIs" dxfId="1285" priority="57" operator="lessThanOrEqual">
      <formula>0</formula>
    </cfRule>
  </conditionalFormatting>
  <conditionalFormatting sqref="E21">
    <cfRule type="cellIs" dxfId="1284" priority="56" operator="lessThanOrEqual">
      <formula>0</formula>
    </cfRule>
  </conditionalFormatting>
  <conditionalFormatting sqref="E23">
    <cfRule type="cellIs" dxfId="1283" priority="55" operator="lessThanOrEqual">
      <formula>0</formula>
    </cfRule>
  </conditionalFormatting>
  <conditionalFormatting sqref="E25">
    <cfRule type="cellIs" dxfId="1282" priority="54" operator="lessThanOrEqual">
      <formula>0</formula>
    </cfRule>
  </conditionalFormatting>
  <conditionalFormatting sqref="E27">
    <cfRule type="cellIs" dxfId="1281" priority="53" operator="lessThanOrEqual">
      <formula>0</formula>
    </cfRule>
  </conditionalFormatting>
  <conditionalFormatting sqref="E30">
    <cfRule type="cellIs" dxfId="1280" priority="52" operator="lessThanOrEqual">
      <formula>0</formula>
    </cfRule>
  </conditionalFormatting>
  <conditionalFormatting sqref="E32">
    <cfRule type="cellIs" dxfId="1279" priority="51" operator="lessThanOrEqual">
      <formula>0</formula>
    </cfRule>
  </conditionalFormatting>
  <conditionalFormatting sqref="E35">
    <cfRule type="cellIs" dxfId="1278" priority="50" operator="lessThanOrEqual">
      <formula>0</formula>
    </cfRule>
  </conditionalFormatting>
  <conditionalFormatting sqref="E38">
    <cfRule type="cellIs" dxfId="1277" priority="49" operator="lessThanOrEqual">
      <formula>0</formula>
    </cfRule>
  </conditionalFormatting>
  <conditionalFormatting sqref="E41">
    <cfRule type="cellIs" dxfId="1276" priority="48" operator="lessThanOrEqual">
      <formula>0</formula>
    </cfRule>
  </conditionalFormatting>
  <conditionalFormatting sqref="E44">
    <cfRule type="cellIs" dxfId="1275" priority="47" operator="lessThanOrEqual">
      <formula>0</formula>
    </cfRule>
  </conditionalFormatting>
  <conditionalFormatting sqref="E47">
    <cfRule type="cellIs" dxfId="1274" priority="46" operator="lessThanOrEqual">
      <formula>0</formula>
    </cfRule>
  </conditionalFormatting>
  <conditionalFormatting sqref="E50">
    <cfRule type="cellIs" dxfId="1273" priority="45" operator="lessThanOrEqual">
      <formula>0</formula>
    </cfRule>
  </conditionalFormatting>
  <conditionalFormatting sqref="E52">
    <cfRule type="cellIs" dxfId="1272" priority="44" operator="lessThanOrEqual">
      <formula>0</formula>
    </cfRule>
  </conditionalFormatting>
  <conditionalFormatting sqref="E55">
    <cfRule type="cellIs" dxfId="1271" priority="43" operator="lessThanOrEqual">
      <formula>0</formula>
    </cfRule>
  </conditionalFormatting>
  <conditionalFormatting sqref="E58">
    <cfRule type="cellIs" dxfId="1270" priority="42" operator="lessThanOrEqual">
      <formula>0</formula>
    </cfRule>
  </conditionalFormatting>
  <conditionalFormatting sqref="E61">
    <cfRule type="cellIs" dxfId="1269" priority="41" operator="lessThanOrEqual">
      <formula>0</formula>
    </cfRule>
  </conditionalFormatting>
  <conditionalFormatting sqref="E64">
    <cfRule type="cellIs" dxfId="1268" priority="40" operator="lessThanOrEqual">
      <formula>0</formula>
    </cfRule>
  </conditionalFormatting>
  <conditionalFormatting sqref="E66">
    <cfRule type="cellIs" dxfId="1267" priority="39" operator="lessThanOrEqual">
      <formula>0</formula>
    </cfRule>
  </conditionalFormatting>
  <conditionalFormatting sqref="E69">
    <cfRule type="cellIs" dxfId="1266" priority="38" operator="lessThanOrEqual">
      <formula>0</formula>
    </cfRule>
  </conditionalFormatting>
  <conditionalFormatting sqref="E72">
    <cfRule type="cellIs" dxfId="1265" priority="37" operator="lessThanOrEqual">
      <formula>0</formula>
    </cfRule>
  </conditionalFormatting>
  <conditionalFormatting sqref="E75">
    <cfRule type="cellIs" dxfId="1264" priority="36" operator="lessThanOrEqual">
      <formula>0</formula>
    </cfRule>
  </conditionalFormatting>
  <conditionalFormatting sqref="E78">
    <cfRule type="cellIs" dxfId="1263" priority="35" operator="lessThanOrEqual">
      <formula>0</formula>
    </cfRule>
  </conditionalFormatting>
  <conditionalFormatting sqref="E80">
    <cfRule type="cellIs" dxfId="1262" priority="34" operator="lessThanOrEqual">
      <formula>0</formula>
    </cfRule>
  </conditionalFormatting>
  <conditionalFormatting sqref="E83">
    <cfRule type="cellIs" dxfId="1261" priority="33" operator="lessThanOrEqual">
      <formula>0</formula>
    </cfRule>
  </conditionalFormatting>
  <conditionalFormatting sqref="E87:E94">
    <cfRule type="cellIs" dxfId="1260" priority="25" operator="lessThanOrEqual">
      <formula>0</formula>
    </cfRule>
  </conditionalFormatting>
  <conditionalFormatting sqref="E97:E99">
    <cfRule type="cellIs" dxfId="1259" priority="22" operator="lessThanOrEqual">
      <formula>0</formula>
    </cfRule>
  </conditionalFormatting>
  <conditionalFormatting sqref="E102:E104">
    <cfRule type="cellIs" dxfId="1258" priority="19" operator="lessThanOrEqual">
      <formula>0</formula>
    </cfRule>
  </conditionalFormatting>
  <conditionalFormatting sqref="E107">
    <cfRule type="cellIs" dxfId="1257" priority="18" operator="lessThanOrEqual">
      <formula>0</formula>
    </cfRule>
  </conditionalFormatting>
  <conditionalFormatting sqref="E109">
    <cfRule type="cellIs" dxfId="1256" priority="17" operator="lessThanOrEqual">
      <formula>0</formula>
    </cfRule>
  </conditionalFormatting>
  <conditionalFormatting sqref="E112">
    <cfRule type="cellIs" dxfId="1255" priority="16" operator="lessThanOrEqual">
      <formula>0</formula>
    </cfRule>
  </conditionalFormatting>
  <conditionalFormatting sqref="E114">
    <cfRule type="cellIs" dxfId="1254" priority="15" operator="lessThanOrEqual">
      <formula>0</formula>
    </cfRule>
  </conditionalFormatting>
  <conditionalFormatting sqref="E117">
    <cfRule type="cellIs" dxfId="1253" priority="14" operator="lessThanOrEqual">
      <formula>0</formula>
    </cfRule>
  </conditionalFormatting>
  <conditionalFormatting sqref="E120">
    <cfRule type="cellIs" dxfId="1252" priority="13" operator="lessThanOrEqual">
      <formula>0</formula>
    </cfRule>
  </conditionalFormatting>
  <conditionalFormatting sqref="E123">
    <cfRule type="cellIs" dxfId="1251" priority="12" operator="lessThanOrEqual">
      <formula>0</formula>
    </cfRule>
  </conditionalFormatting>
  <conditionalFormatting sqref="E126">
    <cfRule type="cellIs" dxfId="1250" priority="11" operator="lessThanOrEqual">
      <formula>0</formula>
    </cfRule>
  </conditionalFormatting>
  <conditionalFormatting sqref="E128">
    <cfRule type="cellIs" dxfId="1249" priority="10" operator="lessThanOrEqual">
      <formula>0</formula>
    </cfRule>
  </conditionalFormatting>
  <conditionalFormatting sqref="E131">
    <cfRule type="cellIs" dxfId="1248" priority="9" operator="lessThanOrEqual">
      <formula>0</formula>
    </cfRule>
  </conditionalFormatting>
  <conditionalFormatting sqref="E134">
    <cfRule type="cellIs" dxfId="1247" priority="8" operator="lessThanOrEqual">
      <formula>0</formula>
    </cfRule>
  </conditionalFormatting>
  <conditionalFormatting sqref="E137">
    <cfRule type="cellIs" dxfId="1246" priority="7" operator="lessThanOrEqual">
      <formula>0</formula>
    </cfRule>
  </conditionalFormatting>
  <conditionalFormatting sqref="E140">
    <cfRule type="cellIs" dxfId="1245" priority="6" operator="lessThanOrEqual">
      <formula>0</formula>
    </cfRule>
  </conditionalFormatting>
  <conditionalFormatting sqref="E143">
    <cfRule type="cellIs" dxfId="1244" priority="5" operator="lessThanOrEqual">
      <formula>0</formula>
    </cfRule>
  </conditionalFormatting>
  <conditionalFormatting sqref="E145">
    <cfRule type="cellIs" dxfId="1243" priority="4" operator="lessThanOrEqual">
      <formula>0</formula>
    </cfRule>
  </conditionalFormatting>
  <conditionalFormatting sqref="E147">
    <cfRule type="cellIs" dxfId="1242" priority="3" operator="lessThanOrEqual">
      <formula>0</formula>
    </cfRule>
  </conditionalFormatting>
  <conditionalFormatting sqref="E149">
    <cfRule type="cellIs" dxfId="1241" priority="2" operator="lessThanOrEqual">
      <formula>0</formula>
    </cfRule>
  </conditionalFormatting>
  <conditionalFormatting sqref="E152">
    <cfRule type="cellIs" dxfId="1240" priority="1" operator="lessThanOrEqual">
      <formula>0</formula>
    </cfRule>
  </conditionalFormatting>
  <pageMargins left="0.78740157480314965" right="0.39370078740157483" top="0.98425196850393704" bottom="0.98425196850393704" header="0.51181102362204722" footer="0.51181102362204722"/>
  <pageSetup paperSize="9" scale="79" firstPageNumber="0" orientation="portrait" r:id="rId1"/>
  <headerFooter alignWithMargins="0">
    <oddHeader>&amp;LObjekt: ZD MEDVODE - Prizidava in rekonstrukcija&amp;R&amp;9POPIS GRADBENIH DEL
A/5.0 TESARSKA DELA - OPAŽ</oddHeader>
    <oddFooter>&amp;R&amp;P</oddFooter>
  </headerFooter>
  <rowBreaks count="1" manualBreakCount="1">
    <brk id="32" max="16383" man="1"/>
  </rowBreaks>
  <colBreaks count="1" manualBreakCount="1">
    <brk id="8"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3325C8-4E47-4370-B6A2-9ACF322EBDA2}">
  <dimension ref="A1:G182"/>
  <sheetViews>
    <sheetView workbookViewId="0"/>
  </sheetViews>
  <sheetFormatPr defaultRowHeight="14"/>
  <cols>
    <col min="1" max="1" width="7.1796875" style="1418" customWidth="1"/>
    <col min="2" max="2" width="39.453125" style="1447" customWidth="1"/>
    <col min="3" max="3" width="8.26953125" style="1564" customWidth="1"/>
    <col min="4" max="4" width="11" style="1567" customWidth="1"/>
    <col min="5" max="5" width="11.81640625" style="1529" customWidth="1"/>
    <col min="6" max="6" width="12.54296875" style="6" customWidth="1"/>
    <col min="7" max="7" width="18.81640625" style="6" customWidth="1"/>
    <col min="8" max="10" width="9.1796875" style="6"/>
    <col min="11" max="11" width="7.1796875" style="6" customWidth="1"/>
    <col min="12" max="256" width="9.1796875" style="6"/>
    <col min="257" max="257" width="7.1796875" style="6" customWidth="1"/>
    <col min="258" max="258" width="39.453125" style="6" customWidth="1"/>
    <col min="259" max="259" width="8.26953125" style="6" customWidth="1"/>
    <col min="260" max="260" width="11" style="6" customWidth="1"/>
    <col min="261" max="261" width="11.81640625" style="6" customWidth="1"/>
    <col min="262" max="262" width="12.54296875" style="6" customWidth="1"/>
    <col min="263" max="263" width="18.81640625" style="6" customWidth="1"/>
    <col min="264" max="266" width="9.1796875" style="6"/>
    <col min="267" max="267" width="7.1796875" style="6" customWidth="1"/>
    <col min="268" max="512" width="9.1796875" style="6"/>
    <col min="513" max="513" width="7.1796875" style="6" customWidth="1"/>
    <col min="514" max="514" width="39.453125" style="6" customWidth="1"/>
    <col min="515" max="515" width="8.26953125" style="6" customWidth="1"/>
    <col min="516" max="516" width="11" style="6" customWidth="1"/>
    <col min="517" max="517" width="11.81640625" style="6" customWidth="1"/>
    <col min="518" max="518" width="12.54296875" style="6" customWidth="1"/>
    <col min="519" max="519" width="18.81640625" style="6" customWidth="1"/>
    <col min="520" max="522" width="9.1796875" style="6"/>
    <col min="523" max="523" width="7.1796875" style="6" customWidth="1"/>
    <col min="524" max="768" width="9.1796875" style="6"/>
    <col min="769" max="769" width="7.1796875" style="6" customWidth="1"/>
    <col min="770" max="770" width="39.453125" style="6" customWidth="1"/>
    <col min="771" max="771" width="8.26953125" style="6" customWidth="1"/>
    <col min="772" max="772" width="11" style="6" customWidth="1"/>
    <col min="773" max="773" width="11.81640625" style="6" customWidth="1"/>
    <col min="774" max="774" width="12.54296875" style="6" customWidth="1"/>
    <col min="775" max="775" width="18.81640625" style="6" customWidth="1"/>
    <col min="776" max="778" width="9.1796875" style="6"/>
    <col min="779" max="779" width="7.1796875" style="6" customWidth="1"/>
    <col min="780" max="1024" width="9.1796875" style="6"/>
    <col min="1025" max="1025" width="7.1796875" style="6" customWidth="1"/>
    <col min="1026" max="1026" width="39.453125" style="6" customWidth="1"/>
    <col min="1027" max="1027" width="8.26953125" style="6" customWidth="1"/>
    <col min="1028" max="1028" width="11" style="6" customWidth="1"/>
    <col min="1029" max="1029" width="11.81640625" style="6" customWidth="1"/>
    <col min="1030" max="1030" width="12.54296875" style="6" customWidth="1"/>
    <col min="1031" max="1031" width="18.81640625" style="6" customWidth="1"/>
    <col min="1032" max="1034" width="9.1796875" style="6"/>
    <col min="1035" max="1035" width="7.1796875" style="6" customWidth="1"/>
    <col min="1036" max="1280" width="9.1796875" style="6"/>
    <col min="1281" max="1281" width="7.1796875" style="6" customWidth="1"/>
    <col min="1282" max="1282" width="39.453125" style="6" customWidth="1"/>
    <col min="1283" max="1283" width="8.26953125" style="6" customWidth="1"/>
    <col min="1284" max="1284" width="11" style="6" customWidth="1"/>
    <col min="1285" max="1285" width="11.81640625" style="6" customWidth="1"/>
    <col min="1286" max="1286" width="12.54296875" style="6" customWidth="1"/>
    <col min="1287" max="1287" width="18.81640625" style="6" customWidth="1"/>
    <col min="1288" max="1290" width="9.1796875" style="6"/>
    <col min="1291" max="1291" width="7.1796875" style="6" customWidth="1"/>
    <col min="1292" max="1536" width="9.1796875" style="6"/>
    <col min="1537" max="1537" width="7.1796875" style="6" customWidth="1"/>
    <col min="1538" max="1538" width="39.453125" style="6" customWidth="1"/>
    <col min="1539" max="1539" width="8.26953125" style="6" customWidth="1"/>
    <col min="1540" max="1540" width="11" style="6" customWidth="1"/>
    <col min="1541" max="1541" width="11.81640625" style="6" customWidth="1"/>
    <col min="1542" max="1542" width="12.54296875" style="6" customWidth="1"/>
    <col min="1543" max="1543" width="18.81640625" style="6" customWidth="1"/>
    <col min="1544" max="1546" width="9.1796875" style="6"/>
    <col min="1547" max="1547" width="7.1796875" style="6" customWidth="1"/>
    <col min="1548" max="1792" width="9.1796875" style="6"/>
    <col min="1793" max="1793" width="7.1796875" style="6" customWidth="1"/>
    <col min="1794" max="1794" width="39.453125" style="6" customWidth="1"/>
    <col min="1795" max="1795" width="8.26953125" style="6" customWidth="1"/>
    <col min="1796" max="1796" width="11" style="6" customWidth="1"/>
    <col min="1797" max="1797" width="11.81640625" style="6" customWidth="1"/>
    <col min="1798" max="1798" width="12.54296875" style="6" customWidth="1"/>
    <col min="1799" max="1799" width="18.81640625" style="6" customWidth="1"/>
    <col min="1800" max="1802" width="9.1796875" style="6"/>
    <col min="1803" max="1803" width="7.1796875" style="6" customWidth="1"/>
    <col min="1804" max="2048" width="9.1796875" style="6"/>
    <col min="2049" max="2049" width="7.1796875" style="6" customWidth="1"/>
    <col min="2050" max="2050" width="39.453125" style="6" customWidth="1"/>
    <col min="2051" max="2051" width="8.26953125" style="6" customWidth="1"/>
    <col min="2052" max="2052" width="11" style="6" customWidth="1"/>
    <col min="2053" max="2053" width="11.81640625" style="6" customWidth="1"/>
    <col min="2054" max="2054" width="12.54296875" style="6" customWidth="1"/>
    <col min="2055" max="2055" width="18.81640625" style="6" customWidth="1"/>
    <col min="2056" max="2058" width="9.1796875" style="6"/>
    <col min="2059" max="2059" width="7.1796875" style="6" customWidth="1"/>
    <col min="2060" max="2304" width="9.1796875" style="6"/>
    <col min="2305" max="2305" width="7.1796875" style="6" customWidth="1"/>
    <col min="2306" max="2306" width="39.453125" style="6" customWidth="1"/>
    <col min="2307" max="2307" width="8.26953125" style="6" customWidth="1"/>
    <col min="2308" max="2308" width="11" style="6" customWidth="1"/>
    <col min="2309" max="2309" width="11.81640625" style="6" customWidth="1"/>
    <col min="2310" max="2310" width="12.54296875" style="6" customWidth="1"/>
    <col min="2311" max="2311" width="18.81640625" style="6" customWidth="1"/>
    <col min="2312" max="2314" width="9.1796875" style="6"/>
    <col min="2315" max="2315" width="7.1796875" style="6" customWidth="1"/>
    <col min="2316" max="2560" width="9.1796875" style="6"/>
    <col min="2561" max="2561" width="7.1796875" style="6" customWidth="1"/>
    <col min="2562" max="2562" width="39.453125" style="6" customWidth="1"/>
    <col min="2563" max="2563" width="8.26953125" style="6" customWidth="1"/>
    <col min="2564" max="2564" width="11" style="6" customWidth="1"/>
    <col min="2565" max="2565" width="11.81640625" style="6" customWidth="1"/>
    <col min="2566" max="2566" width="12.54296875" style="6" customWidth="1"/>
    <col min="2567" max="2567" width="18.81640625" style="6" customWidth="1"/>
    <col min="2568" max="2570" width="9.1796875" style="6"/>
    <col min="2571" max="2571" width="7.1796875" style="6" customWidth="1"/>
    <col min="2572" max="2816" width="9.1796875" style="6"/>
    <col min="2817" max="2817" width="7.1796875" style="6" customWidth="1"/>
    <col min="2818" max="2818" width="39.453125" style="6" customWidth="1"/>
    <col min="2819" max="2819" width="8.26953125" style="6" customWidth="1"/>
    <col min="2820" max="2820" width="11" style="6" customWidth="1"/>
    <col min="2821" max="2821" width="11.81640625" style="6" customWidth="1"/>
    <col min="2822" max="2822" width="12.54296875" style="6" customWidth="1"/>
    <col min="2823" max="2823" width="18.81640625" style="6" customWidth="1"/>
    <col min="2824" max="2826" width="9.1796875" style="6"/>
    <col min="2827" max="2827" width="7.1796875" style="6" customWidth="1"/>
    <col min="2828" max="3072" width="9.1796875" style="6"/>
    <col min="3073" max="3073" width="7.1796875" style="6" customWidth="1"/>
    <col min="3074" max="3074" width="39.453125" style="6" customWidth="1"/>
    <col min="3075" max="3075" width="8.26953125" style="6" customWidth="1"/>
    <col min="3076" max="3076" width="11" style="6" customWidth="1"/>
    <col min="3077" max="3077" width="11.81640625" style="6" customWidth="1"/>
    <col min="3078" max="3078" width="12.54296875" style="6" customWidth="1"/>
    <col min="3079" max="3079" width="18.81640625" style="6" customWidth="1"/>
    <col min="3080" max="3082" width="9.1796875" style="6"/>
    <col min="3083" max="3083" width="7.1796875" style="6" customWidth="1"/>
    <col min="3084" max="3328" width="9.1796875" style="6"/>
    <col min="3329" max="3329" width="7.1796875" style="6" customWidth="1"/>
    <col min="3330" max="3330" width="39.453125" style="6" customWidth="1"/>
    <col min="3331" max="3331" width="8.26953125" style="6" customWidth="1"/>
    <col min="3332" max="3332" width="11" style="6" customWidth="1"/>
    <col min="3333" max="3333" width="11.81640625" style="6" customWidth="1"/>
    <col min="3334" max="3334" width="12.54296875" style="6" customWidth="1"/>
    <col min="3335" max="3335" width="18.81640625" style="6" customWidth="1"/>
    <col min="3336" max="3338" width="9.1796875" style="6"/>
    <col min="3339" max="3339" width="7.1796875" style="6" customWidth="1"/>
    <col min="3340" max="3584" width="9.1796875" style="6"/>
    <col min="3585" max="3585" width="7.1796875" style="6" customWidth="1"/>
    <col min="3586" max="3586" width="39.453125" style="6" customWidth="1"/>
    <col min="3587" max="3587" width="8.26953125" style="6" customWidth="1"/>
    <col min="3588" max="3588" width="11" style="6" customWidth="1"/>
    <col min="3589" max="3589" width="11.81640625" style="6" customWidth="1"/>
    <col min="3590" max="3590" width="12.54296875" style="6" customWidth="1"/>
    <col min="3591" max="3591" width="18.81640625" style="6" customWidth="1"/>
    <col min="3592" max="3594" width="9.1796875" style="6"/>
    <col min="3595" max="3595" width="7.1796875" style="6" customWidth="1"/>
    <col min="3596" max="3840" width="9.1796875" style="6"/>
    <col min="3841" max="3841" width="7.1796875" style="6" customWidth="1"/>
    <col min="3842" max="3842" width="39.453125" style="6" customWidth="1"/>
    <col min="3843" max="3843" width="8.26953125" style="6" customWidth="1"/>
    <col min="3844" max="3844" width="11" style="6" customWidth="1"/>
    <col min="3845" max="3845" width="11.81640625" style="6" customWidth="1"/>
    <col min="3846" max="3846" width="12.54296875" style="6" customWidth="1"/>
    <col min="3847" max="3847" width="18.81640625" style="6" customWidth="1"/>
    <col min="3848" max="3850" width="9.1796875" style="6"/>
    <col min="3851" max="3851" width="7.1796875" style="6" customWidth="1"/>
    <col min="3852" max="4096" width="9.1796875" style="6"/>
    <col min="4097" max="4097" width="7.1796875" style="6" customWidth="1"/>
    <col min="4098" max="4098" width="39.453125" style="6" customWidth="1"/>
    <col min="4099" max="4099" width="8.26953125" style="6" customWidth="1"/>
    <col min="4100" max="4100" width="11" style="6" customWidth="1"/>
    <col min="4101" max="4101" width="11.81640625" style="6" customWidth="1"/>
    <col min="4102" max="4102" width="12.54296875" style="6" customWidth="1"/>
    <col min="4103" max="4103" width="18.81640625" style="6" customWidth="1"/>
    <col min="4104" max="4106" width="9.1796875" style="6"/>
    <col min="4107" max="4107" width="7.1796875" style="6" customWidth="1"/>
    <col min="4108" max="4352" width="9.1796875" style="6"/>
    <col min="4353" max="4353" width="7.1796875" style="6" customWidth="1"/>
    <col min="4354" max="4354" width="39.453125" style="6" customWidth="1"/>
    <col min="4355" max="4355" width="8.26953125" style="6" customWidth="1"/>
    <col min="4356" max="4356" width="11" style="6" customWidth="1"/>
    <col min="4357" max="4357" width="11.81640625" style="6" customWidth="1"/>
    <col min="4358" max="4358" width="12.54296875" style="6" customWidth="1"/>
    <col min="4359" max="4359" width="18.81640625" style="6" customWidth="1"/>
    <col min="4360" max="4362" width="9.1796875" style="6"/>
    <col min="4363" max="4363" width="7.1796875" style="6" customWidth="1"/>
    <col min="4364" max="4608" width="9.1796875" style="6"/>
    <col min="4609" max="4609" width="7.1796875" style="6" customWidth="1"/>
    <col min="4610" max="4610" width="39.453125" style="6" customWidth="1"/>
    <col min="4611" max="4611" width="8.26953125" style="6" customWidth="1"/>
    <col min="4612" max="4612" width="11" style="6" customWidth="1"/>
    <col min="4613" max="4613" width="11.81640625" style="6" customWidth="1"/>
    <col min="4614" max="4614" width="12.54296875" style="6" customWidth="1"/>
    <col min="4615" max="4615" width="18.81640625" style="6" customWidth="1"/>
    <col min="4616" max="4618" width="9.1796875" style="6"/>
    <col min="4619" max="4619" width="7.1796875" style="6" customWidth="1"/>
    <col min="4620" max="4864" width="9.1796875" style="6"/>
    <col min="4865" max="4865" width="7.1796875" style="6" customWidth="1"/>
    <col min="4866" max="4866" width="39.453125" style="6" customWidth="1"/>
    <col min="4867" max="4867" width="8.26953125" style="6" customWidth="1"/>
    <col min="4868" max="4868" width="11" style="6" customWidth="1"/>
    <col min="4869" max="4869" width="11.81640625" style="6" customWidth="1"/>
    <col min="4870" max="4870" width="12.54296875" style="6" customWidth="1"/>
    <col min="4871" max="4871" width="18.81640625" style="6" customWidth="1"/>
    <col min="4872" max="4874" width="9.1796875" style="6"/>
    <col min="4875" max="4875" width="7.1796875" style="6" customWidth="1"/>
    <col min="4876" max="5120" width="9.1796875" style="6"/>
    <col min="5121" max="5121" width="7.1796875" style="6" customWidth="1"/>
    <col min="5122" max="5122" width="39.453125" style="6" customWidth="1"/>
    <col min="5123" max="5123" width="8.26953125" style="6" customWidth="1"/>
    <col min="5124" max="5124" width="11" style="6" customWidth="1"/>
    <col min="5125" max="5125" width="11.81640625" style="6" customWidth="1"/>
    <col min="5126" max="5126" width="12.54296875" style="6" customWidth="1"/>
    <col min="5127" max="5127" width="18.81640625" style="6" customWidth="1"/>
    <col min="5128" max="5130" width="9.1796875" style="6"/>
    <col min="5131" max="5131" width="7.1796875" style="6" customWidth="1"/>
    <col min="5132" max="5376" width="9.1796875" style="6"/>
    <col min="5377" max="5377" width="7.1796875" style="6" customWidth="1"/>
    <col min="5378" max="5378" width="39.453125" style="6" customWidth="1"/>
    <col min="5379" max="5379" width="8.26953125" style="6" customWidth="1"/>
    <col min="5380" max="5380" width="11" style="6" customWidth="1"/>
    <col min="5381" max="5381" width="11.81640625" style="6" customWidth="1"/>
    <col min="5382" max="5382" width="12.54296875" style="6" customWidth="1"/>
    <col min="5383" max="5383" width="18.81640625" style="6" customWidth="1"/>
    <col min="5384" max="5386" width="9.1796875" style="6"/>
    <col min="5387" max="5387" width="7.1796875" style="6" customWidth="1"/>
    <col min="5388" max="5632" width="9.1796875" style="6"/>
    <col min="5633" max="5633" width="7.1796875" style="6" customWidth="1"/>
    <col min="5634" max="5634" width="39.453125" style="6" customWidth="1"/>
    <col min="5635" max="5635" width="8.26953125" style="6" customWidth="1"/>
    <col min="5636" max="5636" width="11" style="6" customWidth="1"/>
    <col min="5637" max="5637" width="11.81640625" style="6" customWidth="1"/>
    <col min="5638" max="5638" width="12.54296875" style="6" customWidth="1"/>
    <col min="5639" max="5639" width="18.81640625" style="6" customWidth="1"/>
    <col min="5640" max="5642" width="9.1796875" style="6"/>
    <col min="5643" max="5643" width="7.1796875" style="6" customWidth="1"/>
    <col min="5644" max="5888" width="9.1796875" style="6"/>
    <col min="5889" max="5889" width="7.1796875" style="6" customWidth="1"/>
    <col min="5890" max="5890" width="39.453125" style="6" customWidth="1"/>
    <col min="5891" max="5891" width="8.26953125" style="6" customWidth="1"/>
    <col min="5892" max="5892" width="11" style="6" customWidth="1"/>
    <col min="5893" max="5893" width="11.81640625" style="6" customWidth="1"/>
    <col min="5894" max="5894" width="12.54296875" style="6" customWidth="1"/>
    <col min="5895" max="5895" width="18.81640625" style="6" customWidth="1"/>
    <col min="5896" max="5898" width="9.1796875" style="6"/>
    <col min="5899" max="5899" width="7.1796875" style="6" customWidth="1"/>
    <col min="5900" max="6144" width="9.1796875" style="6"/>
    <col min="6145" max="6145" width="7.1796875" style="6" customWidth="1"/>
    <col min="6146" max="6146" width="39.453125" style="6" customWidth="1"/>
    <col min="6147" max="6147" width="8.26953125" style="6" customWidth="1"/>
    <col min="6148" max="6148" width="11" style="6" customWidth="1"/>
    <col min="6149" max="6149" width="11.81640625" style="6" customWidth="1"/>
    <col min="6150" max="6150" width="12.54296875" style="6" customWidth="1"/>
    <col min="6151" max="6151" width="18.81640625" style="6" customWidth="1"/>
    <col min="6152" max="6154" width="9.1796875" style="6"/>
    <col min="6155" max="6155" width="7.1796875" style="6" customWidth="1"/>
    <col min="6156" max="6400" width="9.1796875" style="6"/>
    <col min="6401" max="6401" width="7.1796875" style="6" customWidth="1"/>
    <col min="6402" max="6402" width="39.453125" style="6" customWidth="1"/>
    <col min="6403" max="6403" width="8.26953125" style="6" customWidth="1"/>
    <col min="6404" max="6404" width="11" style="6" customWidth="1"/>
    <col min="6405" max="6405" width="11.81640625" style="6" customWidth="1"/>
    <col min="6406" max="6406" width="12.54296875" style="6" customWidth="1"/>
    <col min="6407" max="6407" width="18.81640625" style="6" customWidth="1"/>
    <col min="6408" max="6410" width="9.1796875" style="6"/>
    <col min="6411" max="6411" width="7.1796875" style="6" customWidth="1"/>
    <col min="6412" max="6656" width="9.1796875" style="6"/>
    <col min="6657" max="6657" width="7.1796875" style="6" customWidth="1"/>
    <col min="6658" max="6658" width="39.453125" style="6" customWidth="1"/>
    <col min="6659" max="6659" width="8.26953125" style="6" customWidth="1"/>
    <col min="6660" max="6660" width="11" style="6" customWidth="1"/>
    <col min="6661" max="6661" width="11.81640625" style="6" customWidth="1"/>
    <col min="6662" max="6662" width="12.54296875" style="6" customWidth="1"/>
    <col min="6663" max="6663" width="18.81640625" style="6" customWidth="1"/>
    <col min="6664" max="6666" width="9.1796875" style="6"/>
    <col min="6667" max="6667" width="7.1796875" style="6" customWidth="1"/>
    <col min="6668" max="6912" width="9.1796875" style="6"/>
    <col min="6913" max="6913" width="7.1796875" style="6" customWidth="1"/>
    <col min="6914" max="6914" width="39.453125" style="6" customWidth="1"/>
    <col min="6915" max="6915" width="8.26953125" style="6" customWidth="1"/>
    <col min="6916" max="6916" width="11" style="6" customWidth="1"/>
    <col min="6917" max="6917" width="11.81640625" style="6" customWidth="1"/>
    <col min="6918" max="6918" width="12.54296875" style="6" customWidth="1"/>
    <col min="6919" max="6919" width="18.81640625" style="6" customWidth="1"/>
    <col min="6920" max="6922" width="9.1796875" style="6"/>
    <col min="6923" max="6923" width="7.1796875" style="6" customWidth="1"/>
    <col min="6924" max="7168" width="9.1796875" style="6"/>
    <col min="7169" max="7169" width="7.1796875" style="6" customWidth="1"/>
    <col min="7170" max="7170" width="39.453125" style="6" customWidth="1"/>
    <col min="7171" max="7171" width="8.26953125" style="6" customWidth="1"/>
    <col min="7172" max="7172" width="11" style="6" customWidth="1"/>
    <col min="7173" max="7173" width="11.81640625" style="6" customWidth="1"/>
    <col min="7174" max="7174" width="12.54296875" style="6" customWidth="1"/>
    <col min="7175" max="7175" width="18.81640625" style="6" customWidth="1"/>
    <col min="7176" max="7178" width="9.1796875" style="6"/>
    <col min="7179" max="7179" width="7.1796875" style="6" customWidth="1"/>
    <col min="7180" max="7424" width="9.1796875" style="6"/>
    <col min="7425" max="7425" width="7.1796875" style="6" customWidth="1"/>
    <col min="7426" max="7426" width="39.453125" style="6" customWidth="1"/>
    <col min="7427" max="7427" width="8.26953125" style="6" customWidth="1"/>
    <col min="7428" max="7428" width="11" style="6" customWidth="1"/>
    <col min="7429" max="7429" width="11.81640625" style="6" customWidth="1"/>
    <col min="7430" max="7430" width="12.54296875" style="6" customWidth="1"/>
    <col min="7431" max="7431" width="18.81640625" style="6" customWidth="1"/>
    <col min="7432" max="7434" width="9.1796875" style="6"/>
    <col min="7435" max="7435" width="7.1796875" style="6" customWidth="1"/>
    <col min="7436" max="7680" width="9.1796875" style="6"/>
    <col min="7681" max="7681" width="7.1796875" style="6" customWidth="1"/>
    <col min="7682" max="7682" width="39.453125" style="6" customWidth="1"/>
    <col min="7683" max="7683" width="8.26953125" style="6" customWidth="1"/>
    <col min="7684" max="7684" width="11" style="6" customWidth="1"/>
    <col min="7685" max="7685" width="11.81640625" style="6" customWidth="1"/>
    <col min="7686" max="7686" width="12.54296875" style="6" customWidth="1"/>
    <col min="7687" max="7687" width="18.81640625" style="6" customWidth="1"/>
    <col min="7688" max="7690" width="9.1796875" style="6"/>
    <col min="7691" max="7691" width="7.1796875" style="6" customWidth="1"/>
    <col min="7692" max="7936" width="9.1796875" style="6"/>
    <col min="7937" max="7937" width="7.1796875" style="6" customWidth="1"/>
    <col min="7938" max="7938" width="39.453125" style="6" customWidth="1"/>
    <col min="7939" max="7939" width="8.26953125" style="6" customWidth="1"/>
    <col min="7940" max="7940" width="11" style="6" customWidth="1"/>
    <col min="7941" max="7941" width="11.81640625" style="6" customWidth="1"/>
    <col min="7942" max="7942" width="12.54296875" style="6" customWidth="1"/>
    <col min="7943" max="7943" width="18.81640625" style="6" customWidth="1"/>
    <col min="7944" max="7946" width="9.1796875" style="6"/>
    <col min="7947" max="7947" width="7.1796875" style="6" customWidth="1"/>
    <col min="7948" max="8192" width="9.1796875" style="6"/>
    <col min="8193" max="8193" width="7.1796875" style="6" customWidth="1"/>
    <col min="8194" max="8194" width="39.453125" style="6" customWidth="1"/>
    <col min="8195" max="8195" width="8.26953125" style="6" customWidth="1"/>
    <col min="8196" max="8196" width="11" style="6" customWidth="1"/>
    <col min="8197" max="8197" width="11.81640625" style="6" customWidth="1"/>
    <col min="8198" max="8198" width="12.54296875" style="6" customWidth="1"/>
    <col min="8199" max="8199" width="18.81640625" style="6" customWidth="1"/>
    <col min="8200" max="8202" width="9.1796875" style="6"/>
    <col min="8203" max="8203" width="7.1796875" style="6" customWidth="1"/>
    <col min="8204" max="8448" width="9.1796875" style="6"/>
    <col min="8449" max="8449" width="7.1796875" style="6" customWidth="1"/>
    <col min="8450" max="8450" width="39.453125" style="6" customWidth="1"/>
    <col min="8451" max="8451" width="8.26953125" style="6" customWidth="1"/>
    <col min="8452" max="8452" width="11" style="6" customWidth="1"/>
    <col min="8453" max="8453" width="11.81640625" style="6" customWidth="1"/>
    <col min="8454" max="8454" width="12.54296875" style="6" customWidth="1"/>
    <col min="8455" max="8455" width="18.81640625" style="6" customWidth="1"/>
    <col min="8456" max="8458" width="9.1796875" style="6"/>
    <col min="8459" max="8459" width="7.1796875" style="6" customWidth="1"/>
    <col min="8460" max="8704" width="9.1796875" style="6"/>
    <col min="8705" max="8705" width="7.1796875" style="6" customWidth="1"/>
    <col min="8706" max="8706" width="39.453125" style="6" customWidth="1"/>
    <col min="8707" max="8707" width="8.26953125" style="6" customWidth="1"/>
    <col min="8708" max="8708" width="11" style="6" customWidth="1"/>
    <col min="8709" max="8709" width="11.81640625" style="6" customWidth="1"/>
    <col min="8710" max="8710" width="12.54296875" style="6" customWidth="1"/>
    <col min="8711" max="8711" width="18.81640625" style="6" customWidth="1"/>
    <col min="8712" max="8714" width="9.1796875" style="6"/>
    <col min="8715" max="8715" width="7.1796875" style="6" customWidth="1"/>
    <col min="8716" max="8960" width="9.1796875" style="6"/>
    <col min="8961" max="8961" width="7.1796875" style="6" customWidth="1"/>
    <col min="8962" max="8962" width="39.453125" style="6" customWidth="1"/>
    <col min="8963" max="8963" width="8.26953125" style="6" customWidth="1"/>
    <col min="8964" max="8964" width="11" style="6" customWidth="1"/>
    <col min="8965" max="8965" width="11.81640625" style="6" customWidth="1"/>
    <col min="8966" max="8966" width="12.54296875" style="6" customWidth="1"/>
    <col min="8967" max="8967" width="18.81640625" style="6" customWidth="1"/>
    <col min="8968" max="8970" width="9.1796875" style="6"/>
    <col min="8971" max="8971" width="7.1796875" style="6" customWidth="1"/>
    <col min="8972" max="9216" width="9.1796875" style="6"/>
    <col min="9217" max="9217" width="7.1796875" style="6" customWidth="1"/>
    <col min="9218" max="9218" width="39.453125" style="6" customWidth="1"/>
    <col min="9219" max="9219" width="8.26953125" style="6" customWidth="1"/>
    <col min="9220" max="9220" width="11" style="6" customWidth="1"/>
    <col min="9221" max="9221" width="11.81640625" style="6" customWidth="1"/>
    <col min="9222" max="9222" width="12.54296875" style="6" customWidth="1"/>
    <col min="9223" max="9223" width="18.81640625" style="6" customWidth="1"/>
    <col min="9224" max="9226" width="9.1796875" style="6"/>
    <col min="9227" max="9227" width="7.1796875" style="6" customWidth="1"/>
    <col min="9228" max="9472" width="9.1796875" style="6"/>
    <col min="9473" max="9473" width="7.1796875" style="6" customWidth="1"/>
    <col min="9474" max="9474" width="39.453125" style="6" customWidth="1"/>
    <col min="9475" max="9475" width="8.26953125" style="6" customWidth="1"/>
    <col min="9476" max="9476" width="11" style="6" customWidth="1"/>
    <col min="9477" max="9477" width="11.81640625" style="6" customWidth="1"/>
    <col min="9478" max="9478" width="12.54296875" style="6" customWidth="1"/>
    <col min="9479" max="9479" width="18.81640625" style="6" customWidth="1"/>
    <col min="9480" max="9482" width="9.1796875" style="6"/>
    <col min="9483" max="9483" width="7.1796875" style="6" customWidth="1"/>
    <col min="9484" max="9728" width="9.1796875" style="6"/>
    <col min="9729" max="9729" width="7.1796875" style="6" customWidth="1"/>
    <col min="9730" max="9730" width="39.453125" style="6" customWidth="1"/>
    <col min="9731" max="9731" width="8.26953125" style="6" customWidth="1"/>
    <col min="9732" max="9732" width="11" style="6" customWidth="1"/>
    <col min="9733" max="9733" width="11.81640625" style="6" customWidth="1"/>
    <col min="9734" max="9734" width="12.54296875" style="6" customWidth="1"/>
    <col min="9735" max="9735" width="18.81640625" style="6" customWidth="1"/>
    <col min="9736" max="9738" width="9.1796875" style="6"/>
    <col min="9739" max="9739" width="7.1796875" style="6" customWidth="1"/>
    <col min="9740" max="9984" width="9.1796875" style="6"/>
    <col min="9985" max="9985" width="7.1796875" style="6" customWidth="1"/>
    <col min="9986" max="9986" width="39.453125" style="6" customWidth="1"/>
    <col min="9987" max="9987" width="8.26953125" style="6" customWidth="1"/>
    <col min="9988" max="9988" width="11" style="6" customWidth="1"/>
    <col min="9989" max="9989" width="11.81640625" style="6" customWidth="1"/>
    <col min="9990" max="9990" width="12.54296875" style="6" customWidth="1"/>
    <col min="9991" max="9991" width="18.81640625" style="6" customWidth="1"/>
    <col min="9992" max="9994" width="9.1796875" style="6"/>
    <col min="9995" max="9995" width="7.1796875" style="6" customWidth="1"/>
    <col min="9996" max="10240" width="9.1796875" style="6"/>
    <col min="10241" max="10241" width="7.1796875" style="6" customWidth="1"/>
    <col min="10242" max="10242" width="39.453125" style="6" customWidth="1"/>
    <col min="10243" max="10243" width="8.26953125" style="6" customWidth="1"/>
    <col min="10244" max="10244" width="11" style="6" customWidth="1"/>
    <col min="10245" max="10245" width="11.81640625" style="6" customWidth="1"/>
    <col min="10246" max="10246" width="12.54296875" style="6" customWidth="1"/>
    <col min="10247" max="10247" width="18.81640625" style="6" customWidth="1"/>
    <col min="10248" max="10250" width="9.1796875" style="6"/>
    <col min="10251" max="10251" width="7.1796875" style="6" customWidth="1"/>
    <col min="10252" max="10496" width="9.1796875" style="6"/>
    <col min="10497" max="10497" width="7.1796875" style="6" customWidth="1"/>
    <col min="10498" max="10498" width="39.453125" style="6" customWidth="1"/>
    <col min="10499" max="10499" width="8.26953125" style="6" customWidth="1"/>
    <col min="10500" max="10500" width="11" style="6" customWidth="1"/>
    <col min="10501" max="10501" width="11.81640625" style="6" customWidth="1"/>
    <col min="10502" max="10502" width="12.54296875" style="6" customWidth="1"/>
    <col min="10503" max="10503" width="18.81640625" style="6" customWidth="1"/>
    <col min="10504" max="10506" width="9.1796875" style="6"/>
    <col min="10507" max="10507" width="7.1796875" style="6" customWidth="1"/>
    <col min="10508" max="10752" width="9.1796875" style="6"/>
    <col min="10753" max="10753" width="7.1796875" style="6" customWidth="1"/>
    <col min="10754" max="10754" width="39.453125" style="6" customWidth="1"/>
    <col min="10755" max="10755" width="8.26953125" style="6" customWidth="1"/>
    <col min="10756" max="10756" width="11" style="6" customWidth="1"/>
    <col min="10757" max="10757" width="11.81640625" style="6" customWidth="1"/>
    <col min="10758" max="10758" width="12.54296875" style="6" customWidth="1"/>
    <col min="10759" max="10759" width="18.81640625" style="6" customWidth="1"/>
    <col min="10760" max="10762" width="9.1796875" style="6"/>
    <col min="10763" max="10763" width="7.1796875" style="6" customWidth="1"/>
    <col min="10764" max="11008" width="9.1796875" style="6"/>
    <col min="11009" max="11009" width="7.1796875" style="6" customWidth="1"/>
    <col min="11010" max="11010" width="39.453125" style="6" customWidth="1"/>
    <col min="11011" max="11011" width="8.26953125" style="6" customWidth="1"/>
    <col min="11012" max="11012" width="11" style="6" customWidth="1"/>
    <col min="11013" max="11013" width="11.81640625" style="6" customWidth="1"/>
    <col min="11014" max="11014" width="12.54296875" style="6" customWidth="1"/>
    <col min="11015" max="11015" width="18.81640625" style="6" customWidth="1"/>
    <col min="11016" max="11018" width="9.1796875" style="6"/>
    <col min="11019" max="11019" width="7.1796875" style="6" customWidth="1"/>
    <col min="11020" max="11264" width="9.1796875" style="6"/>
    <col min="11265" max="11265" width="7.1796875" style="6" customWidth="1"/>
    <col min="11266" max="11266" width="39.453125" style="6" customWidth="1"/>
    <col min="11267" max="11267" width="8.26953125" style="6" customWidth="1"/>
    <col min="11268" max="11268" width="11" style="6" customWidth="1"/>
    <col min="11269" max="11269" width="11.81640625" style="6" customWidth="1"/>
    <col min="11270" max="11270" width="12.54296875" style="6" customWidth="1"/>
    <col min="11271" max="11271" width="18.81640625" style="6" customWidth="1"/>
    <col min="11272" max="11274" width="9.1796875" style="6"/>
    <col min="11275" max="11275" width="7.1796875" style="6" customWidth="1"/>
    <col min="11276" max="11520" width="9.1796875" style="6"/>
    <col min="11521" max="11521" width="7.1796875" style="6" customWidth="1"/>
    <col min="11522" max="11522" width="39.453125" style="6" customWidth="1"/>
    <col min="11523" max="11523" width="8.26953125" style="6" customWidth="1"/>
    <col min="11524" max="11524" width="11" style="6" customWidth="1"/>
    <col min="11525" max="11525" width="11.81640625" style="6" customWidth="1"/>
    <col min="11526" max="11526" width="12.54296875" style="6" customWidth="1"/>
    <col min="11527" max="11527" width="18.81640625" style="6" customWidth="1"/>
    <col min="11528" max="11530" width="9.1796875" style="6"/>
    <col min="11531" max="11531" width="7.1796875" style="6" customWidth="1"/>
    <col min="11532" max="11776" width="9.1796875" style="6"/>
    <col min="11777" max="11777" width="7.1796875" style="6" customWidth="1"/>
    <col min="11778" max="11778" width="39.453125" style="6" customWidth="1"/>
    <col min="11779" max="11779" width="8.26953125" style="6" customWidth="1"/>
    <col min="11780" max="11780" width="11" style="6" customWidth="1"/>
    <col min="11781" max="11781" width="11.81640625" style="6" customWidth="1"/>
    <col min="11782" max="11782" width="12.54296875" style="6" customWidth="1"/>
    <col min="11783" max="11783" width="18.81640625" style="6" customWidth="1"/>
    <col min="11784" max="11786" width="9.1796875" style="6"/>
    <col min="11787" max="11787" width="7.1796875" style="6" customWidth="1"/>
    <col min="11788" max="12032" width="9.1796875" style="6"/>
    <col min="12033" max="12033" width="7.1796875" style="6" customWidth="1"/>
    <col min="12034" max="12034" width="39.453125" style="6" customWidth="1"/>
    <col min="12035" max="12035" width="8.26953125" style="6" customWidth="1"/>
    <col min="12036" max="12036" width="11" style="6" customWidth="1"/>
    <col min="12037" max="12037" width="11.81640625" style="6" customWidth="1"/>
    <col min="12038" max="12038" width="12.54296875" style="6" customWidth="1"/>
    <col min="12039" max="12039" width="18.81640625" style="6" customWidth="1"/>
    <col min="12040" max="12042" width="9.1796875" style="6"/>
    <col min="12043" max="12043" width="7.1796875" style="6" customWidth="1"/>
    <col min="12044" max="12288" width="9.1796875" style="6"/>
    <col min="12289" max="12289" width="7.1796875" style="6" customWidth="1"/>
    <col min="12290" max="12290" width="39.453125" style="6" customWidth="1"/>
    <col min="12291" max="12291" width="8.26953125" style="6" customWidth="1"/>
    <col min="12292" max="12292" width="11" style="6" customWidth="1"/>
    <col min="12293" max="12293" width="11.81640625" style="6" customWidth="1"/>
    <col min="12294" max="12294" width="12.54296875" style="6" customWidth="1"/>
    <col min="12295" max="12295" width="18.81640625" style="6" customWidth="1"/>
    <col min="12296" max="12298" width="9.1796875" style="6"/>
    <col min="12299" max="12299" width="7.1796875" style="6" customWidth="1"/>
    <col min="12300" max="12544" width="9.1796875" style="6"/>
    <col min="12545" max="12545" width="7.1796875" style="6" customWidth="1"/>
    <col min="12546" max="12546" width="39.453125" style="6" customWidth="1"/>
    <col min="12547" max="12547" width="8.26953125" style="6" customWidth="1"/>
    <col min="12548" max="12548" width="11" style="6" customWidth="1"/>
    <col min="12549" max="12549" width="11.81640625" style="6" customWidth="1"/>
    <col min="12550" max="12550" width="12.54296875" style="6" customWidth="1"/>
    <col min="12551" max="12551" width="18.81640625" style="6" customWidth="1"/>
    <col min="12552" max="12554" width="9.1796875" style="6"/>
    <col min="12555" max="12555" width="7.1796875" style="6" customWidth="1"/>
    <col min="12556" max="12800" width="9.1796875" style="6"/>
    <col min="12801" max="12801" width="7.1796875" style="6" customWidth="1"/>
    <col min="12802" max="12802" width="39.453125" style="6" customWidth="1"/>
    <col min="12803" max="12803" width="8.26953125" style="6" customWidth="1"/>
    <col min="12804" max="12804" width="11" style="6" customWidth="1"/>
    <col min="12805" max="12805" width="11.81640625" style="6" customWidth="1"/>
    <col min="12806" max="12806" width="12.54296875" style="6" customWidth="1"/>
    <col min="12807" max="12807" width="18.81640625" style="6" customWidth="1"/>
    <col min="12808" max="12810" width="9.1796875" style="6"/>
    <col min="12811" max="12811" width="7.1796875" style="6" customWidth="1"/>
    <col min="12812" max="13056" width="9.1796875" style="6"/>
    <col min="13057" max="13057" width="7.1796875" style="6" customWidth="1"/>
    <col min="13058" max="13058" width="39.453125" style="6" customWidth="1"/>
    <col min="13059" max="13059" width="8.26953125" style="6" customWidth="1"/>
    <col min="13060" max="13060" width="11" style="6" customWidth="1"/>
    <col min="13061" max="13061" width="11.81640625" style="6" customWidth="1"/>
    <col min="13062" max="13062" width="12.54296875" style="6" customWidth="1"/>
    <col min="13063" max="13063" width="18.81640625" style="6" customWidth="1"/>
    <col min="13064" max="13066" width="9.1796875" style="6"/>
    <col min="13067" max="13067" width="7.1796875" style="6" customWidth="1"/>
    <col min="13068" max="13312" width="9.1796875" style="6"/>
    <col min="13313" max="13313" width="7.1796875" style="6" customWidth="1"/>
    <col min="13314" max="13314" width="39.453125" style="6" customWidth="1"/>
    <col min="13315" max="13315" width="8.26953125" style="6" customWidth="1"/>
    <col min="13316" max="13316" width="11" style="6" customWidth="1"/>
    <col min="13317" max="13317" width="11.81640625" style="6" customWidth="1"/>
    <col min="13318" max="13318" width="12.54296875" style="6" customWidth="1"/>
    <col min="13319" max="13319" width="18.81640625" style="6" customWidth="1"/>
    <col min="13320" max="13322" width="9.1796875" style="6"/>
    <col min="13323" max="13323" width="7.1796875" style="6" customWidth="1"/>
    <col min="13324" max="13568" width="9.1796875" style="6"/>
    <col min="13569" max="13569" width="7.1796875" style="6" customWidth="1"/>
    <col min="13570" max="13570" width="39.453125" style="6" customWidth="1"/>
    <col min="13571" max="13571" width="8.26953125" style="6" customWidth="1"/>
    <col min="13572" max="13572" width="11" style="6" customWidth="1"/>
    <col min="13573" max="13573" width="11.81640625" style="6" customWidth="1"/>
    <col min="13574" max="13574" width="12.54296875" style="6" customWidth="1"/>
    <col min="13575" max="13575" width="18.81640625" style="6" customWidth="1"/>
    <col min="13576" max="13578" width="9.1796875" style="6"/>
    <col min="13579" max="13579" width="7.1796875" style="6" customWidth="1"/>
    <col min="13580" max="13824" width="9.1796875" style="6"/>
    <col min="13825" max="13825" width="7.1796875" style="6" customWidth="1"/>
    <col min="13826" max="13826" width="39.453125" style="6" customWidth="1"/>
    <col min="13827" max="13827" width="8.26953125" style="6" customWidth="1"/>
    <col min="13828" max="13828" width="11" style="6" customWidth="1"/>
    <col min="13829" max="13829" width="11.81640625" style="6" customWidth="1"/>
    <col min="13830" max="13830" width="12.54296875" style="6" customWidth="1"/>
    <col min="13831" max="13831" width="18.81640625" style="6" customWidth="1"/>
    <col min="13832" max="13834" width="9.1796875" style="6"/>
    <col min="13835" max="13835" width="7.1796875" style="6" customWidth="1"/>
    <col min="13836" max="14080" width="9.1796875" style="6"/>
    <col min="14081" max="14081" width="7.1796875" style="6" customWidth="1"/>
    <col min="14082" max="14082" width="39.453125" style="6" customWidth="1"/>
    <col min="14083" max="14083" width="8.26953125" style="6" customWidth="1"/>
    <col min="14084" max="14084" width="11" style="6" customWidth="1"/>
    <col min="14085" max="14085" width="11.81640625" style="6" customWidth="1"/>
    <col min="14086" max="14086" width="12.54296875" style="6" customWidth="1"/>
    <col min="14087" max="14087" width="18.81640625" style="6" customWidth="1"/>
    <col min="14088" max="14090" width="9.1796875" style="6"/>
    <col min="14091" max="14091" width="7.1796875" style="6" customWidth="1"/>
    <col min="14092" max="14336" width="9.1796875" style="6"/>
    <col min="14337" max="14337" width="7.1796875" style="6" customWidth="1"/>
    <col min="14338" max="14338" width="39.453125" style="6" customWidth="1"/>
    <col min="14339" max="14339" width="8.26953125" style="6" customWidth="1"/>
    <col min="14340" max="14340" width="11" style="6" customWidth="1"/>
    <col min="14341" max="14341" width="11.81640625" style="6" customWidth="1"/>
    <col min="14342" max="14342" width="12.54296875" style="6" customWidth="1"/>
    <col min="14343" max="14343" width="18.81640625" style="6" customWidth="1"/>
    <col min="14344" max="14346" width="9.1796875" style="6"/>
    <col min="14347" max="14347" width="7.1796875" style="6" customWidth="1"/>
    <col min="14348" max="14592" width="9.1796875" style="6"/>
    <col min="14593" max="14593" width="7.1796875" style="6" customWidth="1"/>
    <col min="14594" max="14594" width="39.453125" style="6" customWidth="1"/>
    <col min="14595" max="14595" width="8.26953125" style="6" customWidth="1"/>
    <col min="14596" max="14596" width="11" style="6" customWidth="1"/>
    <col min="14597" max="14597" width="11.81640625" style="6" customWidth="1"/>
    <col min="14598" max="14598" width="12.54296875" style="6" customWidth="1"/>
    <col min="14599" max="14599" width="18.81640625" style="6" customWidth="1"/>
    <col min="14600" max="14602" width="9.1796875" style="6"/>
    <col min="14603" max="14603" width="7.1796875" style="6" customWidth="1"/>
    <col min="14604" max="14848" width="9.1796875" style="6"/>
    <col min="14849" max="14849" width="7.1796875" style="6" customWidth="1"/>
    <col min="14850" max="14850" width="39.453125" style="6" customWidth="1"/>
    <col min="14851" max="14851" width="8.26953125" style="6" customWidth="1"/>
    <col min="14852" max="14852" width="11" style="6" customWidth="1"/>
    <col min="14853" max="14853" width="11.81640625" style="6" customWidth="1"/>
    <col min="14854" max="14854" width="12.54296875" style="6" customWidth="1"/>
    <col min="14855" max="14855" width="18.81640625" style="6" customWidth="1"/>
    <col min="14856" max="14858" width="9.1796875" style="6"/>
    <col min="14859" max="14859" width="7.1796875" style="6" customWidth="1"/>
    <col min="14860" max="15104" width="9.1796875" style="6"/>
    <col min="15105" max="15105" width="7.1796875" style="6" customWidth="1"/>
    <col min="15106" max="15106" width="39.453125" style="6" customWidth="1"/>
    <col min="15107" max="15107" width="8.26953125" style="6" customWidth="1"/>
    <col min="15108" max="15108" width="11" style="6" customWidth="1"/>
    <col min="15109" max="15109" width="11.81640625" style="6" customWidth="1"/>
    <col min="15110" max="15110" width="12.54296875" style="6" customWidth="1"/>
    <col min="15111" max="15111" width="18.81640625" style="6" customWidth="1"/>
    <col min="15112" max="15114" width="9.1796875" style="6"/>
    <col min="15115" max="15115" width="7.1796875" style="6" customWidth="1"/>
    <col min="15116" max="15360" width="9.1796875" style="6"/>
    <col min="15361" max="15361" width="7.1796875" style="6" customWidth="1"/>
    <col min="15362" max="15362" width="39.453125" style="6" customWidth="1"/>
    <col min="15363" max="15363" width="8.26953125" style="6" customWidth="1"/>
    <col min="15364" max="15364" width="11" style="6" customWidth="1"/>
    <col min="15365" max="15365" width="11.81640625" style="6" customWidth="1"/>
    <col min="15366" max="15366" width="12.54296875" style="6" customWidth="1"/>
    <col min="15367" max="15367" width="18.81640625" style="6" customWidth="1"/>
    <col min="15368" max="15370" width="9.1796875" style="6"/>
    <col min="15371" max="15371" width="7.1796875" style="6" customWidth="1"/>
    <col min="15372" max="15616" width="9.1796875" style="6"/>
    <col min="15617" max="15617" width="7.1796875" style="6" customWidth="1"/>
    <col min="15618" max="15618" width="39.453125" style="6" customWidth="1"/>
    <col min="15619" max="15619" width="8.26953125" style="6" customWidth="1"/>
    <col min="15620" max="15620" width="11" style="6" customWidth="1"/>
    <col min="15621" max="15621" width="11.81640625" style="6" customWidth="1"/>
    <col min="15622" max="15622" width="12.54296875" style="6" customWidth="1"/>
    <col min="15623" max="15623" width="18.81640625" style="6" customWidth="1"/>
    <col min="15624" max="15626" width="9.1796875" style="6"/>
    <col min="15627" max="15627" width="7.1796875" style="6" customWidth="1"/>
    <col min="15628" max="15872" width="9.1796875" style="6"/>
    <col min="15873" max="15873" width="7.1796875" style="6" customWidth="1"/>
    <col min="15874" max="15874" width="39.453125" style="6" customWidth="1"/>
    <col min="15875" max="15875" width="8.26953125" style="6" customWidth="1"/>
    <col min="15876" max="15876" width="11" style="6" customWidth="1"/>
    <col min="15877" max="15877" width="11.81640625" style="6" customWidth="1"/>
    <col min="15878" max="15878" width="12.54296875" style="6" customWidth="1"/>
    <col min="15879" max="15879" width="18.81640625" style="6" customWidth="1"/>
    <col min="15880" max="15882" width="9.1796875" style="6"/>
    <col min="15883" max="15883" width="7.1796875" style="6" customWidth="1"/>
    <col min="15884" max="16128" width="9.1796875" style="6"/>
    <col min="16129" max="16129" width="7.1796875" style="6" customWidth="1"/>
    <col min="16130" max="16130" width="39.453125" style="6" customWidth="1"/>
    <col min="16131" max="16131" width="8.26953125" style="6" customWidth="1"/>
    <col min="16132" max="16132" width="11" style="6" customWidth="1"/>
    <col min="16133" max="16133" width="11.81640625" style="6" customWidth="1"/>
    <col min="16134" max="16134" width="12.54296875" style="6" customWidth="1"/>
    <col min="16135" max="16135" width="18.81640625" style="6" customWidth="1"/>
    <col min="16136" max="16138" width="9.1796875" style="6"/>
    <col min="16139" max="16139" width="7.1796875" style="6" customWidth="1"/>
    <col min="16140" max="16384" width="9.1796875" style="6"/>
  </cols>
  <sheetData>
    <row r="1" spans="1:7">
      <c r="A1" s="1381" t="s">
        <v>271</v>
      </c>
      <c r="B1" s="1504" t="s">
        <v>74</v>
      </c>
    </row>
    <row r="2" spans="1:7">
      <c r="A2" s="1381"/>
      <c r="B2" s="1504"/>
    </row>
    <row r="3" spans="1:7" customFormat="1" ht="14.5">
      <c r="A3" s="1418"/>
      <c r="B3" s="1337" t="s">
        <v>205</v>
      </c>
      <c r="C3" s="1339"/>
      <c r="D3" s="1568"/>
      <c r="E3" s="1506"/>
      <c r="F3" s="1455"/>
      <c r="G3" s="6"/>
    </row>
    <row r="4" spans="1:7" ht="60" customHeight="1">
      <c r="B4" s="2054" t="s">
        <v>1422</v>
      </c>
      <c r="C4" s="2055"/>
      <c r="D4" s="2055"/>
      <c r="E4" s="2055"/>
    </row>
    <row r="5" spans="1:7" ht="233.25" customHeight="1">
      <c r="B5" s="2054" t="s">
        <v>1423</v>
      </c>
      <c r="C5" s="2055"/>
      <c r="D5" s="2055"/>
      <c r="E5" s="2055"/>
    </row>
    <row r="6" spans="1:7" ht="314.25" customHeight="1">
      <c r="B6" s="2054" t="s">
        <v>1424</v>
      </c>
      <c r="C6" s="2055"/>
      <c r="D6" s="2055"/>
      <c r="E6" s="2055"/>
    </row>
    <row r="7" spans="1:7" ht="409.5" customHeight="1">
      <c r="B7" s="2054" t="s">
        <v>1425</v>
      </c>
      <c r="C7" s="2055"/>
      <c r="D7" s="2055"/>
      <c r="E7" s="2055"/>
    </row>
    <row r="8" spans="1:7" ht="409.5" customHeight="1">
      <c r="B8" s="2054" t="s">
        <v>1426</v>
      </c>
      <c r="C8" s="2055"/>
      <c r="D8" s="2055"/>
      <c r="E8" s="2055"/>
    </row>
    <row r="9" spans="1:7" ht="183.75" customHeight="1">
      <c r="A9" s="1419"/>
      <c r="B9" s="2056"/>
      <c r="C9" s="2056"/>
      <c r="D9" s="2056"/>
      <c r="E9" s="2056"/>
      <c r="F9" s="1419"/>
    </row>
    <row r="10" spans="1:7" ht="135.75" customHeight="1">
      <c r="A10" s="1419"/>
      <c r="B10" s="2056"/>
      <c r="C10" s="2056"/>
      <c r="D10" s="2056"/>
      <c r="E10" s="2056"/>
      <c r="F10" s="1419"/>
    </row>
    <row r="11" spans="1:7" ht="380.25" customHeight="1">
      <c r="B11" s="2054" t="s">
        <v>1427</v>
      </c>
      <c r="C11" s="2055"/>
      <c r="D11" s="2055"/>
      <c r="E11" s="2055"/>
    </row>
    <row r="12" spans="1:7" ht="313.5" customHeight="1">
      <c r="B12" s="2054" t="s">
        <v>1428</v>
      </c>
      <c r="C12" s="2055"/>
      <c r="D12" s="2055"/>
      <c r="E12" s="2055"/>
    </row>
    <row r="13" spans="1:7" ht="231" customHeight="1">
      <c r="B13" s="2054" t="s">
        <v>1429</v>
      </c>
      <c r="C13" s="2055"/>
      <c r="D13" s="2055"/>
      <c r="E13" s="2055"/>
    </row>
    <row r="14" spans="1:7" ht="204" customHeight="1">
      <c r="B14" s="2054" t="s">
        <v>1430</v>
      </c>
      <c r="C14" s="2055"/>
      <c r="D14" s="2055"/>
      <c r="E14" s="2055"/>
    </row>
    <row r="15" spans="1:7" ht="351.75" customHeight="1">
      <c r="B15" s="2054" t="s">
        <v>1431</v>
      </c>
      <c r="C15" s="2055"/>
      <c r="D15" s="2055"/>
      <c r="E15" s="2055"/>
    </row>
    <row r="16" spans="1:7" ht="339.75" customHeight="1">
      <c r="B16" s="2054" t="s">
        <v>1432</v>
      </c>
      <c r="C16" s="2055"/>
      <c r="D16" s="2055"/>
      <c r="E16" s="2055"/>
    </row>
    <row r="17" spans="1:5" ht="398.25" customHeight="1">
      <c r="B17" s="2054" t="s">
        <v>1433</v>
      </c>
      <c r="C17" s="2055"/>
      <c r="D17" s="2055"/>
      <c r="E17" s="2055"/>
    </row>
    <row r="18" spans="1:5" ht="108" customHeight="1">
      <c r="A18" s="1419"/>
      <c r="B18" s="2056"/>
      <c r="C18" s="2056"/>
      <c r="D18" s="2056"/>
      <c r="E18" s="2056"/>
    </row>
    <row r="19" spans="1:5" ht="123.75" customHeight="1">
      <c r="B19" s="2054" t="s">
        <v>1434</v>
      </c>
      <c r="C19" s="2055"/>
      <c r="D19" s="2055"/>
      <c r="E19" s="2055"/>
    </row>
    <row r="20" spans="1:5" ht="270.75" customHeight="1">
      <c r="A20" s="1419"/>
      <c r="B20" s="2056"/>
      <c r="C20" s="2056"/>
      <c r="D20" s="2056"/>
      <c r="E20" s="2056"/>
    </row>
    <row r="21" spans="1:5" ht="232.5" customHeight="1">
      <c r="B21" s="2054" t="s">
        <v>1435</v>
      </c>
      <c r="C21" s="2055"/>
      <c r="D21" s="2055"/>
      <c r="E21" s="2055"/>
    </row>
    <row r="22" spans="1:5" ht="340.5" customHeight="1">
      <c r="B22" s="2054" t="s">
        <v>1436</v>
      </c>
      <c r="C22" s="2055"/>
      <c r="D22" s="2055"/>
      <c r="E22" s="2055"/>
    </row>
    <row r="23" spans="1:5">
      <c r="B23" s="2054" t="s">
        <v>1437</v>
      </c>
      <c r="C23" s="2055"/>
      <c r="D23" s="2055"/>
      <c r="E23" s="2055"/>
    </row>
    <row r="24" spans="1:5" ht="165.75" customHeight="1">
      <c r="A24" s="1419"/>
      <c r="B24" s="2061"/>
      <c r="C24" s="2061"/>
      <c r="D24" s="2061"/>
      <c r="E24" s="2061"/>
    </row>
    <row r="25" spans="1:5" ht="43.5" customHeight="1">
      <c r="B25" s="2054" t="s">
        <v>1438</v>
      </c>
      <c r="C25" s="2055"/>
      <c r="D25" s="2055"/>
      <c r="E25" s="2055"/>
    </row>
    <row r="26" spans="1:5" ht="194.25" customHeight="1">
      <c r="A26" s="1419"/>
      <c r="B26" s="2061"/>
      <c r="C26" s="2061"/>
      <c r="D26" s="2061"/>
      <c r="E26" s="2061"/>
    </row>
    <row r="27" spans="1:5" ht="409.5" customHeight="1">
      <c r="B27" s="2054" t="s">
        <v>1439</v>
      </c>
      <c r="C27" s="2055"/>
      <c r="D27" s="2055"/>
      <c r="E27" s="2055"/>
    </row>
    <row r="28" spans="1:5" ht="153" customHeight="1">
      <c r="B28" s="2054" t="s">
        <v>1440</v>
      </c>
      <c r="C28" s="2055"/>
      <c r="D28" s="2055"/>
      <c r="E28" s="2055"/>
    </row>
    <row r="29" spans="1:5" ht="271.5" customHeight="1">
      <c r="B29" s="2054" t="s">
        <v>1441</v>
      </c>
      <c r="C29" s="2055"/>
      <c r="D29" s="2055"/>
      <c r="E29" s="2055"/>
    </row>
    <row r="30" spans="1:5" ht="95.25" customHeight="1">
      <c r="B30" s="2054" t="s">
        <v>1442</v>
      </c>
      <c r="C30" s="2055"/>
      <c r="D30" s="2055"/>
      <c r="E30" s="2055"/>
    </row>
    <row r="31" spans="1:5" ht="139.5" customHeight="1">
      <c r="B31" s="2054" t="s">
        <v>1443</v>
      </c>
      <c r="C31" s="2055"/>
      <c r="D31" s="2055"/>
      <c r="E31" s="2055"/>
    </row>
    <row r="33" spans="1:7" s="15" customFormat="1" ht="14.5" thickBot="1">
      <c r="A33" s="1456"/>
      <c r="B33" s="1569" t="s">
        <v>2</v>
      </c>
      <c r="C33" s="1570" t="s">
        <v>3</v>
      </c>
      <c r="D33" s="1571" t="s">
        <v>4</v>
      </c>
      <c r="E33" s="1531" t="s">
        <v>5</v>
      </c>
      <c r="F33" s="1343" t="s">
        <v>6</v>
      </c>
    </row>
    <row r="34" spans="1:7" s="1533" customFormat="1" ht="14.5" thickTop="1">
      <c r="A34" s="1532"/>
      <c r="B34" s="1545"/>
      <c r="C34" s="1572"/>
      <c r="D34" s="1573"/>
      <c r="E34" s="1536"/>
      <c r="F34" s="1534"/>
      <c r="G34" s="6"/>
    </row>
    <row r="35" spans="1:7" s="1420" customFormat="1">
      <c r="A35" s="1421"/>
      <c r="B35" s="1422" t="s">
        <v>1286</v>
      </c>
      <c r="C35" s="1423"/>
      <c r="D35" s="1424"/>
      <c r="E35" s="1423"/>
      <c r="F35" s="1423"/>
    </row>
    <row r="36" spans="1:7" s="1420" customFormat="1" ht="93" customHeight="1">
      <c r="A36" s="1397" t="s">
        <v>273</v>
      </c>
      <c r="B36" s="1398" t="s">
        <v>2301</v>
      </c>
      <c r="C36" s="1429" t="s">
        <v>10</v>
      </c>
      <c r="D36" s="1574">
        <v>520</v>
      </c>
      <c r="E36" s="3"/>
      <c r="F36" s="1431">
        <f>E36*D36</f>
        <v>0</v>
      </c>
      <c r="G36" s="6"/>
    </row>
    <row r="37" spans="1:7" s="1533" customFormat="1">
      <c r="A37" s="1532"/>
      <c r="B37" s="1545"/>
      <c r="C37" s="1572"/>
      <c r="D37" s="1573"/>
      <c r="E37" s="1777"/>
      <c r="F37" s="1534"/>
      <c r="G37" s="6"/>
    </row>
    <row r="38" spans="1:7" s="1420" customFormat="1" ht="65">
      <c r="A38" s="1397" t="s">
        <v>274</v>
      </c>
      <c r="B38" s="1398" t="s">
        <v>209</v>
      </c>
      <c r="C38" s="1429"/>
      <c r="D38" s="1575"/>
      <c r="E38" s="1775"/>
      <c r="F38" s="1431"/>
      <c r="G38" s="6"/>
    </row>
    <row r="39" spans="1:7" s="1420" customFormat="1" ht="57" customHeight="1">
      <c r="A39" s="1425" t="s">
        <v>210</v>
      </c>
      <c r="B39" s="1499" t="s">
        <v>332</v>
      </c>
      <c r="C39" s="1429" t="s">
        <v>10</v>
      </c>
      <c r="D39" s="1574">
        <v>522</v>
      </c>
      <c r="E39" s="3"/>
      <c r="F39" s="1431">
        <f>E39*D39</f>
        <v>0</v>
      </c>
      <c r="G39" s="6"/>
    </row>
    <row r="40" spans="1:7" s="1533" customFormat="1">
      <c r="A40" s="1532"/>
      <c r="B40" s="1545"/>
      <c r="C40" s="1572"/>
      <c r="D40" s="1573"/>
      <c r="E40" s="1777"/>
      <c r="F40" s="1534"/>
      <c r="G40" s="6"/>
    </row>
    <row r="41" spans="1:7" s="1420" customFormat="1" ht="65">
      <c r="A41" s="1397" t="s">
        <v>2299</v>
      </c>
      <c r="B41" s="1398" t="s">
        <v>2300</v>
      </c>
      <c r="C41" s="1429"/>
      <c r="D41" s="1575"/>
      <c r="E41" s="1775"/>
      <c r="F41" s="1431"/>
      <c r="G41" s="6"/>
    </row>
    <row r="42" spans="1:7" s="1420" customFormat="1" ht="57" customHeight="1">
      <c r="A42" s="1425" t="s">
        <v>210</v>
      </c>
      <c r="B42" s="1499" t="s">
        <v>332</v>
      </c>
      <c r="C42" s="1429" t="s">
        <v>10</v>
      </c>
      <c r="D42" s="1574">
        <v>15</v>
      </c>
      <c r="E42" s="3"/>
      <c r="F42" s="1431">
        <f>E42*D42</f>
        <v>0</v>
      </c>
      <c r="G42" s="6"/>
    </row>
    <row r="43" spans="1:7" s="1533" customFormat="1">
      <c r="A43" s="1532"/>
      <c r="B43" s="1545"/>
      <c r="C43" s="1572"/>
      <c r="D43" s="1573"/>
      <c r="E43" s="1777"/>
      <c r="F43" s="1534"/>
      <c r="G43" s="6"/>
    </row>
    <row r="44" spans="1:7" s="1420" customFormat="1" ht="93" customHeight="1">
      <c r="A44" s="1397" t="s">
        <v>275</v>
      </c>
      <c r="B44" s="1507" t="s">
        <v>236</v>
      </c>
      <c r="C44" s="1429" t="s">
        <v>9</v>
      </c>
      <c r="D44" s="1574">
        <v>4</v>
      </c>
      <c r="E44" s="3"/>
      <c r="F44" s="1431">
        <f>E44*D44</f>
        <v>0</v>
      </c>
      <c r="G44" s="6"/>
    </row>
    <row r="45" spans="1:7" s="1533" customFormat="1">
      <c r="A45" s="1532"/>
      <c r="B45" s="1545"/>
      <c r="C45" s="1572"/>
      <c r="D45" s="1573"/>
      <c r="E45" s="1777"/>
      <c r="F45" s="1534"/>
      <c r="G45" s="6"/>
    </row>
    <row r="46" spans="1:7" s="1420" customFormat="1" ht="93" customHeight="1">
      <c r="A46" s="1397" t="s">
        <v>278</v>
      </c>
      <c r="B46" s="1398" t="s">
        <v>548</v>
      </c>
      <c r="C46" s="1429" t="s">
        <v>10</v>
      </c>
      <c r="D46" s="1574">
        <v>51</v>
      </c>
      <c r="E46" s="3"/>
      <c r="F46" s="1431">
        <f>E46*D46</f>
        <v>0</v>
      </c>
      <c r="G46" s="6"/>
    </row>
    <row r="47" spans="1:7" s="1533" customFormat="1">
      <c r="A47" s="1532"/>
      <c r="B47" s="1545"/>
      <c r="C47" s="1572"/>
      <c r="D47" s="1573"/>
      <c r="E47" s="1777"/>
      <c r="F47" s="1534"/>
      <c r="G47" s="6"/>
    </row>
    <row r="48" spans="1:7" s="1420" customFormat="1" ht="65">
      <c r="A48" s="1397" t="s">
        <v>279</v>
      </c>
      <c r="B48" s="1398" t="s">
        <v>549</v>
      </c>
      <c r="C48" s="1429"/>
      <c r="D48" s="1575"/>
      <c r="E48" s="1775"/>
      <c r="F48" s="1431"/>
      <c r="G48" s="6"/>
    </row>
    <row r="49" spans="1:7" s="1420" customFormat="1" ht="57" customHeight="1">
      <c r="A49" s="1425" t="s">
        <v>210</v>
      </c>
      <c r="B49" s="1499" t="s">
        <v>332</v>
      </c>
      <c r="C49" s="1429" t="s">
        <v>10</v>
      </c>
      <c r="D49" s="1574">
        <v>51</v>
      </c>
      <c r="E49" s="3"/>
      <c r="F49" s="1431">
        <f>E49*D49</f>
        <v>0</v>
      </c>
      <c r="G49" s="6"/>
    </row>
    <row r="50" spans="1:7" s="1533" customFormat="1">
      <c r="A50" s="1532"/>
      <c r="B50" s="1545"/>
      <c r="C50" s="1572"/>
      <c r="D50" s="1573"/>
      <c r="E50" s="1777"/>
      <c r="F50" s="1534"/>
      <c r="G50" s="6"/>
    </row>
    <row r="51" spans="1:7" s="1420" customFormat="1" ht="93.75" customHeight="1">
      <c r="A51" s="1397" t="s">
        <v>280</v>
      </c>
      <c r="B51" s="1398" t="s">
        <v>550</v>
      </c>
      <c r="C51" s="1429" t="s">
        <v>10</v>
      </c>
      <c r="D51" s="1574">
        <v>177</v>
      </c>
      <c r="E51" s="3"/>
      <c r="F51" s="1431">
        <f>E51*D51</f>
        <v>0</v>
      </c>
      <c r="G51" s="6"/>
    </row>
    <row r="52" spans="1:7" s="1533" customFormat="1">
      <c r="A52" s="1532"/>
      <c r="B52" s="1545"/>
      <c r="C52" s="1572"/>
      <c r="D52" s="1573"/>
      <c r="E52" s="1777"/>
      <c r="F52" s="1534"/>
      <c r="G52" s="6"/>
    </row>
    <row r="53" spans="1:7" s="1420" customFormat="1" ht="65">
      <c r="A53" s="1397" t="s">
        <v>281</v>
      </c>
      <c r="B53" s="1398" t="s">
        <v>551</v>
      </c>
      <c r="C53" s="1429"/>
      <c r="D53" s="1575"/>
      <c r="E53" s="1775"/>
      <c r="F53" s="1431"/>
      <c r="G53" s="6"/>
    </row>
    <row r="54" spans="1:7" s="1420" customFormat="1" ht="23">
      <c r="A54" s="1425" t="s">
        <v>210</v>
      </c>
      <c r="B54" s="1499" t="s">
        <v>553</v>
      </c>
      <c r="C54" s="1429"/>
      <c r="D54" s="1575"/>
      <c r="E54" s="1775"/>
      <c r="F54" s="1431"/>
      <c r="G54" s="6"/>
    </row>
    <row r="55" spans="1:7" s="1420" customFormat="1" ht="57" customHeight="1">
      <c r="A55" s="1425" t="s">
        <v>210</v>
      </c>
      <c r="B55" s="1499" t="s">
        <v>552</v>
      </c>
      <c r="E55" s="1776"/>
      <c r="G55" s="6"/>
    </row>
    <row r="56" spans="1:7" s="1420" customFormat="1" ht="18.75" customHeight="1">
      <c r="A56" s="1425" t="s">
        <v>210</v>
      </c>
      <c r="B56" s="1499" t="s">
        <v>554</v>
      </c>
      <c r="C56" s="1429" t="s">
        <v>10</v>
      </c>
      <c r="D56" s="1574">
        <v>150</v>
      </c>
      <c r="E56" s="3"/>
      <c r="F56" s="1431">
        <f>E56*D56</f>
        <v>0</v>
      </c>
      <c r="G56" s="6"/>
    </row>
    <row r="57" spans="1:7" s="1420" customFormat="1">
      <c r="A57" s="1397"/>
      <c r="B57" s="1398"/>
      <c r="C57" s="1429"/>
      <c r="D57" s="1574"/>
      <c r="E57" s="1773"/>
      <c r="F57" s="1431"/>
      <c r="G57" s="6"/>
    </row>
    <row r="58" spans="1:7" s="1420" customFormat="1" ht="78">
      <c r="A58" s="1397" t="s">
        <v>282</v>
      </c>
      <c r="B58" s="1398" t="s">
        <v>555</v>
      </c>
      <c r="C58" s="1518"/>
      <c r="D58" s="1577"/>
      <c r="E58" s="1774"/>
      <c r="F58" s="1520"/>
      <c r="G58" s="6"/>
    </row>
    <row r="59" spans="1:7" s="1420" customFormat="1" ht="28.5" customHeight="1">
      <c r="A59" s="1425" t="s">
        <v>210</v>
      </c>
      <c r="B59" s="1499" t="s">
        <v>553</v>
      </c>
      <c r="C59" s="1429"/>
      <c r="D59" s="1575"/>
      <c r="E59" s="1775"/>
      <c r="F59" s="1431"/>
      <c r="G59" s="6"/>
    </row>
    <row r="60" spans="1:7" s="1420" customFormat="1" ht="58.5" customHeight="1">
      <c r="A60" s="1425" t="s">
        <v>210</v>
      </c>
      <c r="B60" s="1499" t="s">
        <v>552</v>
      </c>
      <c r="E60" s="1776"/>
      <c r="G60" s="6"/>
    </row>
    <row r="61" spans="1:7" s="1420" customFormat="1" ht="15.75" customHeight="1">
      <c r="A61" s="1425" t="s">
        <v>210</v>
      </c>
      <c r="B61" s="1499" t="s">
        <v>554</v>
      </c>
      <c r="C61" s="1429" t="s">
        <v>10</v>
      </c>
      <c r="D61" s="1574">
        <v>350</v>
      </c>
      <c r="E61" s="3"/>
      <c r="F61" s="1431">
        <f>E61*D61</f>
        <v>0</v>
      </c>
      <c r="G61" s="6"/>
    </row>
    <row r="62" spans="1:7" s="1420" customFormat="1">
      <c r="A62" s="1397"/>
      <c r="B62" s="1398"/>
      <c r="C62" s="1429"/>
      <c r="D62" s="1574"/>
      <c r="E62" s="1773"/>
      <c r="F62" s="1431"/>
      <c r="G62" s="6"/>
    </row>
    <row r="63" spans="1:7" s="1420" customFormat="1" ht="78">
      <c r="A63" s="1397" t="s">
        <v>283</v>
      </c>
      <c r="B63" s="1398" t="s">
        <v>556</v>
      </c>
      <c r="C63" s="1518"/>
      <c r="D63" s="1577"/>
      <c r="E63" s="1774"/>
      <c r="F63" s="1520"/>
      <c r="G63" s="6"/>
    </row>
    <row r="64" spans="1:7" s="1420" customFormat="1" ht="57" customHeight="1">
      <c r="A64" s="1425" t="s">
        <v>210</v>
      </c>
      <c r="B64" s="1499" t="s">
        <v>332</v>
      </c>
      <c r="C64" s="1429" t="s">
        <v>10</v>
      </c>
      <c r="D64" s="1574">
        <v>70</v>
      </c>
      <c r="E64" s="3"/>
      <c r="F64" s="1431">
        <f>E64*D64</f>
        <v>0</v>
      </c>
      <c r="G64" s="6"/>
    </row>
    <row r="65" spans="1:7" s="1420" customFormat="1">
      <c r="A65" s="1397"/>
      <c r="B65" s="1398"/>
      <c r="C65" s="1429"/>
      <c r="D65" s="1574"/>
      <c r="E65" s="1773"/>
      <c r="F65" s="1431"/>
      <c r="G65" s="6"/>
    </row>
    <row r="66" spans="1:7" s="1420" customFormat="1" ht="78">
      <c r="A66" s="1397" t="s">
        <v>284</v>
      </c>
      <c r="B66" s="1398" t="s">
        <v>2310</v>
      </c>
      <c r="C66" s="1518"/>
      <c r="D66" s="1577"/>
      <c r="E66" s="1774"/>
      <c r="F66" s="1520"/>
      <c r="G66" s="6"/>
    </row>
    <row r="67" spans="1:7" s="1420" customFormat="1" ht="16.5" customHeight="1">
      <c r="A67" s="1425" t="s">
        <v>210</v>
      </c>
      <c r="B67" s="1499" t="s">
        <v>2311</v>
      </c>
      <c r="C67" s="1429"/>
      <c r="D67" s="1575"/>
      <c r="E67" s="1775"/>
      <c r="F67" s="1431"/>
      <c r="G67" s="6"/>
    </row>
    <row r="68" spans="1:7" s="1420" customFormat="1" ht="30.75" customHeight="1">
      <c r="A68" s="1425" t="s">
        <v>210</v>
      </c>
      <c r="B68" s="1499" t="s">
        <v>2312</v>
      </c>
      <c r="C68" s="1429" t="s">
        <v>10</v>
      </c>
      <c r="D68" s="1574">
        <v>50</v>
      </c>
      <c r="E68" s="3"/>
      <c r="F68" s="1431">
        <f>E68*D68</f>
        <v>0</v>
      </c>
      <c r="G68" s="6"/>
    </row>
    <row r="69" spans="1:7" s="1533" customFormat="1">
      <c r="A69" s="1532"/>
      <c r="B69" s="1545"/>
      <c r="C69" s="1572"/>
      <c r="D69" s="1573"/>
      <c r="E69" s="1777"/>
      <c r="F69" s="1534"/>
      <c r="G69" s="6"/>
    </row>
    <row r="70" spans="1:7" s="1420" customFormat="1" ht="117.75" customHeight="1">
      <c r="A70" s="1397" t="s">
        <v>289</v>
      </c>
      <c r="B70" s="1398" t="s">
        <v>1288</v>
      </c>
      <c r="C70" s="1429" t="s">
        <v>10</v>
      </c>
      <c r="D70" s="1574">
        <v>420</v>
      </c>
      <c r="E70" s="3"/>
      <c r="F70" s="1431">
        <f>E70*D70</f>
        <v>0</v>
      </c>
      <c r="G70" s="6"/>
    </row>
    <row r="71" spans="1:7" s="1533" customFormat="1">
      <c r="A71" s="1532"/>
      <c r="B71" s="1545"/>
      <c r="C71" s="1572"/>
      <c r="D71" s="1573"/>
      <c r="E71" s="1777"/>
      <c r="F71" s="1534"/>
      <c r="G71" s="6"/>
    </row>
    <row r="72" spans="1:7" s="1420" customFormat="1" ht="82.5" customHeight="1">
      <c r="A72" s="1397" t="s">
        <v>290</v>
      </c>
      <c r="B72" s="1398" t="s">
        <v>2314</v>
      </c>
      <c r="C72" s="1429" t="s">
        <v>10</v>
      </c>
      <c r="D72" s="1574">
        <v>440</v>
      </c>
      <c r="E72" s="3"/>
      <c r="F72" s="1431">
        <f>E72*D72</f>
        <v>0</v>
      </c>
      <c r="G72" s="6"/>
    </row>
    <row r="73" spans="1:7" s="1420" customFormat="1" ht="16.5" customHeight="1">
      <c r="A73" s="1397"/>
      <c r="B73" s="1443"/>
      <c r="C73" s="1518"/>
      <c r="D73" s="1579"/>
      <c r="E73" s="1813"/>
      <c r="F73" s="1520"/>
      <c r="G73" s="6"/>
    </row>
    <row r="74" spans="1:7" s="1420" customFormat="1" ht="44.25" customHeight="1">
      <c r="A74" s="1397" t="s">
        <v>291</v>
      </c>
      <c r="B74" s="1398" t="s">
        <v>557</v>
      </c>
      <c r="C74" s="1410"/>
      <c r="D74" s="1581"/>
      <c r="E74" s="1792"/>
      <c r="F74" s="1412"/>
      <c r="G74" s="6"/>
    </row>
    <row r="75" spans="1:7" s="1420" customFormat="1" ht="15.75" customHeight="1">
      <c r="A75" s="1425"/>
      <c r="B75" s="1554" t="s">
        <v>299</v>
      </c>
      <c r="C75" s="1410" t="s">
        <v>7</v>
      </c>
      <c r="D75" s="1582">
        <v>10</v>
      </c>
      <c r="E75" s="3"/>
      <c r="F75" s="1412">
        <f>E75*D75</f>
        <v>0</v>
      </c>
      <c r="G75" s="6"/>
    </row>
    <row r="76" spans="1:7" s="1420" customFormat="1">
      <c r="A76" s="1397"/>
      <c r="B76" s="1443"/>
      <c r="C76" s="1518"/>
      <c r="D76" s="1579"/>
      <c r="E76" s="1813"/>
      <c r="F76" s="1520"/>
      <c r="G76" s="6"/>
    </row>
    <row r="77" spans="1:7" s="1420" customFormat="1" ht="81" customHeight="1">
      <c r="A77" s="1397" t="s">
        <v>292</v>
      </c>
      <c r="B77" s="1398" t="s">
        <v>603</v>
      </c>
      <c r="C77" s="1410"/>
      <c r="D77" s="1581"/>
      <c r="E77" s="1792"/>
      <c r="F77" s="1412"/>
      <c r="G77" s="6"/>
    </row>
    <row r="78" spans="1:7" s="1420" customFormat="1" ht="16.5" customHeight="1">
      <c r="A78" s="1425" t="s">
        <v>210</v>
      </c>
      <c r="B78" s="1507" t="s">
        <v>558</v>
      </c>
      <c r="C78" s="1410" t="s">
        <v>9</v>
      </c>
      <c r="D78" s="1582">
        <v>3</v>
      </c>
      <c r="E78" s="3"/>
      <c r="F78" s="1412">
        <f>E78*D78</f>
        <v>0</v>
      </c>
      <c r="G78" s="6"/>
    </row>
    <row r="79" spans="1:7" s="1420" customFormat="1" ht="16.5" customHeight="1">
      <c r="A79" s="1425" t="s">
        <v>210</v>
      </c>
      <c r="B79" s="1507" t="s">
        <v>601</v>
      </c>
      <c r="C79" s="1410" t="s">
        <v>9</v>
      </c>
      <c r="D79" s="1582">
        <v>1.7</v>
      </c>
      <c r="E79" s="3"/>
      <c r="F79" s="1412">
        <f>E79*D79</f>
        <v>0</v>
      </c>
      <c r="G79" s="6"/>
    </row>
    <row r="80" spans="1:7" s="1420" customFormat="1">
      <c r="A80" s="1397"/>
      <c r="B80" s="1443"/>
      <c r="C80" s="1518"/>
      <c r="D80" s="1579"/>
      <c r="E80" s="1813"/>
      <c r="F80" s="1520"/>
      <c r="G80" s="6"/>
    </row>
    <row r="81" spans="1:7" s="1420" customFormat="1" ht="66" customHeight="1">
      <c r="A81" s="1397" t="s">
        <v>293</v>
      </c>
      <c r="B81" s="1398" t="s">
        <v>602</v>
      </c>
      <c r="C81" s="1410" t="s">
        <v>10</v>
      </c>
      <c r="D81" s="1582">
        <v>17</v>
      </c>
      <c r="E81" s="3"/>
      <c r="F81" s="1412">
        <f>E81*D81</f>
        <v>0</v>
      </c>
      <c r="G81" s="6"/>
    </row>
    <row r="82" spans="1:7" s="1420" customFormat="1">
      <c r="A82" s="1397"/>
      <c r="B82" s="1443"/>
      <c r="C82" s="1518"/>
      <c r="D82" s="1579"/>
      <c r="E82" s="1813"/>
      <c r="F82" s="1520"/>
      <c r="G82" s="6"/>
    </row>
    <row r="83" spans="1:7" s="1420" customFormat="1" ht="126.75" customHeight="1">
      <c r="A83" s="1397" t="s">
        <v>561</v>
      </c>
      <c r="B83" s="1398" t="s">
        <v>300</v>
      </c>
      <c r="C83" s="1410"/>
      <c r="D83" s="1581"/>
      <c r="E83" s="1792"/>
      <c r="F83" s="1412"/>
      <c r="G83" s="6"/>
    </row>
    <row r="84" spans="1:7" s="1420" customFormat="1" ht="16.5" customHeight="1">
      <c r="A84" s="1425" t="s">
        <v>210</v>
      </c>
      <c r="B84" s="1507" t="s">
        <v>244</v>
      </c>
      <c r="C84" s="1410" t="s">
        <v>10</v>
      </c>
      <c r="D84" s="1581">
        <v>650</v>
      </c>
      <c r="E84" s="3"/>
      <c r="F84" s="1412">
        <f>E84*D84</f>
        <v>0</v>
      </c>
      <c r="G84" s="6"/>
    </row>
    <row r="85" spans="1:7" s="1420" customFormat="1" ht="16.5" customHeight="1">
      <c r="A85" s="1425" t="s">
        <v>210</v>
      </c>
      <c r="B85" s="1507" t="s">
        <v>259</v>
      </c>
      <c r="C85" s="1410" t="s">
        <v>10</v>
      </c>
      <c r="D85" s="1581">
        <v>575</v>
      </c>
      <c r="E85" s="3"/>
      <c r="F85" s="1412">
        <f>E85*D85</f>
        <v>0</v>
      </c>
      <c r="G85" s="6"/>
    </row>
    <row r="86" spans="1:7" s="1420" customFormat="1" ht="16.5" customHeight="1">
      <c r="A86" s="1425" t="s">
        <v>210</v>
      </c>
      <c r="B86" s="1507" t="s">
        <v>534</v>
      </c>
      <c r="C86" s="1410" t="s">
        <v>10</v>
      </c>
      <c r="D86" s="1581">
        <v>570</v>
      </c>
      <c r="E86" s="3"/>
      <c r="F86" s="1412">
        <f>E86*D86</f>
        <v>0</v>
      </c>
      <c r="G86" s="6"/>
    </row>
    <row r="87" spans="1:7" s="1420" customFormat="1">
      <c r="A87" s="1397"/>
      <c r="B87" s="1443"/>
      <c r="C87" s="1518"/>
      <c r="D87" s="1579"/>
      <c r="E87" s="1813"/>
      <c r="F87" s="1520"/>
      <c r="G87" s="6"/>
    </row>
    <row r="88" spans="1:7" s="1420" customFormat="1" ht="134.25" customHeight="1">
      <c r="A88" s="1397" t="s">
        <v>604</v>
      </c>
      <c r="B88" s="1398" t="s">
        <v>559</v>
      </c>
      <c r="C88" s="1410"/>
      <c r="D88" s="1581"/>
      <c r="E88" s="1792"/>
      <c r="F88" s="1412"/>
      <c r="G88" s="6"/>
    </row>
    <row r="89" spans="1:7" s="1420" customFormat="1" ht="16.5" customHeight="1">
      <c r="A89" s="1425" t="s">
        <v>210</v>
      </c>
      <c r="B89" s="1507" t="s">
        <v>244</v>
      </c>
      <c r="C89" s="1410" t="s">
        <v>10</v>
      </c>
      <c r="D89" s="1581">
        <v>15</v>
      </c>
      <c r="E89" s="3"/>
      <c r="F89" s="1412">
        <f>E89*D89</f>
        <v>0</v>
      </c>
      <c r="G89" s="6"/>
    </row>
    <row r="90" spans="1:7" s="1420" customFormat="1" ht="16.5" customHeight="1">
      <c r="A90" s="1425" t="s">
        <v>210</v>
      </c>
      <c r="B90" s="1507" t="s">
        <v>259</v>
      </c>
      <c r="C90" s="1410" t="s">
        <v>10</v>
      </c>
      <c r="D90" s="1581">
        <v>15</v>
      </c>
      <c r="E90" s="3"/>
      <c r="F90" s="1412">
        <f>E90*D90</f>
        <v>0</v>
      </c>
      <c r="G90" s="6"/>
    </row>
    <row r="91" spans="1:7" s="1420" customFormat="1" ht="16.5" customHeight="1">
      <c r="A91" s="1425" t="s">
        <v>210</v>
      </c>
      <c r="B91" s="1507" t="s">
        <v>534</v>
      </c>
      <c r="C91" s="1410" t="s">
        <v>10</v>
      </c>
      <c r="D91" s="1581">
        <v>15</v>
      </c>
      <c r="E91" s="3"/>
      <c r="F91" s="1412">
        <f>E91*D91</f>
        <v>0</v>
      </c>
      <c r="G91" s="6"/>
    </row>
    <row r="92" spans="1:7" s="1420" customFormat="1" ht="16.5" customHeight="1">
      <c r="A92" s="1425"/>
      <c r="B92" s="1507" t="s">
        <v>560</v>
      </c>
      <c r="C92" s="1410" t="s">
        <v>10</v>
      </c>
      <c r="D92" s="1581">
        <v>20</v>
      </c>
      <c r="E92" s="3"/>
      <c r="F92" s="1412">
        <f>E92*D92</f>
        <v>0</v>
      </c>
      <c r="G92" s="6"/>
    </row>
    <row r="93" spans="1:7" s="1420" customFormat="1">
      <c r="A93" s="1397"/>
      <c r="B93" s="1443"/>
      <c r="C93" s="1518"/>
      <c r="D93" s="1579"/>
      <c r="E93" s="1813"/>
      <c r="F93" s="1520"/>
      <c r="G93" s="6"/>
    </row>
    <row r="94" spans="1:7" s="1420" customFormat="1" ht="134.25" customHeight="1">
      <c r="A94" s="1397" t="s">
        <v>628</v>
      </c>
      <c r="B94" s="1398" t="s">
        <v>301</v>
      </c>
      <c r="C94" s="1410"/>
      <c r="D94" s="1581"/>
      <c r="E94" s="1792"/>
      <c r="F94" s="1412"/>
      <c r="G94" s="6"/>
    </row>
    <row r="95" spans="1:7" s="1420" customFormat="1" ht="16.5" customHeight="1">
      <c r="A95" s="1425" t="s">
        <v>210</v>
      </c>
      <c r="B95" s="1507" t="s">
        <v>244</v>
      </c>
      <c r="C95" s="1410" t="s">
        <v>10</v>
      </c>
      <c r="D95" s="1581">
        <v>52</v>
      </c>
      <c r="E95" s="3"/>
      <c r="F95" s="1412">
        <f>E95*D95</f>
        <v>0</v>
      </c>
      <c r="G95" s="6"/>
    </row>
    <row r="96" spans="1:7" s="1420" customFormat="1" ht="16.5" customHeight="1">
      <c r="A96" s="1425" t="s">
        <v>210</v>
      </c>
      <c r="B96" s="1507" t="s">
        <v>259</v>
      </c>
      <c r="C96" s="1410" t="s">
        <v>10</v>
      </c>
      <c r="D96" s="1581">
        <v>52</v>
      </c>
      <c r="E96" s="3"/>
      <c r="F96" s="1412">
        <f>E96*D96</f>
        <v>0</v>
      </c>
      <c r="G96" s="6"/>
    </row>
    <row r="97" spans="1:7" s="1420" customFormat="1" ht="16.5" customHeight="1">
      <c r="A97" s="1425" t="s">
        <v>210</v>
      </c>
      <c r="B97" s="1507" t="s">
        <v>534</v>
      </c>
      <c r="C97" s="1410" t="s">
        <v>10</v>
      </c>
      <c r="D97" s="1581">
        <v>52</v>
      </c>
      <c r="E97" s="3"/>
      <c r="F97" s="1412">
        <f>E97*D97</f>
        <v>0</v>
      </c>
      <c r="G97" s="6"/>
    </row>
    <row r="98" spans="1:7" s="1420" customFormat="1">
      <c r="A98" s="1397"/>
      <c r="B98" s="1443"/>
      <c r="C98" s="1518"/>
      <c r="D98" s="1579"/>
      <c r="E98" s="1813"/>
      <c r="F98" s="1520"/>
      <c r="G98" s="6"/>
    </row>
    <row r="99" spans="1:7" s="1420" customFormat="1" ht="66" customHeight="1">
      <c r="A99" s="1397" t="s">
        <v>629</v>
      </c>
      <c r="B99" s="1398" t="s">
        <v>627</v>
      </c>
      <c r="C99" s="1410" t="s">
        <v>9</v>
      </c>
      <c r="D99" s="1582">
        <v>3.5</v>
      </c>
      <c r="E99" s="3"/>
      <c r="F99" s="1412">
        <f>E99*D99</f>
        <v>0</v>
      </c>
      <c r="G99" s="6"/>
    </row>
    <row r="100" spans="1:7" s="1420" customFormat="1">
      <c r="A100" s="1397"/>
      <c r="B100" s="1443"/>
      <c r="C100" s="1518"/>
      <c r="D100" s="1579"/>
      <c r="E100" s="1813"/>
      <c r="F100" s="1520"/>
      <c r="G100" s="6"/>
    </row>
    <row r="101" spans="1:7" s="1420" customFormat="1" ht="171" customHeight="1">
      <c r="A101" s="1397" t="s">
        <v>1749</v>
      </c>
      <c r="B101" s="1398" t="s">
        <v>630</v>
      </c>
      <c r="C101" s="1410" t="s">
        <v>10</v>
      </c>
      <c r="D101" s="1582">
        <v>36</v>
      </c>
      <c r="E101" s="3"/>
      <c r="F101" s="1412">
        <f>E101*D101</f>
        <v>0</v>
      </c>
      <c r="G101" s="6"/>
    </row>
    <row r="102" spans="1:7" s="1420" customFormat="1">
      <c r="A102" s="1397"/>
      <c r="B102" s="1443"/>
      <c r="C102" s="1518"/>
      <c r="D102" s="1579"/>
      <c r="E102" s="1813"/>
      <c r="F102" s="1520"/>
      <c r="G102" s="6"/>
    </row>
    <row r="103" spans="1:7" s="1420" customFormat="1" ht="54" customHeight="1">
      <c r="A103" s="1397" t="s">
        <v>1750</v>
      </c>
      <c r="B103" s="1398" t="s">
        <v>2305</v>
      </c>
      <c r="E103" s="1776"/>
      <c r="G103" s="6"/>
    </row>
    <row r="104" spans="1:7" s="1420" customFormat="1" ht="16.5" customHeight="1">
      <c r="A104" s="1397"/>
      <c r="B104" s="1398" t="s">
        <v>2306</v>
      </c>
      <c r="C104" s="1410" t="s">
        <v>229</v>
      </c>
      <c r="D104" s="1582">
        <v>3</v>
      </c>
      <c r="E104" s="3"/>
      <c r="F104" s="1412">
        <f>E104*D104</f>
        <v>0</v>
      </c>
      <c r="G104" s="6"/>
    </row>
    <row r="105" spans="1:7" s="1420" customFormat="1" ht="16.5" customHeight="1">
      <c r="A105" s="1397"/>
      <c r="B105" s="1398" t="s">
        <v>2307</v>
      </c>
      <c r="C105" s="1410" t="s">
        <v>229</v>
      </c>
      <c r="D105" s="1582">
        <v>1</v>
      </c>
      <c r="E105" s="3"/>
      <c r="F105" s="1412">
        <f>E105*D105</f>
        <v>0</v>
      </c>
      <c r="G105" s="6"/>
    </row>
    <row r="106" spans="1:7" s="1420" customFormat="1">
      <c r="A106" s="1397"/>
      <c r="B106" s="1443"/>
      <c r="C106" s="1518"/>
      <c r="D106" s="1579"/>
      <c r="E106" s="1813"/>
      <c r="F106" s="1580"/>
      <c r="G106" s="6"/>
    </row>
    <row r="107" spans="1:7" s="1420" customFormat="1" ht="57" customHeight="1">
      <c r="A107" s="1435" t="s">
        <v>1751</v>
      </c>
      <c r="B107" s="1398" t="s">
        <v>432</v>
      </c>
      <c r="C107" s="1410"/>
      <c r="D107" s="1582"/>
      <c r="E107" s="1793"/>
      <c r="F107" s="1412"/>
      <c r="G107" s="6"/>
    </row>
    <row r="108" spans="1:7" s="1420" customFormat="1">
      <c r="A108" s="1502" t="s">
        <v>140</v>
      </c>
      <c r="B108" s="1398" t="s">
        <v>233</v>
      </c>
      <c r="C108" s="1410" t="s">
        <v>141</v>
      </c>
      <c r="D108" s="1582">
        <v>80</v>
      </c>
      <c r="E108" s="3"/>
      <c r="F108" s="1412">
        <f>E108*D108</f>
        <v>0</v>
      </c>
      <c r="G108" s="6"/>
    </row>
    <row r="109" spans="1:7" s="1420" customFormat="1">
      <c r="A109" s="1502" t="s">
        <v>142</v>
      </c>
      <c r="B109" s="1398" t="s">
        <v>143</v>
      </c>
      <c r="C109" s="1410" t="s">
        <v>141</v>
      </c>
      <c r="D109" s="1582">
        <v>100</v>
      </c>
      <c r="E109" s="3"/>
      <c r="F109" s="1412">
        <f>E109*D109</f>
        <v>0</v>
      </c>
      <c r="G109" s="6"/>
    </row>
    <row r="110" spans="1:7" s="1420" customFormat="1">
      <c r="A110" s="1502"/>
      <c r="B110" s="1398"/>
      <c r="C110" s="1410"/>
      <c r="D110" s="1582"/>
      <c r="E110" s="1793"/>
      <c r="F110" s="1412"/>
      <c r="G110" s="6"/>
    </row>
    <row r="111" spans="1:7" s="1420" customFormat="1">
      <c r="A111" s="1421"/>
      <c r="B111" s="1422" t="s">
        <v>1286</v>
      </c>
      <c r="C111" s="1423"/>
      <c r="D111" s="1424"/>
      <c r="E111" s="1795"/>
      <c r="F111" s="1423"/>
    </row>
    <row r="112" spans="1:7" s="1420" customFormat="1" ht="93" customHeight="1">
      <c r="A112" s="1435" t="s">
        <v>1752</v>
      </c>
      <c r="B112" s="1398" t="s">
        <v>235</v>
      </c>
      <c r="C112" s="1410" t="s">
        <v>10</v>
      </c>
      <c r="D112" s="1582">
        <v>190</v>
      </c>
      <c r="E112" s="3"/>
      <c r="F112" s="1412">
        <f>E112*D112</f>
        <v>0</v>
      </c>
      <c r="G112" s="6"/>
    </row>
    <row r="113" spans="1:7" s="1533" customFormat="1">
      <c r="A113" s="1551"/>
      <c r="B113" s="1540"/>
      <c r="C113" s="1541"/>
      <c r="D113" s="1583"/>
      <c r="E113" s="1794"/>
      <c r="F113" s="1543"/>
      <c r="G113" s="6"/>
    </row>
    <row r="114" spans="1:7" s="1448" customFormat="1" ht="65">
      <c r="A114" s="1435" t="s">
        <v>1753</v>
      </c>
      <c r="B114" s="1398" t="s">
        <v>1739</v>
      </c>
      <c r="C114" s="1410"/>
      <c r="D114" s="1581"/>
      <c r="E114" s="1792"/>
      <c r="F114" s="1412"/>
      <c r="G114" s="1447"/>
    </row>
    <row r="115" spans="1:7" s="1448" customFormat="1" ht="57" customHeight="1">
      <c r="A115" s="1436" t="s">
        <v>210</v>
      </c>
      <c r="B115" s="1499" t="s">
        <v>332</v>
      </c>
      <c r="C115" s="1410" t="s">
        <v>10</v>
      </c>
      <c r="D115" s="1582">
        <v>255</v>
      </c>
      <c r="E115" s="3"/>
      <c r="F115" s="1412">
        <f>E115*D115</f>
        <v>0</v>
      </c>
      <c r="G115" s="1447"/>
    </row>
    <row r="116" spans="1:7" s="1545" customFormat="1">
      <c r="A116" s="1544"/>
      <c r="C116" s="1546"/>
      <c r="D116" s="1584"/>
      <c r="E116" s="1814"/>
      <c r="F116" s="1548"/>
      <c r="G116" s="1447"/>
    </row>
    <row r="117" spans="1:7" s="1420" customFormat="1" ht="107.25" customHeight="1">
      <c r="A117" s="1435" t="s">
        <v>1754</v>
      </c>
      <c r="B117" s="1507" t="s">
        <v>1740</v>
      </c>
      <c r="C117" s="1410" t="s">
        <v>9</v>
      </c>
      <c r="D117" s="1582">
        <v>5.5</v>
      </c>
      <c r="E117" s="3"/>
      <c r="F117" s="1412">
        <f>E117*D117</f>
        <v>0</v>
      </c>
      <c r="G117" s="6"/>
    </row>
    <row r="118" spans="1:7" s="1533" customFormat="1">
      <c r="A118" s="1551"/>
      <c r="B118" s="1540"/>
      <c r="C118" s="1541"/>
      <c r="D118" s="1583"/>
      <c r="E118" s="1794"/>
      <c r="F118" s="1543"/>
      <c r="G118" s="6"/>
    </row>
    <row r="119" spans="1:7" s="1420" customFormat="1" ht="93" customHeight="1">
      <c r="A119" s="1435" t="s">
        <v>1755</v>
      </c>
      <c r="B119" s="1398" t="s">
        <v>1741</v>
      </c>
      <c r="C119" s="1410" t="s">
        <v>10</v>
      </c>
      <c r="D119" s="1582">
        <v>36</v>
      </c>
      <c r="E119" s="3"/>
      <c r="F119" s="1412">
        <f>E119*D119</f>
        <v>0</v>
      </c>
      <c r="G119" s="6"/>
    </row>
    <row r="120" spans="1:7" s="1533" customFormat="1">
      <c r="A120" s="1551"/>
      <c r="B120" s="1540"/>
      <c r="C120" s="1541"/>
      <c r="D120" s="1583"/>
      <c r="E120" s="1794"/>
      <c r="F120" s="1543"/>
      <c r="G120" s="6"/>
    </row>
    <row r="121" spans="1:7" s="1420" customFormat="1" ht="93" customHeight="1">
      <c r="A121" s="1435" t="s">
        <v>1756</v>
      </c>
      <c r="B121" s="1398" t="s">
        <v>1742</v>
      </c>
      <c r="C121" s="1410" t="s">
        <v>10</v>
      </c>
      <c r="D121" s="1582">
        <v>20</v>
      </c>
      <c r="E121" s="3"/>
      <c r="F121" s="1412">
        <f>E121*D121</f>
        <v>0</v>
      </c>
      <c r="G121" s="6"/>
    </row>
    <row r="122" spans="1:7" s="1420" customFormat="1">
      <c r="A122" s="1510"/>
      <c r="B122" s="1443"/>
      <c r="C122" s="1518"/>
      <c r="D122" s="1579"/>
      <c r="E122" s="1813"/>
      <c r="F122" s="1520"/>
      <c r="G122" s="6"/>
    </row>
    <row r="123" spans="1:7" s="1420" customFormat="1" ht="78">
      <c r="A123" s="1435" t="s">
        <v>1757</v>
      </c>
      <c r="B123" s="1398" t="s">
        <v>555</v>
      </c>
      <c r="C123" s="1410"/>
      <c r="D123" s="1581"/>
      <c r="E123" s="1792"/>
      <c r="F123" s="1412"/>
      <c r="G123" s="6"/>
    </row>
    <row r="124" spans="1:7" s="1420" customFormat="1" ht="28.5" customHeight="1">
      <c r="A124" s="1436" t="s">
        <v>210</v>
      </c>
      <c r="B124" s="1499" t="s">
        <v>553</v>
      </c>
      <c r="C124" s="1410"/>
      <c r="D124" s="1581"/>
      <c r="E124" s="1792"/>
      <c r="F124" s="1412"/>
      <c r="G124" s="6"/>
    </row>
    <row r="125" spans="1:7" s="1420" customFormat="1" ht="58.5" customHeight="1">
      <c r="A125" s="1436" t="s">
        <v>210</v>
      </c>
      <c r="B125" s="1499" t="s">
        <v>552</v>
      </c>
      <c r="E125" s="1776"/>
      <c r="G125" s="6"/>
    </row>
    <row r="126" spans="1:7" s="1420" customFormat="1" ht="16.5" customHeight="1">
      <c r="A126" s="1425" t="s">
        <v>210</v>
      </c>
      <c r="B126" s="1499" t="s">
        <v>554</v>
      </c>
      <c r="C126" s="1410" t="s">
        <v>10</v>
      </c>
      <c r="D126" s="1582">
        <v>65</v>
      </c>
      <c r="E126" s="3"/>
      <c r="F126" s="1412">
        <f>E126*D126</f>
        <v>0</v>
      </c>
      <c r="G126" s="6"/>
    </row>
    <row r="127" spans="1:7" s="1420" customFormat="1">
      <c r="A127" s="1510"/>
      <c r="B127" s="1443"/>
      <c r="C127" s="1518"/>
      <c r="D127" s="1579"/>
      <c r="E127" s="1813"/>
      <c r="F127" s="1520"/>
      <c r="G127" s="6"/>
    </row>
    <row r="128" spans="1:7" s="1420" customFormat="1" ht="91">
      <c r="A128" s="1435" t="s">
        <v>1758</v>
      </c>
      <c r="B128" s="1398" t="s">
        <v>1743</v>
      </c>
      <c r="C128" s="1410"/>
      <c r="D128" s="1581"/>
      <c r="E128" s="1792"/>
      <c r="F128" s="1412"/>
      <c r="G128" s="6"/>
    </row>
    <row r="129" spans="1:7" s="1420" customFormat="1" ht="57" customHeight="1">
      <c r="A129" s="1436" t="s">
        <v>210</v>
      </c>
      <c r="B129" s="1499" t="s">
        <v>1744</v>
      </c>
      <c r="C129" s="1410"/>
      <c r="D129" s="1581"/>
      <c r="E129" s="1792"/>
      <c r="F129" s="1412"/>
      <c r="G129" s="6"/>
    </row>
    <row r="130" spans="1:7" s="1420" customFormat="1" ht="58.5" customHeight="1">
      <c r="A130" s="1436" t="s">
        <v>210</v>
      </c>
      <c r="B130" s="1499" t="s">
        <v>552</v>
      </c>
      <c r="E130" s="1776"/>
      <c r="G130" s="6"/>
    </row>
    <row r="131" spans="1:7" s="1420" customFormat="1" ht="16.5" customHeight="1">
      <c r="A131" s="1425" t="s">
        <v>210</v>
      </c>
      <c r="B131" s="1499" t="s">
        <v>554</v>
      </c>
      <c r="C131" s="1410" t="s">
        <v>10</v>
      </c>
      <c r="D131" s="1582">
        <v>13</v>
      </c>
      <c r="E131" s="3"/>
      <c r="F131" s="1412">
        <f>E131*D131</f>
        <v>0</v>
      </c>
      <c r="G131" s="6"/>
    </row>
    <row r="132" spans="1:7" s="1533" customFormat="1">
      <c r="A132" s="1551"/>
      <c r="B132" s="1540"/>
      <c r="C132" s="1541"/>
      <c r="D132" s="1583"/>
      <c r="E132" s="1794"/>
      <c r="F132" s="1543"/>
      <c r="G132" s="6"/>
    </row>
    <row r="133" spans="1:7" s="1420" customFormat="1" ht="116.25" customHeight="1">
      <c r="A133" s="1435" t="s">
        <v>1759</v>
      </c>
      <c r="B133" s="1398" t="s">
        <v>1288</v>
      </c>
      <c r="C133" s="1410" t="s">
        <v>10</v>
      </c>
      <c r="D133" s="1582">
        <v>65</v>
      </c>
      <c r="E133" s="3"/>
      <c r="F133" s="1412">
        <f>E133*D133</f>
        <v>0</v>
      </c>
      <c r="G133" s="6"/>
    </row>
    <row r="134" spans="1:7" s="1533" customFormat="1">
      <c r="A134" s="1551"/>
      <c r="B134" s="1540"/>
      <c r="C134" s="1541"/>
      <c r="D134" s="1583"/>
      <c r="E134" s="1794"/>
      <c r="F134" s="1543"/>
      <c r="G134" s="6"/>
    </row>
    <row r="135" spans="1:7" s="1420" customFormat="1" ht="90.75" customHeight="1">
      <c r="A135" s="1435" t="s">
        <v>1760</v>
      </c>
      <c r="B135" s="1398" t="s">
        <v>1745</v>
      </c>
      <c r="C135" s="1410" t="s">
        <v>10</v>
      </c>
      <c r="D135" s="1582">
        <v>8</v>
      </c>
      <c r="E135" s="3"/>
      <c r="F135" s="1412">
        <f>E135*D135</f>
        <v>0</v>
      </c>
      <c r="G135" s="6"/>
    </row>
    <row r="136" spans="1:7" s="1533" customFormat="1">
      <c r="A136" s="1551"/>
      <c r="B136" s="1540"/>
      <c r="C136" s="1541"/>
      <c r="D136" s="1583"/>
      <c r="E136" s="1794"/>
      <c r="F136" s="1543"/>
      <c r="G136" s="6"/>
    </row>
    <row r="137" spans="1:7" s="1420" customFormat="1" ht="54.75" customHeight="1">
      <c r="A137" s="1435" t="s">
        <v>1761</v>
      </c>
      <c r="B137" s="1398" t="s">
        <v>2315</v>
      </c>
      <c r="C137" s="1410" t="s">
        <v>10</v>
      </c>
      <c r="D137" s="1582">
        <v>75</v>
      </c>
      <c r="E137" s="3"/>
      <c r="F137" s="1412">
        <f>E137*D137</f>
        <v>0</v>
      </c>
      <c r="G137" s="6"/>
    </row>
    <row r="138" spans="1:7" s="1420" customFormat="1" ht="16.5" customHeight="1">
      <c r="A138" s="1510"/>
      <c r="B138" s="1443"/>
      <c r="C138" s="1518"/>
      <c r="D138" s="1579"/>
      <c r="E138" s="1813"/>
      <c r="F138" s="1520"/>
      <c r="G138" s="6"/>
    </row>
    <row r="139" spans="1:7" s="1420" customFormat="1" ht="44.25" customHeight="1">
      <c r="A139" s="1435" t="s">
        <v>1762</v>
      </c>
      <c r="B139" s="1398" t="s">
        <v>557</v>
      </c>
      <c r="C139" s="1410"/>
      <c r="D139" s="1581"/>
      <c r="E139" s="1792"/>
      <c r="F139" s="1412"/>
      <c r="G139" s="6"/>
    </row>
    <row r="140" spans="1:7" s="1420" customFormat="1" ht="15.75" customHeight="1">
      <c r="A140" s="1436"/>
      <c r="B140" s="1554" t="s">
        <v>299</v>
      </c>
      <c r="C140" s="1410" t="s">
        <v>7</v>
      </c>
      <c r="D140" s="1582">
        <v>10</v>
      </c>
      <c r="E140" s="3"/>
      <c r="F140" s="1412">
        <f>E140*D140</f>
        <v>0</v>
      </c>
      <c r="G140" s="6"/>
    </row>
    <row r="141" spans="1:7" s="1420" customFormat="1">
      <c r="A141" s="1510"/>
      <c r="B141" s="1443"/>
      <c r="C141" s="1518"/>
      <c r="D141" s="1579"/>
      <c r="E141" s="1813"/>
      <c r="F141" s="1520"/>
      <c r="G141" s="6"/>
    </row>
    <row r="142" spans="1:7" s="1420" customFormat="1" ht="90.75" customHeight="1">
      <c r="A142" s="1435" t="s">
        <v>1763</v>
      </c>
      <c r="B142" s="1398" t="s">
        <v>1746</v>
      </c>
      <c r="C142" s="1410"/>
      <c r="D142" s="1581"/>
      <c r="E142" s="1792"/>
      <c r="F142" s="1412"/>
      <c r="G142" s="6"/>
    </row>
    <row r="143" spans="1:7" s="1420" customFormat="1" ht="16.5" customHeight="1">
      <c r="A143" s="1436" t="s">
        <v>210</v>
      </c>
      <c r="B143" s="1507" t="s">
        <v>601</v>
      </c>
      <c r="C143" s="1410" t="s">
        <v>9</v>
      </c>
      <c r="D143" s="1582">
        <v>1.2</v>
      </c>
      <c r="E143" s="3"/>
      <c r="F143" s="1412">
        <f>E143*D143</f>
        <v>0</v>
      </c>
      <c r="G143" s="6"/>
    </row>
    <row r="144" spans="1:7" s="1420" customFormat="1">
      <c r="A144" s="1510"/>
      <c r="B144" s="1443"/>
      <c r="C144" s="1518"/>
      <c r="D144" s="1579"/>
      <c r="E144" s="1813"/>
      <c r="F144" s="1520"/>
      <c r="G144" s="6"/>
    </row>
    <row r="145" spans="1:7" s="1420" customFormat="1" ht="66" customHeight="1">
      <c r="A145" s="1435" t="s">
        <v>1764</v>
      </c>
      <c r="B145" s="1398" t="s">
        <v>602</v>
      </c>
      <c r="C145" s="1410" t="s">
        <v>10</v>
      </c>
      <c r="D145" s="1582">
        <v>24</v>
      </c>
      <c r="E145" s="3"/>
      <c r="F145" s="1412">
        <f>E145*D145</f>
        <v>0</v>
      </c>
      <c r="G145" s="6"/>
    </row>
    <row r="146" spans="1:7" s="1420" customFormat="1">
      <c r="A146" s="1510"/>
      <c r="B146" s="1443"/>
      <c r="C146" s="1518"/>
      <c r="D146" s="1579"/>
      <c r="E146" s="1813"/>
      <c r="F146" s="1520"/>
      <c r="G146" s="6"/>
    </row>
    <row r="147" spans="1:7" s="1420" customFormat="1" ht="126.75" customHeight="1">
      <c r="A147" s="1435" t="s">
        <v>1765</v>
      </c>
      <c r="B147" s="1398" t="s">
        <v>1747</v>
      </c>
      <c r="C147" s="1410"/>
      <c r="D147" s="1581"/>
      <c r="E147" s="1792"/>
      <c r="F147" s="1412"/>
      <c r="G147" s="6"/>
    </row>
    <row r="148" spans="1:7" s="1420" customFormat="1" ht="16.5" customHeight="1">
      <c r="A148" s="1436" t="s">
        <v>210</v>
      </c>
      <c r="B148" s="1507" t="s">
        <v>259</v>
      </c>
      <c r="C148" s="1410" t="s">
        <v>10</v>
      </c>
      <c r="D148" s="1581">
        <v>290</v>
      </c>
      <c r="E148" s="3"/>
      <c r="F148" s="1412">
        <f>E148*D148</f>
        <v>0</v>
      </c>
      <c r="G148" s="6"/>
    </row>
    <row r="149" spans="1:7" s="1420" customFormat="1" ht="16.5" customHeight="1">
      <c r="A149" s="1436" t="s">
        <v>210</v>
      </c>
      <c r="B149" s="1507" t="s">
        <v>534</v>
      </c>
      <c r="C149" s="1410" t="s">
        <v>10</v>
      </c>
      <c r="D149" s="1581">
        <v>200</v>
      </c>
      <c r="E149" s="3"/>
      <c r="F149" s="1412">
        <f>E149*D149</f>
        <v>0</v>
      </c>
      <c r="G149" s="6"/>
    </row>
    <row r="150" spans="1:7" s="1420" customFormat="1">
      <c r="A150" s="1510"/>
      <c r="B150" s="1443"/>
      <c r="C150" s="1518"/>
      <c r="D150" s="1579"/>
      <c r="E150" s="1813"/>
      <c r="F150" s="1520"/>
      <c r="G150" s="6"/>
    </row>
    <row r="151" spans="1:7" s="1420" customFormat="1" ht="134.25" customHeight="1">
      <c r="A151" s="1435" t="s">
        <v>2024</v>
      </c>
      <c r="B151" s="1398" t="s">
        <v>301</v>
      </c>
      <c r="C151" s="1410"/>
      <c r="D151" s="1581"/>
      <c r="E151" s="1792"/>
      <c r="F151" s="1412"/>
      <c r="G151" s="6"/>
    </row>
    <row r="152" spans="1:7" s="1420" customFormat="1" ht="16.5" customHeight="1">
      <c r="A152" s="1436" t="s">
        <v>210</v>
      </c>
      <c r="B152" s="1507" t="s">
        <v>259</v>
      </c>
      <c r="C152" s="1410" t="s">
        <v>10</v>
      </c>
      <c r="D152" s="1581">
        <v>8</v>
      </c>
      <c r="E152" s="3"/>
      <c r="F152" s="1412">
        <f>E152*D152</f>
        <v>0</v>
      </c>
      <c r="G152" s="6"/>
    </row>
    <row r="153" spans="1:7" s="1420" customFormat="1" ht="16.5" customHeight="1">
      <c r="A153" s="1436" t="s">
        <v>210</v>
      </c>
      <c r="B153" s="1507" t="s">
        <v>534</v>
      </c>
      <c r="C153" s="1410" t="s">
        <v>10</v>
      </c>
      <c r="D153" s="1581">
        <v>13</v>
      </c>
      <c r="E153" s="3"/>
      <c r="F153" s="1412">
        <f>E153*D153</f>
        <v>0</v>
      </c>
      <c r="G153" s="6"/>
    </row>
    <row r="154" spans="1:7" s="1420" customFormat="1">
      <c r="A154" s="1510"/>
      <c r="B154" s="1443"/>
      <c r="C154" s="1518"/>
      <c r="D154" s="1579"/>
      <c r="E154" s="1813"/>
      <c r="F154" s="1520"/>
      <c r="G154" s="6"/>
    </row>
    <row r="155" spans="1:7" s="1420" customFormat="1" ht="54" customHeight="1">
      <c r="A155" s="1435" t="s">
        <v>2051</v>
      </c>
      <c r="B155" s="1398" t="s">
        <v>1748</v>
      </c>
      <c r="C155" s="1410" t="s">
        <v>229</v>
      </c>
      <c r="D155" s="1582">
        <v>1</v>
      </c>
      <c r="E155" s="3"/>
      <c r="F155" s="1412">
        <f>E155*D155</f>
        <v>0</v>
      </c>
      <c r="G155" s="6"/>
    </row>
    <row r="156" spans="1:7" s="1533" customFormat="1">
      <c r="A156" s="1532"/>
      <c r="B156" s="1545"/>
      <c r="C156" s="1572"/>
      <c r="D156" s="1573"/>
      <c r="E156" s="1777"/>
      <c r="F156" s="1534"/>
      <c r="G156" s="6"/>
    </row>
    <row r="157" spans="1:7" s="1420" customFormat="1" ht="78" customHeight="1">
      <c r="A157" s="1397" t="s">
        <v>2056</v>
      </c>
      <c r="B157" s="1398" t="s">
        <v>2019</v>
      </c>
      <c r="C157" s="1429"/>
      <c r="D157" s="1574"/>
      <c r="E157" s="1773"/>
      <c r="F157" s="1431"/>
      <c r="G157" s="6"/>
    </row>
    <row r="158" spans="1:7" s="1420" customFormat="1" ht="15.75" customHeight="1">
      <c r="A158" s="1397"/>
      <c r="B158" s="1398" t="s">
        <v>2020</v>
      </c>
      <c r="C158" s="1429" t="s">
        <v>10</v>
      </c>
      <c r="D158" s="1574">
        <v>9</v>
      </c>
      <c r="E158" s="3"/>
      <c r="F158" s="1431">
        <f t="shared" ref="F158:F164" si="0">E158*D158</f>
        <v>0</v>
      </c>
      <c r="G158" s="6"/>
    </row>
    <row r="159" spans="1:7" s="1434" customFormat="1" ht="14.25" customHeight="1">
      <c r="B159" s="1585" t="s">
        <v>431</v>
      </c>
      <c r="C159" s="1429" t="s">
        <v>10</v>
      </c>
      <c r="D159" s="1430">
        <v>10</v>
      </c>
      <c r="E159" s="3"/>
      <c r="F159" s="1431">
        <f t="shared" si="0"/>
        <v>0</v>
      </c>
    </row>
    <row r="160" spans="1:7" s="1434" customFormat="1" ht="40.5" customHeight="1">
      <c r="B160" s="1585" t="s">
        <v>2025</v>
      </c>
      <c r="C160" s="1429" t="s">
        <v>10</v>
      </c>
      <c r="D160" s="1430">
        <v>7</v>
      </c>
      <c r="E160" s="3"/>
      <c r="F160" s="1431">
        <f t="shared" si="0"/>
        <v>0</v>
      </c>
    </row>
    <row r="161" spans="1:7" s="1434" customFormat="1" ht="40.5" customHeight="1">
      <c r="B161" s="1585" t="s">
        <v>2021</v>
      </c>
      <c r="C161" s="1429" t="s">
        <v>10</v>
      </c>
      <c r="D161" s="1430">
        <v>1.2</v>
      </c>
      <c r="E161" s="3"/>
      <c r="F161" s="1431">
        <f t="shared" si="0"/>
        <v>0</v>
      </c>
    </row>
    <row r="162" spans="1:7" s="1434" customFormat="1" ht="40.5" customHeight="1">
      <c r="B162" s="1585" t="s">
        <v>2022</v>
      </c>
      <c r="C162" s="1429" t="s">
        <v>10</v>
      </c>
      <c r="D162" s="1430">
        <v>1.5</v>
      </c>
      <c r="E162" s="3"/>
      <c r="F162" s="1431">
        <f t="shared" si="0"/>
        <v>0</v>
      </c>
    </row>
    <row r="163" spans="1:7" s="1434" customFormat="1" ht="26">
      <c r="B163" s="1585" t="s">
        <v>350</v>
      </c>
      <c r="C163" s="1429" t="s">
        <v>10</v>
      </c>
      <c r="D163" s="1430">
        <v>11</v>
      </c>
      <c r="E163" s="3"/>
      <c r="F163" s="1431">
        <f t="shared" si="0"/>
        <v>0</v>
      </c>
    </row>
    <row r="164" spans="1:7" s="1434" customFormat="1" ht="39">
      <c r="B164" s="1585" t="s">
        <v>2023</v>
      </c>
      <c r="C164" s="1429" t="s">
        <v>10</v>
      </c>
      <c r="D164" s="1430">
        <v>11</v>
      </c>
      <c r="E164" s="3"/>
      <c r="F164" s="1431">
        <f t="shared" si="0"/>
        <v>0</v>
      </c>
    </row>
    <row r="165" spans="1:7" s="1545" customFormat="1">
      <c r="A165" s="1544"/>
      <c r="C165" s="1546"/>
      <c r="D165" s="1584"/>
      <c r="E165" s="1814"/>
      <c r="F165" s="1548"/>
      <c r="G165" s="1447"/>
    </row>
    <row r="166" spans="1:7" s="1420" customFormat="1" ht="79.5" customHeight="1">
      <c r="A166" s="1435" t="s">
        <v>2093</v>
      </c>
      <c r="B166" s="1507" t="s">
        <v>2317</v>
      </c>
      <c r="C166" s="1410" t="s">
        <v>9</v>
      </c>
      <c r="D166" s="1582">
        <v>2</v>
      </c>
      <c r="E166" s="3"/>
      <c r="F166" s="1412">
        <f>E166*D166</f>
        <v>0</v>
      </c>
      <c r="G166" s="6"/>
    </row>
    <row r="167" spans="1:7" s="1545" customFormat="1">
      <c r="A167" s="1544"/>
      <c r="C167" s="1546"/>
      <c r="D167" s="1584"/>
      <c r="E167" s="1814"/>
      <c r="F167" s="1548"/>
      <c r="G167" s="1447"/>
    </row>
    <row r="168" spans="1:7" s="1420" customFormat="1" ht="117" customHeight="1">
      <c r="A168" s="1435" t="s">
        <v>2308</v>
      </c>
      <c r="B168" s="1507" t="s">
        <v>2318</v>
      </c>
      <c r="C168" s="1410" t="s">
        <v>10</v>
      </c>
      <c r="D168" s="1582">
        <v>7.5</v>
      </c>
      <c r="E168" s="3"/>
      <c r="F168" s="1412">
        <f>E168*D168</f>
        <v>0</v>
      </c>
      <c r="G168" s="6"/>
    </row>
    <row r="169" spans="1:7" s="1545" customFormat="1">
      <c r="A169" s="1544"/>
      <c r="C169" s="1546"/>
      <c r="D169" s="1584"/>
      <c r="E169" s="1814"/>
      <c r="F169" s="1548"/>
      <c r="G169" s="1447"/>
    </row>
    <row r="170" spans="1:7" s="1420" customFormat="1" ht="94.5" customHeight="1">
      <c r="A170" s="1435" t="s">
        <v>2313</v>
      </c>
      <c r="B170" s="1507" t="s">
        <v>2050</v>
      </c>
      <c r="C170" s="1410" t="s">
        <v>9</v>
      </c>
      <c r="D170" s="1582">
        <v>0.8</v>
      </c>
      <c r="E170" s="3"/>
      <c r="F170" s="1412">
        <f>E170*D170</f>
        <v>0</v>
      </c>
      <c r="G170" s="6"/>
    </row>
    <row r="171" spans="1:7" s="1420" customFormat="1" ht="16.5" customHeight="1">
      <c r="A171" s="1435"/>
      <c r="B171" s="1507"/>
      <c r="C171" s="1410"/>
      <c r="D171" s="1582"/>
      <c r="E171" s="1793"/>
      <c r="F171" s="1412"/>
      <c r="G171" s="6"/>
    </row>
    <row r="172" spans="1:7" s="1420" customFormat="1" ht="104.25" customHeight="1">
      <c r="A172" s="1435" t="s">
        <v>2316</v>
      </c>
      <c r="B172" s="1398" t="s">
        <v>2057</v>
      </c>
      <c r="C172" s="1410" t="s">
        <v>10</v>
      </c>
      <c r="D172" s="1582">
        <v>4</v>
      </c>
      <c r="E172" s="3"/>
      <c r="F172" s="1412">
        <f>E172*D172</f>
        <v>0</v>
      </c>
      <c r="G172" s="6"/>
    </row>
    <row r="173" spans="1:7" s="1420" customFormat="1" ht="16.5" customHeight="1">
      <c r="A173" s="1435"/>
      <c r="B173" s="1507"/>
      <c r="C173" s="1410"/>
      <c r="D173" s="1582"/>
      <c r="E173" s="1793"/>
      <c r="F173" s="1412"/>
      <c r="G173" s="6"/>
    </row>
    <row r="174" spans="1:7" s="1420" customFormat="1" ht="104.25" customHeight="1">
      <c r="A174" s="1435" t="s">
        <v>2319</v>
      </c>
      <c r="B174" s="1398" t="s">
        <v>2092</v>
      </c>
      <c r="C174" s="1410" t="s">
        <v>10</v>
      </c>
      <c r="D174" s="1582">
        <v>30</v>
      </c>
      <c r="E174" s="3"/>
      <c r="F174" s="1412">
        <f>E174*D174</f>
        <v>0</v>
      </c>
      <c r="G174" s="6"/>
    </row>
    <row r="175" spans="1:7" s="1420" customFormat="1">
      <c r="A175" s="1510"/>
      <c r="B175" s="1443"/>
      <c r="C175" s="1518"/>
      <c r="D175" s="1579"/>
      <c r="E175" s="1813"/>
      <c r="F175" s="1580"/>
      <c r="G175" s="6"/>
    </row>
    <row r="176" spans="1:7" s="1420" customFormat="1" ht="57" customHeight="1">
      <c r="A176" s="1435" t="s">
        <v>2320</v>
      </c>
      <c r="B176" s="1398" t="s">
        <v>432</v>
      </c>
      <c r="C176" s="1410"/>
      <c r="D176" s="1582"/>
      <c r="E176" s="1793"/>
      <c r="F176" s="1412"/>
      <c r="G176" s="6"/>
    </row>
    <row r="177" spans="1:7" s="1420" customFormat="1">
      <c r="A177" s="1502" t="s">
        <v>140</v>
      </c>
      <c r="B177" s="1398" t="s">
        <v>233</v>
      </c>
      <c r="C177" s="1410" t="s">
        <v>141</v>
      </c>
      <c r="D177" s="1582">
        <v>80</v>
      </c>
      <c r="E177" s="3"/>
      <c r="F177" s="1412">
        <f>E177*D177</f>
        <v>0</v>
      </c>
      <c r="G177" s="6"/>
    </row>
    <row r="178" spans="1:7" s="1420" customFormat="1">
      <c r="A178" s="1502" t="s">
        <v>142</v>
      </c>
      <c r="B178" s="1398" t="s">
        <v>143</v>
      </c>
      <c r="C178" s="1410" t="s">
        <v>141</v>
      </c>
      <c r="D178" s="1582">
        <v>100</v>
      </c>
      <c r="E178" s="3"/>
      <c r="F178" s="1412">
        <f>E178*D178</f>
        <v>0</v>
      </c>
      <c r="G178" s="6"/>
    </row>
    <row r="179" spans="1:7" s="1420" customFormat="1" ht="14.5" thickBot="1">
      <c r="A179" s="1434"/>
      <c r="B179" s="1467"/>
      <c r="C179" s="1518"/>
      <c r="D179" s="1577"/>
      <c r="E179" s="1578"/>
      <c r="F179" s="1467"/>
      <c r="G179" s="6"/>
    </row>
    <row r="180" spans="1:7" s="15" customFormat="1" ht="14.5" thickBot="1">
      <c r="A180" s="1462"/>
      <c r="B180" s="1586" t="s">
        <v>234</v>
      </c>
      <c r="C180" s="1415"/>
      <c r="D180" s="1587"/>
      <c r="E180" s="1588"/>
      <c r="F180" s="1417">
        <f>SUM(F34:F179)</f>
        <v>0</v>
      </c>
      <c r="G180" s="6"/>
    </row>
    <row r="181" spans="1:7" s="1420" customFormat="1" ht="14.5" thickTop="1">
      <c r="A181" s="1434"/>
      <c r="B181" s="1448"/>
      <c r="C181" s="1429"/>
      <c r="D181" s="1575"/>
      <c r="E181" s="1576"/>
      <c r="G181" s="6"/>
    </row>
    <row r="182" spans="1:7" s="1420" customFormat="1">
      <c r="A182" s="1434"/>
      <c r="B182" s="1448"/>
      <c r="C182" s="1429"/>
      <c r="D182" s="1575"/>
      <c r="E182" s="1576"/>
      <c r="G182" s="6"/>
    </row>
  </sheetData>
  <sheetProtection algorithmName="SHA-512" hashValue="PQj2b9YxBcJy6et6ig2z9Rua6DLYtHm0wK7BNUNVZUdHDn/AvRs1gSmr534Gwtypko+SSEvVS8ctTRgAH0lBzw==" saltValue="tf4526rnV8foC6pPV9XIzA==" spinCount="100000" sheet="1" objects="1" scenarios="1"/>
  <mergeCells count="27">
    <mergeCell ref="B4:E4"/>
    <mergeCell ref="B11:E11"/>
    <mergeCell ref="B5:E5"/>
    <mergeCell ref="B6:E6"/>
    <mergeCell ref="B7:E7"/>
    <mergeCell ref="B8:E8"/>
    <mergeCell ref="B31:E31"/>
    <mergeCell ref="B21:E21"/>
    <mergeCell ref="B22:E22"/>
    <mergeCell ref="B9:E10"/>
    <mergeCell ref="B18:E18"/>
    <mergeCell ref="B19:E19"/>
    <mergeCell ref="B20:E20"/>
    <mergeCell ref="B23:E23"/>
    <mergeCell ref="B24:E24"/>
    <mergeCell ref="B25:E25"/>
    <mergeCell ref="B12:E12"/>
    <mergeCell ref="B13:E13"/>
    <mergeCell ref="B14:E14"/>
    <mergeCell ref="B15:E15"/>
    <mergeCell ref="B16:E16"/>
    <mergeCell ref="B17:E17"/>
    <mergeCell ref="B26:E26"/>
    <mergeCell ref="B27:E27"/>
    <mergeCell ref="B28:E28"/>
    <mergeCell ref="B29:E29"/>
    <mergeCell ref="B30:E30"/>
  </mergeCells>
  <conditionalFormatting sqref="E36">
    <cfRule type="cellIs" dxfId="1239" priority="65" operator="lessThanOrEqual">
      <formula>0</formula>
    </cfRule>
  </conditionalFormatting>
  <conditionalFormatting sqref="E39">
    <cfRule type="cellIs" dxfId="1238" priority="64" operator="lessThanOrEqual">
      <formula>0</formula>
    </cfRule>
  </conditionalFormatting>
  <conditionalFormatting sqref="E42">
    <cfRule type="cellIs" dxfId="1237" priority="63" operator="lessThanOrEqual">
      <formula>0</formula>
    </cfRule>
  </conditionalFormatting>
  <conditionalFormatting sqref="E44">
    <cfRule type="cellIs" dxfId="1236" priority="62" operator="lessThanOrEqual">
      <formula>0</formula>
    </cfRule>
  </conditionalFormatting>
  <conditionalFormatting sqref="E46">
    <cfRule type="cellIs" dxfId="1235" priority="61" operator="lessThanOrEqual">
      <formula>0</formula>
    </cfRule>
  </conditionalFormatting>
  <conditionalFormatting sqref="E49">
    <cfRule type="cellIs" dxfId="1234" priority="60" operator="lessThanOrEqual">
      <formula>0</formula>
    </cfRule>
  </conditionalFormatting>
  <conditionalFormatting sqref="E51">
    <cfRule type="cellIs" dxfId="1233" priority="59" operator="lessThanOrEqual">
      <formula>0</formula>
    </cfRule>
  </conditionalFormatting>
  <conditionalFormatting sqref="E56">
    <cfRule type="cellIs" dxfId="1232" priority="58" operator="lessThanOrEqual">
      <formula>0</formula>
    </cfRule>
  </conditionalFormatting>
  <conditionalFormatting sqref="E61">
    <cfRule type="cellIs" dxfId="1231" priority="57" operator="lessThanOrEqual">
      <formula>0</formula>
    </cfRule>
  </conditionalFormatting>
  <conditionalFormatting sqref="E64">
    <cfRule type="cellIs" dxfId="1230" priority="56" operator="lessThanOrEqual">
      <formula>0</formula>
    </cfRule>
  </conditionalFormatting>
  <conditionalFormatting sqref="E68">
    <cfRule type="cellIs" dxfId="1229" priority="55" operator="lessThanOrEqual">
      <formula>0</formula>
    </cfRule>
  </conditionalFormatting>
  <conditionalFormatting sqref="E70">
    <cfRule type="cellIs" dxfId="1228" priority="54" operator="lessThanOrEqual">
      <formula>0</formula>
    </cfRule>
  </conditionalFormatting>
  <conditionalFormatting sqref="E72">
    <cfRule type="cellIs" dxfId="1227" priority="53" operator="lessThanOrEqual">
      <formula>0</formula>
    </cfRule>
  </conditionalFormatting>
  <conditionalFormatting sqref="E75">
    <cfRule type="cellIs" dxfId="1226" priority="52" operator="lessThanOrEqual">
      <formula>0</formula>
    </cfRule>
  </conditionalFormatting>
  <conditionalFormatting sqref="E78:E79">
    <cfRule type="cellIs" dxfId="1225" priority="50" operator="lessThanOrEqual">
      <formula>0</formula>
    </cfRule>
  </conditionalFormatting>
  <conditionalFormatting sqref="E81">
    <cfRule type="cellIs" dxfId="1224" priority="49" operator="lessThanOrEqual">
      <formula>0</formula>
    </cfRule>
  </conditionalFormatting>
  <conditionalFormatting sqref="E84:E86">
    <cfRule type="cellIs" dxfId="1223" priority="46" operator="lessThanOrEqual">
      <formula>0</formula>
    </cfRule>
  </conditionalFormatting>
  <conditionalFormatting sqref="E89:E92">
    <cfRule type="cellIs" dxfId="1222" priority="42" operator="lessThanOrEqual">
      <formula>0</formula>
    </cfRule>
  </conditionalFormatting>
  <conditionalFormatting sqref="E95:E97">
    <cfRule type="cellIs" dxfId="1221" priority="39" operator="lessThanOrEqual">
      <formula>0</formula>
    </cfRule>
  </conditionalFormatting>
  <conditionalFormatting sqref="E99">
    <cfRule type="cellIs" dxfId="1220" priority="38" operator="lessThanOrEqual">
      <formula>0</formula>
    </cfRule>
  </conditionalFormatting>
  <conditionalFormatting sqref="E101">
    <cfRule type="cellIs" dxfId="1219" priority="37" operator="lessThanOrEqual">
      <formula>0</formula>
    </cfRule>
  </conditionalFormatting>
  <conditionalFormatting sqref="E104:E105">
    <cfRule type="cellIs" dxfId="1218" priority="35" operator="lessThanOrEqual">
      <formula>0</formula>
    </cfRule>
  </conditionalFormatting>
  <conditionalFormatting sqref="E108:E109">
    <cfRule type="cellIs" dxfId="1217" priority="33" operator="lessThanOrEqual">
      <formula>0</formula>
    </cfRule>
  </conditionalFormatting>
  <conditionalFormatting sqref="E112">
    <cfRule type="cellIs" dxfId="1216" priority="32" operator="lessThanOrEqual">
      <formula>0</formula>
    </cfRule>
  </conditionalFormatting>
  <conditionalFormatting sqref="E115">
    <cfRule type="cellIs" dxfId="1215" priority="31" operator="lessThanOrEqual">
      <formula>0</formula>
    </cfRule>
  </conditionalFormatting>
  <conditionalFormatting sqref="E117">
    <cfRule type="cellIs" dxfId="1214" priority="30" operator="lessThanOrEqual">
      <formula>0</formula>
    </cfRule>
  </conditionalFormatting>
  <conditionalFormatting sqref="E119">
    <cfRule type="cellIs" dxfId="1213" priority="29" operator="lessThanOrEqual">
      <formula>0</formula>
    </cfRule>
  </conditionalFormatting>
  <conditionalFormatting sqref="E121">
    <cfRule type="cellIs" dxfId="1212" priority="28" operator="lessThanOrEqual">
      <formula>0</formula>
    </cfRule>
  </conditionalFormatting>
  <conditionalFormatting sqref="E126">
    <cfRule type="cellIs" dxfId="1211" priority="27" operator="lessThanOrEqual">
      <formula>0</formula>
    </cfRule>
  </conditionalFormatting>
  <conditionalFormatting sqref="E131">
    <cfRule type="cellIs" dxfId="1210" priority="26" operator="lessThanOrEqual">
      <formula>0</formula>
    </cfRule>
  </conditionalFormatting>
  <conditionalFormatting sqref="E133">
    <cfRule type="cellIs" dxfId="1209" priority="25" operator="lessThanOrEqual">
      <formula>0</formula>
    </cfRule>
  </conditionalFormatting>
  <conditionalFormatting sqref="E135">
    <cfRule type="cellIs" dxfId="1208" priority="24" operator="lessThanOrEqual">
      <formula>0</formula>
    </cfRule>
  </conditionalFormatting>
  <conditionalFormatting sqref="E137">
    <cfRule type="cellIs" dxfId="1207" priority="23" operator="lessThanOrEqual">
      <formula>0</formula>
    </cfRule>
  </conditionalFormatting>
  <conditionalFormatting sqref="E140">
    <cfRule type="cellIs" dxfId="1206" priority="22" operator="lessThanOrEqual">
      <formula>0</formula>
    </cfRule>
  </conditionalFormatting>
  <conditionalFormatting sqref="E143">
    <cfRule type="cellIs" dxfId="1205" priority="21" operator="lessThanOrEqual">
      <formula>0</formula>
    </cfRule>
  </conditionalFormatting>
  <conditionalFormatting sqref="E145">
    <cfRule type="cellIs" dxfId="1204" priority="20" operator="lessThanOrEqual">
      <formula>0</formula>
    </cfRule>
  </conditionalFormatting>
  <conditionalFormatting sqref="E148:E149">
    <cfRule type="cellIs" dxfId="1203" priority="18" operator="lessThanOrEqual">
      <formula>0</formula>
    </cfRule>
  </conditionalFormatting>
  <conditionalFormatting sqref="E152:E153">
    <cfRule type="cellIs" dxfId="1202" priority="16" operator="lessThanOrEqual">
      <formula>0</formula>
    </cfRule>
  </conditionalFormatting>
  <conditionalFormatting sqref="E155">
    <cfRule type="cellIs" dxfId="1201" priority="15" operator="lessThanOrEqual">
      <formula>0</formula>
    </cfRule>
  </conditionalFormatting>
  <conditionalFormatting sqref="E158:E164">
    <cfRule type="cellIs" dxfId="1200" priority="8" operator="lessThanOrEqual">
      <formula>0</formula>
    </cfRule>
  </conditionalFormatting>
  <conditionalFormatting sqref="E166">
    <cfRule type="cellIs" dxfId="1199" priority="7" operator="lessThanOrEqual">
      <formula>0</formula>
    </cfRule>
  </conditionalFormatting>
  <conditionalFormatting sqref="E168">
    <cfRule type="cellIs" dxfId="1198" priority="6" operator="lessThanOrEqual">
      <formula>0</formula>
    </cfRule>
  </conditionalFormatting>
  <conditionalFormatting sqref="E170">
    <cfRule type="cellIs" dxfId="1197" priority="5" operator="lessThanOrEqual">
      <formula>0</formula>
    </cfRule>
  </conditionalFormatting>
  <conditionalFormatting sqref="E172">
    <cfRule type="cellIs" dxfId="1196" priority="4" operator="lessThanOrEqual">
      <formula>0</formula>
    </cfRule>
  </conditionalFormatting>
  <conditionalFormatting sqref="E174">
    <cfRule type="cellIs" dxfId="1195" priority="3" operator="lessThanOrEqual">
      <formula>0</formula>
    </cfRule>
  </conditionalFormatting>
  <conditionalFormatting sqref="E177:E178">
    <cfRule type="cellIs" dxfId="1194" priority="1" operator="lessThanOrEqual">
      <formula>0</formula>
    </cfRule>
  </conditionalFormatting>
  <pageMargins left="0.78740157480314965" right="0.39370078740157483" top="0.98425196850393704" bottom="0.98425196850393704" header="0.51181102362204722" footer="0.51181102362204722"/>
  <pageSetup paperSize="9" scale="70" firstPageNumber="0" orientation="portrait" r:id="rId1"/>
  <headerFooter alignWithMargins="0">
    <oddHeader>&amp;L&amp;"Calibri,Krepko"&amp;9&amp;UObjekt: ZD MEDVODE - Prizidava in rekonstrukcija&amp;R&amp;9POPIS GRADBENIH DEL
A/6.0 ZIDARSKA DELA</oddHeader>
    <oddFooter>&amp;R&amp;P</oddFooter>
  </headerFooter>
  <rowBreaks count="2" manualBreakCount="2">
    <brk id="52" max="5" man="1"/>
    <brk id="86" max="16383" man="1"/>
  </rowBreaks>
  <colBreaks count="1" manualBreakCount="1">
    <brk id="7" max="1048575"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42859-D002-49AB-9F79-C86A9F272795}">
  <dimension ref="A1:G199"/>
  <sheetViews>
    <sheetView workbookViewId="0"/>
  </sheetViews>
  <sheetFormatPr defaultRowHeight="14"/>
  <cols>
    <col min="1" max="1" width="7.1796875" style="1418" customWidth="1"/>
    <col min="2" max="2" width="39.453125" style="6" customWidth="1"/>
    <col min="3" max="3" width="8.453125" style="6" customWidth="1"/>
    <col min="4" max="4" width="10.81640625" style="6" customWidth="1"/>
    <col min="5" max="5" width="11.7265625" style="6" customWidth="1"/>
    <col min="6" max="6" width="12.54296875" style="6" customWidth="1"/>
    <col min="7" max="7" width="18.81640625" style="6" customWidth="1"/>
    <col min="8" max="8" width="10.54296875" style="6" bestFit="1" customWidth="1"/>
    <col min="9" max="11" width="9.1796875" style="6"/>
    <col min="12" max="12" width="7.1796875" style="6" customWidth="1"/>
    <col min="13" max="256" width="9.1796875" style="6"/>
    <col min="257" max="257" width="7.1796875" style="6" customWidth="1"/>
    <col min="258" max="258" width="39.453125" style="6" customWidth="1"/>
    <col min="259" max="259" width="8.453125" style="6" customWidth="1"/>
    <col min="260" max="260" width="10.81640625" style="6" customWidth="1"/>
    <col min="261" max="261" width="11.7265625" style="6" customWidth="1"/>
    <col min="262" max="262" width="12.54296875" style="6" customWidth="1"/>
    <col min="263" max="263" width="18.81640625" style="6" customWidth="1"/>
    <col min="264" max="264" width="10.54296875" style="6" bestFit="1" customWidth="1"/>
    <col min="265" max="267" width="9.1796875" style="6"/>
    <col min="268" max="268" width="7.1796875" style="6" customWidth="1"/>
    <col min="269" max="512" width="9.1796875" style="6"/>
    <col min="513" max="513" width="7.1796875" style="6" customWidth="1"/>
    <col min="514" max="514" width="39.453125" style="6" customWidth="1"/>
    <col min="515" max="515" width="8.453125" style="6" customWidth="1"/>
    <col min="516" max="516" width="10.81640625" style="6" customWidth="1"/>
    <col min="517" max="517" width="11.7265625" style="6" customWidth="1"/>
    <col min="518" max="518" width="12.54296875" style="6" customWidth="1"/>
    <col min="519" max="519" width="18.81640625" style="6" customWidth="1"/>
    <col min="520" max="520" width="10.54296875" style="6" bestFit="1" customWidth="1"/>
    <col min="521" max="523" width="9.1796875" style="6"/>
    <col min="524" max="524" width="7.1796875" style="6" customWidth="1"/>
    <col min="525" max="768" width="9.1796875" style="6"/>
    <col min="769" max="769" width="7.1796875" style="6" customWidth="1"/>
    <col min="770" max="770" width="39.453125" style="6" customWidth="1"/>
    <col min="771" max="771" width="8.453125" style="6" customWidth="1"/>
    <col min="772" max="772" width="10.81640625" style="6" customWidth="1"/>
    <col min="773" max="773" width="11.7265625" style="6" customWidth="1"/>
    <col min="774" max="774" width="12.54296875" style="6" customWidth="1"/>
    <col min="775" max="775" width="18.81640625" style="6" customWidth="1"/>
    <col min="776" max="776" width="10.54296875" style="6" bestFit="1" customWidth="1"/>
    <col min="777" max="779" width="9.1796875" style="6"/>
    <col min="780" max="780" width="7.1796875" style="6" customWidth="1"/>
    <col min="781" max="1024" width="9.1796875" style="6"/>
    <col min="1025" max="1025" width="7.1796875" style="6" customWidth="1"/>
    <col min="1026" max="1026" width="39.453125" style="6" customWidth="1"/>
    <col min="1027" max="1027" width="8.453125" style="6" customWidth="1"/>
    <col min="1028" max="1028" width="10.81640625" style="6" customWidth="1"/>
    <col min="1029" max="1029" width="11.7265625" style="6" customWidth="1"/>
    <col min="1030" max="1030" width="12.54296875" style="6" customWidth="1"/>
    <col min="1031" max="1031" width="18.81640625" style="6" customWidth="1"/>
    <col min="1032" max="1032" width="10.54296875" style="6" bestFit="1" customWidth="1"/>
    <col min="1033" max="1035" width="9.1796875" style="6"/>
    <col min="1036" max="1036" width="7.1796875" style="6" customWidth="1"/>
    <col min="1037" max="1280" width="9.1796875" style="6"/>
    <col min="1281" max="1281" width="7.1796875" style="6" customWidth="1"/>
    <col min="1282" max="1282" width="39.453125" style="6" customWidth="1"/>
    <col min="1283" max="1283" width="8.453125" style="6" customWidth="1"/>
    <col min="1284" max="1284" width="10.81640625" style="6" customWidth="1"/>
    <col min="1285" max="1285" width="11.7265625" style="6" customWidth="1"/>
    <col min="1286" max="1286" width="12.54296875" style="6" customWidth="1"/>
    <col min="1287" max="1287" width="18.81640625" style="6" customWidth="1"/>
    <col min="1288" max="1288" width="10.54296875" style="6" bestFit="1" customWidth="1"/>
    <col min="1289" max="1291" width="9.1796875" style="6"/>
    <col min="1292" max="1292" width="7.1796875" style="6" customWidth="1"/>
    <col min="1293" max="1536" width="9.1796875" style="6"/>
    <col min="1537" max="1537" width="7.1796875" style="6" customWidth="1"/>
    <col min="1538" max="1538" width="39.453125" style="6" customWidth="1"/>
    <col min="1539" max="1539" width="8.453125" style="6" customWidth="1"/>
    <col min="1540" max="1540" width="10.81640625" style="6" customWidth="1"/>
    <col min="1541" max="1541" width="11.7265625" style="6" customWidth="1"/>
    <col min="1542" max="1542" width="12.54296875" style="6" customWidth="1"/>
    <col min="1543" max="1543" width="18.81640625" style="6" customWidth="1"/>
    <col min="1544" max="1544" width="10.54296875" style="6" bestFit="1" customWidth="1"/>
    <col min="1545" max="1547" width="9.1796875" style="6"/>
    <col min="1548" max="1548" width="7.1796875" style="6" customWidth="1"/>
    <col min="1549" max="1792" width="9.1796875" style="6"/>
    <col min="1793" max="1793" width="7.1796875" style="6" customWidth="1"/>
    <col min="1794" max="1794" width="39.453125" style="6" customWidth="1"/>
    <col min="1795" max="1795" width="8.453125" style="6" customWidth="1"/>
    <col min="1796" max="1796" width="10.81640625" style="6" customWidth="1"/>
    <col min="1797" max="1797" width="11.7265625" style="6" customWidth="1"/>
    <col min="1798" max="1798" width="12.54296875" style="6" customWidth="1"/>
    <col min="1799" max="1799" width="18.81640625" style="6" customWidth="1"/>
    <col min="1800" max="1800" width="10.54296875" style="6" bestFit="1" customWidth="1"/>
    <col min="1801" max="1803" width="9.1796875" style="6"/>
    <col min="1804" max="1804" width="7.1796875" style="6" customWidth="1"/>
    <col min="1805" max="2048" width="9.1796875" style="6"/>
    <col min="2049" max="2049" width="7.1796875" style="6" customWidth="1"/>
    <col min="2050" max="2050" width="39.453125" style="6" customWidth="1"/>
    <col min="2051" max="2051" width="8.453125" style="6" customWidth="1"/>
    <col min="2052" max="2052" width="10.81640625" style="6" customWidth="1"/>
    <col min="2053" max="2053" width="11.7265625" style="6" customWidth="1"/>
    <col min="2054" max="2054" width="12.54296875" style="6" customWidth="1"/>
    <col min="2055" max="2055" width="18.81640625" style="6" customWidth="1"/>
    <col min="2056" max="2056" width="10.54296875" style="6" bestFit="1" customWidth="1"/>
    <col min="2057" max="2059" width="9.1796875" style="6"/>
    <col min="2060" max="2060" width="7.1796875" style="6" customWidth="1"/>
    <col min="2061" max="2304" width="9.1796875" style="6"/>
    <col min="2305" max="2305" width="7.1796875" style="6" customWidth="1"/>
    <col min="2306" max="2306" width="39.453125" style="6" customWidth="1"/>
    <col min="2307" max="2307" width="8.453125" style="6" customWidth="1"/>
    <col min="2308" max="2308" width="10.81640625" style="6" customWidth="1"/>
    <col min="2309" max="2309" width="11.7265625" style="6" customWidth="1"/>
    <col min="2310" max="2310" width="12.54296875" style="6" customWidth="1"/>
    <col min="2311" max="2311" width="18.81640625" style="6" customWidth="1"/>
    <col min="2312" max="2312" width="10.54296875" style="6" bestFit="1" customWidth="1"/>
    <col min="2313" max="2315" width="9.1796875" style="6"/>
    <col min="2316" max="2316" width="7.1796875" style="6" customWidth="1"/>
    <col min="2317" max="2560" width="9.1796875" style="6"/>
    <col min="2561" max="2561" width="7.1796875" style="6" customWidth="1"/>
    <col min="2562" max="2562" width="39.453125" style="6" customWidth="1"/>
    <col min="2563" max="2563" width="8.453125" style="6" customWidth="1"/>
    <col min="2564" max="2564" width="10.81640625" style="6" customWidth="1"/>
    <col min="2565" max="2565" width="11.7265625" style="6" customWidth="1"/>
    <col min="2566" max="2566" width="12.54296875" style="6" customWidth="1"/>
    <col min="2567" max="2567" width="18.81640625" style="6" customWidth="1"/>
    <col min="2568" max="2568" width="10.54296875" style="6" bestFit="1" customWidth="1"/>
    <col min="2569" max="2571" width="9.1796875" style="6"/>
    <col min="2572" max="2572" width="7.1796875" style="6" customWidth="1"/>
    <col min="2573" max="2816" width="9.1796875" style="6"/>
    <col min="2817" max="2817" width="7.1796875" style="6" customWidth="1"/>
    <col min="2818" max="2818" width="39.453125" style="6" customWidth="1"/>
    <col min="2819" max="2819" width="8.453125" style="6" customWidth="1"/>
    <col min="2820" max="2820" width="10.81640625" style="6" customWidth="1"/>
    <col min="2821" max="2821" width="11.7265625" style="6" customWidth="1"/>
    <col min="2822" max="2822" width="12.54296875" style="6" customWidth="1"/>
    <col min="2823" max="2823" width="18.81640625" style="6" customWidth="1"/>
    <col min="2824" max="2824" width="10.54296875" style="6" bestFit="1" customWidth="1"/>
    <col min="2825" max="2827" width="9.1796875" style="6"/>
    <col min="2828" max="2828" width="7.1796875" style="6" customWidth="1"/>
    <col min="2829" max="3072" width="9.1796875" style="6"/>
    <col min="3073" max="3073" width="7.1796875" style="6" customWidth="1"/>
    <col min="3074" max="3074" width="39.453125" style="6" customWidth="1"/>
    <col min="3075" max="3075" width="8.453125" style="6" customWidth="1"/>
    <col min="3076" max="3076" width="10.81640625" style="6" customWidth="1"/>
    <col min="3077" max="3077" width="11.7265625" style="6" customWidth="1"/>
    <col min="3078" max="3078" width="12.54296875" style="6" customWidth="1"/>
    <col min="3079" max="3079" width="18.81640625" style="6" customWidth="1"/>
    <col min="3080" max="3080" width="10.54296875" style="6" bestFit="1" customWidth="1"/>
    <col min="3081" max="3083" width="9.1796875" style="6"/>
    <col min="3084" max="3084" width="7.1796875" style="6" customWidth="1"/>
    <col min="3085" max="3328" width="9.1796875" style="6"/>
    <col min="3329" max="3329" width="7.1796875" style="6" customWidth="1"/>
    <col min="3330" max="3330" width="39.453125" style="6" customWidth="1"/>
    <col min="3331" max="3331" width="8.453125" style="6" customWidth="1"/>
    <col min="3332" max="3332" width="10.81640625" style="6" customWidth="1"/>
    <col min="3333" max="3333" width="11.7265625" style="6" customWidth="1"/>
    <col min="3334" max="3334" width="12.54296875" style="6" customWidth="1"/>
    <col min="3335" max="3335" width="18.81640625" style="6" customWidth="1"/>
    <col min="3336" max="3336" width="10.54296875" style="6" bestFit="1" customWidth="1"/>
    <col min="3337" max="3339" width="9.1796875" style="6"/>
    <col min="3340" max="3340" width="7.1796875" style="6" customWidth="1"/>
    <col min="3341" max="3584" width="9.1796875" style="6"/>
    <col min="3585" max="3585" width="7.1796875" style="6" customWidth="1"/>
    <col min="3586" max="3586" width="39.453125" style="6" customWidth="1"/>
    <col min="3587" max="3587" width="8.453125" style="6" customWidth="1"/>
    <col min="3588" max="3588" width="10.81640625" style="6" customWidth="1"/>
    <col min="3589" max="3589" width="11.7265625" style="6" customWidth="1"/>
    <col min="3590" max="3590" width="12.54296875" style="6" customWidth="1"/>
    <col min="3591" max="3591" width="18.81640625" style="6" customWidth="1"/>
    <col min="3592" max="3592" width="10.54296875" style="6" bestFit="1" customWidth="1"/>
    <col min="3593" max="3595" width="9.1796875" style="6"/>
    <col min="3596" max="3596" width="7.1796875" style="6" customWidth="1"/>
    <col min="3597" max="3840" width="9.1796875" style="6"/>
    <col min="3841" max="3841" width="7.1796875" style="6" customWidth="1"/>
    <col min="3842" max="3842" width="39.453125" style="6" customWidth="1"/>
    <col min="3843" max="3843" width="8.453125" style="6" customWidth="1"/>
    <col min="3844" max="3844" width="10.81640625" style="6" customWidth="1"/>
    <col min="3845" max="3845" width="11.7265625" style="6" customWidth="1"/>
    <col min="3846" max="3846" width="12.54296875" style="6" customWidth="1"/>
    <col min="3847" max="3847" width="18.81640625" style="6" customWidth="1"/>
    <col min="3848" max="3848" width="10.54296875" style="6" bestFit="1" customWidth="1"/>
    <col min="3849" max="3851" width="9.1796875" style="6"/>
    <col min="3852" max="3852" width="7.1796875" style="6" customWidth="1"/>
    <col min="3853" max="4096" width="9.1796875" style="6"/>
    <col min="4097" max="4097" width="7.1796875" style="6" customWidth="1"/>
    <col min="4098" max="4098" width="39.453125" style="6" customWidth="1"/>
    <col min="4099" max="4099" width="8.453125" style="6" customWidth="1"/>
    <col min="4100" max="4100" width="10.81640625" style="6" customWidth="1"/>
    <col min="4101" max="4101" width="11.7265625" style="6" customWidth="1"/>
    <col min="4102" max="4102" width="12.54296875" style="6" customWidth="1"/>
    <col min="4103" max="4103" width="18.81640625" style="6" customWidth="1"/>
    <col min="4104" max="4104" width="10.54296875" style="6" bestFit="1" customWidth="1"/>
    <col min="4105" max="4107" width="9.1796875" style="6"/>
    <col min="4108" max="4108" width="7.1796875" style="6" customWidth="1"/>
    <col min="4109" max="4352" width="9.1796875" style="6"/>
    <col min="4353" max="4353" width="7.1796875" style="6" customWidth="1"/>
    <col min="4354" max="4354" width="39.453125" style="6" customWidth="1"/>
    <col min="4355" max="4355" width="8.453125" style="6" customWidth="1"/>
    <col min="4356" max="4356" width="10.81640625" style="6" customWidth="1"/>
    <col min="4357" max="4357" width="11.7265625" style="6" customWidth="1"/>
    <col min="4358" max="4358" width="12.54296875" style="6" customWidth="1"/>
    <col min="4359" max="4359" width="18.81640625" style="6" customWidth="1"/>
    <col min="4360" max="4360" width="10.54296875" style="6" bestFit="1" customWidth="1"/>
    <col min="4361" max="4363" width="9.1796875" style="6"/>
    <col min="4364" max="4364" width="7.1796875" style="6" customWidth="1"/>
    <col min="4365" max="4608" width="9.1796875" style="6"/>
    <col min="4609" max="4609" width="7.1796875" style="6" customWidth="1"/>
    <col min="4610" max="4610" width="39.453125" style="6" customWidth="1"/>
    <col min="4611" max="4611" width="8.453125" style="6" customWidth="1"/>
    <col min="4612" max="4612" width="10.81640625" style="6" customWidth="1"/>
    <col min="4613" max="4613" width="11.7265625" style="6" customWidth="1"/>
    <col min="4614" max="4614" width="12.54296875" style="6" customWidth="1"/>
    <col min="4615" max="4615" width="18.81640625" style="6" customWidth="1"/>
    <col min="4616" max="4616" width="10.54296875" style="6" bestFit="1" customWidth="1"/>
    <col min="4617" max="4619" width="9.1796875" style="6"/>
    <col min="4620" max="4620" width="7.1796875" style="6" customWidth="1"/>
    <col min="4621" max="4864" width="9.1796875" style="6"/>
    <col min="4865" max="4865" width="7.1796875" style="6" customWidth="1"/>
    <col min="4866" max="4866" width="39.453125" style="6" customWidth="1"/>
    <col min="4867" max="4867" width="8.453125" style="6" customWidth="1"/>
    <col min="4868" max="4868" width="10.81640625" style="6" customWidth="1"/>
    <col min="4869" max="4869" width="11.7265625" style="6" customWidth="1"/>
    <col min="4870" max="4870" width="12.54296875" style="6" customWidth="1"/>
    <col min="4871" max="4871" width="18.81640625" style="6" customWidth="1"/>
    <col min="4872" max="4872" width="10.54296875" style="6" bestFit="1" customWidth="1"/>
    <col min="4873" max="4875" width="9.1796875" style="6"/>
    <col min="4876" max="4876" width="7.1796875" style="6" customWidth="1"/>
    <col min="4877" max="5120" width="9.1796875" style="6"/>
    <col min="5121" max="5121" width="7.1796875" style="6" customWidth="1"/>
    <col min="5122" max="5122" width="39.453125" style="6" customWidth="1"/>
    <col min="5123" max="5123" width="8.453125" style="6" customWidth="1"/>
    <col min="5124" max="5124" width="10.81640625" style="6" customWidth="1"/>
    <col min="5125" max="5125" width="11.7265625" style="6" customWidth="1"/>
    <col min="5126" max="5126" width="12.54296875" style="6" customWidth="1"/>
    <col min="5127" max="5127" width="18.81640625" style="6" customWidth="1"/>
    <col min="5128" max="5128" width="10.54296875" style="6" bestFit="1" customWidth="1"/>
    <col min="5129" max="5131" width="9.1796875" style="6"/>
    <col min="5132" max="5132" width="7.1796875" style="6" customWidth="1"/>
    <col min="5133" max="5376" width="9.1796875" style="6"/>
    <col min="5377" max="5377" width="7.1796875" style="6" customWidth="1"/>
    <col min="5378" max="5378" width="39.453125" style="6" customWidth="1"/>
    <col min="5379" max="5379" width="8.453125" style="6" customWidth="1"/>
    <col min="5380" max="5380" width="10.81640625" style="6" customWidth="1"/>
    <col min="5381" max="5381" width="11.7265625" style="6" customWidth="1"/>
    <col min="5382" max="5382" width="12.54296875" style="6" customWidth="1"/>
    <col min="5383" max="5383" width="18.81640625" style="6" customWidth="1"/>
    <col min="5384" max="5384" width="10.54296875" style="6" bestFit="1" customWidth="1"/>
    <col min="5385" max="5387" width="9.1796875" style="6"/>
    <col min="5388" max="5388" width="7.1796875" style="6" customWidth="1"/>
    <col min="5389" max="5632" width="9.1796875" style="6"/>
    <col min="5633" max="5633" width="7.1796875" style="6" customWidth="1"/>
    <col min="5634" max="5634" width="39.453125" style="6" customWidth="1"/>
    <col min="5635" max="5635" width="8.453125" style="6" customWidth="1"/>
    <col min="5636" max="5636" width="10.81640625" style="6" customWidth="1"/>
    <col min="5637" max="5637" width="11.7265625" style="6" customWidth="1"/>
    <col min="5638" max="5638" width="12.54296875" style="6" customWidth="1"/>
    <col min="5639" max="5639" width="18.81640625" style="6" customWidth="1"/>
    <col min="5640" max="5640" width="10.54296875" style="6" bestFit="1" customWidth="1"/>
    <col min="5641" max="5643" width="9.1796875" style="6"/>
    <col min="5644" max="5644" width="7.1796875" style="6" customWidth="1"/>
    <col min="5645" max="5888" width="9.1796875" style="6"/>
    <col min="5889" max="5889" width="7.1796875" style="6" customWidth="1"/>
    <col min="5890" max="5890" width="39.453125" style="6" customWidth="1"/>
    <col min="5891" max="5891" width="8.453125" style="6" customWidth="1"/>
    <col min="5892" max="5892" width="10.81640625" style="6" customWidth="1"/>
    <col min="5893" max="5893" width="11.7265625" style="6" customWidth="1"/>
    <col min="5894" max="5894" width="12.54296875" style="6" customWidth="1"/>
    <col min="5895" max="5895" width="18.81640625" style="6" customWidth="1"/>
    <col min="5896" max="5896" width="10.54296875" style="6" bestFit="1" customWidth="1"/>
    <col min="5897" max="5899" width="9.1796875" style="6"/>
    <col min="5900" max="5900" width="7.1796875" style="6" customWidth="1"/>
    <col min="5901" max="6144" width="9.1796875" style="6"/>
    <col min="6145" max="6145" width="7.1796875" style="6" customWidth="1"/>
    <col min="6146" max="6146" width="39.453125" style="6" customWidth="1"/>
    <col min="6147" max="6147" width="8.453125" style="6" customWidth="1"/>
    <col min="6148" max="6148" width="10.81640625" style="6" customWidth="1"/>
    <col min="6149" max="6149" width="11.7265625" style="6" customWidth="1"/>
    <col min="6150" max="6150" width="12.54296875" style="6" customWidth="1"/>
    <col min="6151" max="6151" width="18.81640625" style="6" customWidth="1"/>
    <col min="6152" max="6152" width="10.54296875" style="6" bestFit="1" customWidth="1"/>
    <col min="6153" max="6155" width="9.1796875" style="6"/>
    <col min="6156" max="6156" width="7.1796875" style="6" customWidth="1"/>
    <col min="6157" max="6400" width="9.1796875" style="6"/>
    <col min="6401" max="6401" width="7.1796875" style="6" customWidth="1"/>
    <col min="6402" max="6402" width="39.453125" style="6" customWidth="1"/>
    <col min="6403" max="6403" width="8.453125" style="6" customWidth="1"/>
    <col min="6404" max="6404" width="10.81640625" style="6" customWidth="1"/>
    <col min="6405" max="6405" width="11.7265625" style="6" customWidth="1"/>
    <col min="6406" max="6406" width="12.54296875" style="6" customWidth="1"/>
    <col min="6407" max="6407" width="18.81640625" style="6" customWidth="1"/>
    <col min="6408" max="6408" width="10.54296875" style="6" bestFit="1" customWidth="1"/>
    <col min="6409" max="6411" width="9.1796875" style="6"/>
    <col min="6412" max="6412" width="7.1796875" style="6" customWidth="1"/>
    <col min="6413" max="6656" width="9.1796875" style="6"/>
    <col min="6657" max="6657" width="7.1796875" style="6" customWidth="1"/>
    <col min="6658" max="6658" width="39.453125" style="6" customWidth="1"/>
    <col min="6659" max="6659" width="8.453125" style="6" customWidth="1"/>
    <col min="6660" max="6660" width="10.81640625" style="6" customWidth="1"/>
    <col min="6661" max="6661" width="11.7265625" style="6" customWidth="1"/>
    <col min="6662" max="6662" width="12.54296875" style="6" customWidth="1"/>
    <col min="6663" max="6663" width="18.81640625" style="6" customWidth="1"/>
    <col min="6664" max="6664" width="10.54296875" style="6" bestFit="1" customWidth="1"/>
    <col min="6665" max="6667" width="9.1796875" style="6"/>
    <col min="6668" max="6668" width="7.1796875" style="6" customWidth="1"/>
    <col min="6669" max="6912" width="9.1796875" style="6"/>
    <col min="6913" max="6913" width="7.1796875" style="6" customWidth="1"/>
    <col min="6914" max="6914" width="39.453125" style="6" customWidth="1"/>
    <col min="6915" max="6915" width="8.453125" style="6" customWidth="1"/>
    <col min="6916" max="6916" width="10.81640625" style="6" customWidth="1"/>
    <col min="6917" max="6917" width="11.7265625" style="6" customWidth="1"/>
    <col min="6918" max="6918" width="12.54296875" style="6" customWidth="1"/>
    <col min="6919" max="6919" width="18.81640625" style="6" customWidth="1"/>
    <col min="6920" max="6920" width="10.54296875" style="6" bestFit="1" customWidth="1"/>
    <col min="6921" max="6923" width="9.1796875" style="6"/>
    <col min="6924" max="6924" width="7.1796875" style="6" customWidth="1"/>
    <col min="6925" max="7168" width="9.1796875" style="6"/>
    <col min="7169" max="7169" width="7.1796875" style="6" customWidth="1"/>
    <col min="7170" max="7170" width="39.453125" style="6" customWidth="1"/>
    <col min="7171" max="7171" width="8.453125" style="6" customWidth="1"/>
    <col min="7172" max="7172" width="10.81640625" style="6" customWidth="1"/>
    <col min="7173" max="7173" width="11.7265625" style="6" customWidth="1"/>
    <col min="7174" max="7174" width="12.54296875" style="6" customWidth="1"/>
    <col min="7175" max="7175" width="18.81640625" style="6" customWidth="1"/>
    <col min="7176" max="7176" width="10.54296875" style="6" bestFit="1" customWidth="1"/>
    <col min="7177" max="7179" width="9.1796875" style="6"/>
    <col min="7180" max="7180" width="7.1796875" style="6" customWidth="1"/>
    <col min="7181" max="7424" width="9.1796875" style="6"/>
    <col min="7425" max="7425" width="7.1796875" style="6" customWidth="1"/>
    <col min="7426" max="7426" width="39.453125" style="6" customWidth="1"/>
    <col min="7427" max="7427" width="8.453125" style="6" customWidth="1"/>
    <col min="7428" max="7428" width="10.81640625" style="6" customWidth="1"/>
    <col min="7429" max="7429" width="11.7265625" style="6" customWidth="1"/>
    <col min="7430" max="7430" width="12.54296875" style="6" customWidth="1"/>
    <col min="7431" max="7431" width="18.81640625" style="6" customWidth="1"/>
    <col min="7432" max="7432" width="10.54296875" style="6" bestFit="1" customWidth="1"/>
    <col min="7433" max="7435" width="9.1796875" style="6"/>
    <col min="7436" max="7436" width="7.1796875" style="6" customWidth="1"/>
    <col min="7437" max="7680" width="9.1796875" style="6"/>
    <col min="7681" max="7681" width="7.1796875" style="6" customWidth="1"/>
    <col min="7682" max="7682" width="39.453125" style="6" customWidth="1"/>
    <col min="7683" max="7683" width="8.453125" style="6" customWidth="1"/>
    <col min="7684" max="7684" width="10.81640625" style="6" customWidth="1"/>
    <col min="7685" max="7685" width="11.7265625" style="6" customWidth="1"/>
    <col min="7686" max="7686" width="12.54296875" style="6" customWidth="1"/>
    <col min="7687" max="7687" width="18.81640625" style="6" customWidth="1"/>
    <col min="7688" max="7688" width="10.54296875" style="6" bestFit="1" customWidth="1"/>
    <col min="7689" max="7691" width="9.1796875" style="6"/>
    <col min="7692" max="7692" width="7.1796875" style="6" customWidth="1"/>
    <col min="7693" max="7936" width="9.1796875" style="6"/>
    <col min="7937" max="7937" width="7.1796875" style="6" customWidth="1"/>
    <col min="7938" max="7938" width="39.453125" style="6" customWidth="1"/>
    <col min="7939" max="7939" width="8.453125" style="6" customWidth="1"/>
    <col min="7940" max="7940" width="10.81640625" style="6" customWidth="1"/>
    <col min="7941" max="7941" width="11.7265625" style="6" customWidth="1"/>
    <col min="7942" max="7942" width="12.54296875" style="6" customWidth="1"/>
    <col min="7943" max="7943" width="18.81640625" style="6" customWidth="1"/>
    <col min="7944" max="7944" width="10.54296875" style="6" bestFit="1" customWidth="1"/>
    <col min="7945" max="7947" width="9.1796875" style="6"/>
    <col min="7948" max="7948" width="7.1796875" style="6" customWidth="1"/>
    <col min="7949" max="8192" width="9.1796875" style="6"/>
    <col min="8193" max="8193" width="7.1796875" style="6" customWidth="1"/>
    <col min="8194" max="8194" width="39.453125" style="6" customWidth="1"/>
    <col min="8195" max="8195" width="8.453125" style="6" customWidth="1"/>
    <col min="8196" max="8196" width="10.81640625" style="6" customWidth="1"/>
    <col min="8197" max="8197" width="11.7265625" style="6" customWidth="1"/>
    <col min="8198" max="8198" width="12.54296875" style="6" customWidth="1"/>
    <col min="8199" max="8199" width="18.81640625" style="6" customWidth="1"/>
    <col min="8200" max="8200" width="10.54296875" style="6" bestFit="1" customWidth="1"/>
    <col min="8201" max="8203" width="9.1796875" style="6"/>
    <col min="8204" max="8204" width="7.1796875" style="6" customWidth="1"/>
    <col min="8205" max="8448" width="9.1796875" style="6"/>
    <col min="8449" max="8449" width="7.1796875" style="6" customWidth="1"/>
    <col min="8450" max="8450" width="39.453125" style="6" customWidth="1"/>
    <col min="8451" max="8451" width="8.453125" style="6" customWidth="1"/>
    <col min="8452" max="8452" width="10.81640625" style="6" customWidth="1"/>
    <col min="8453" max="8453" width="11.7265625" style="6" customWidth="1"/>
    <col min="8454" max="8454" width="12.54296875" style="6" customWidth="1"/>
    <col min="8455" max="8455" width="18.81640625" style="6" customWidth="1"/>
    <col min="8456" max="8456" width="10.54296875" style="6" bestFit="1" customWidth="1"/>
    <col min="8457" max="8459" width="9.1796875" style="6"/>
    <col min="8460" max="8460" width="7.1796875" style="6" customWidth="1"/>
    <col min="8461" max="8704" width="9.1796875" style="6"/>
    <col min="8705" max="8705" width="7.1796875" style="6" customWidth="1"/>
    <col min="8706" max="8706" width="39.453125" style="6" customWidth="1"/>
    <col min="8707" max="8707" width="8.453125" style="6" customWidth="1"/>
    <col min="8708" max="8708" width="10.81640625" style="6" customWidth="1"/>
    <col min="8709" max="8709" width="11.7265625" style="6" customWidth="1"/>
    <col min="8710" max="8710" width="12.54296875" style="6" customWidth="1"/>
    <col min="8711" max="8711" width="18.81640625" style="6" customWidth="1"/>
    <col min="8712" max="8712" width="10.54296875" style="6" bestFit="1" customWidth="1"/>
    <col min="8713" max="8715" width="9.1796875" style="6"/>
    <col min="8716" max="8716" width="7.1796875" style="6" customWidth="1"/>
    <col min="8717" max="8960" width="9.1796875" style="6"/>
    <col min="8961" max="8961" width="7.1796875" style="6" customWidth="1"/>
    <col min="8962" max="8962" width="39.453125" style="6" customWidth="1"/>
    <col min="8963" max="8963" width="8.453125" style="6" customWidth="1"/>
    <col min="8964" max="8964" width="10.81640625" style="6" customWidth="1"/>
    <col min="8965" max="8965" width="11.7265625" style="6" customWidth="1"/>
    <col min="8966" max="8966" width="12.54296875" style="6" customWidth="1"/>
    <col min="8967" max="8967" width="18.81640625" style="6" customWidth="1"/>
    <col min="8968" max="8968" width="10.54296875" style="6" bestFit="1" customWidth="1"/>
    <col min="8969" max="8971" width="9.1796875" style="6"/>
    <col min="8972" max="8972" width="7.1796875" style="6" customWidth="1"/>
    <col min="8973" max="9216" width="9.1796875" style="6"/>
    <col min="9217" max="9217" width="7.1796875" style="6" customWidth="1"/>
    <col min="9218" max="9218" width="39.453125" style="6" customWidth="1"/>
    <col min="9219" max="9219" width="8.453125" style="6" customWidth="1"/>
    <col min="9220" max="9220" width="10.81640625" style="6" customWidth="1"/>
    <col min="9221" max="9221" width="11.7265625" style="6" customWidth="1"/>
    <col min="9222" max="9222" width="12.54296875" style="6" customWidth="1"/>
    <col min="9223" max="9223" width="18.81640625" style="6" customWidth="1"/>
    <col min="9224" max="9224" width="10.54296875" style="6" bestFit="1" customWidth="1"/>
    <col min="9225" max="9227" width="9.1796875" style="6"/>
    <col min="9228" max="9228" width="7.1796875" style="6" customWidth="1"/>
    <col min="9229" max="9472" width="9.1796875" style="6"/>
    <col min="9473" max="9473" width="7.1796875" style="6" customWidth="1"/>
    <col min="9474" max="9474" width="39.453125" style="6" customWidth="1"/>
    <col min="9475" max="9475" width="8.453125" style="6" customWidth="1"/>
    <col min="9476" max="9476" width="10.81640625" style="6" customWidth="1"/>
    <col min="9477" max="9477" width="11.7265625" style="6" customWidth="1"/>
    <col min="9478" max="9478" width="12.54296875" style="6" customWidth="1"/>
    <col min="9479" max="9479" width="18.81640625" style="6" customWidth="1"/>
    <col min="9480" max="9480" width="10.54296875" style="6" bestFit="1" customWidth="1"/>
    <col min="9481" max="9483" width="9.1796875" style="6"/>
    <col min="9484" max="9484" width="7.1796875" style="6" customWidth="1"/>
    <col min="9485" max="9728" width="9.1796875" style="6"/>
    <col min="9729" max="9729" width="7.1796875" style="6" customWidth="1"/>
    <col min="9730" max="9730" width="39.453125" style="6" customWidth="1"/>
    <col min="9731" max="9731" width="8.453125" style="6" customWidth="1"/>
    <col min="9732" max="9732" width="10.81640625" style="6" customWidth="1"/>
    <col min="9733" max="9733" width="11.7265625" style="6" customWidth="1"/>
    <col min="9734" max="9734" width="12.54296875" style="6" customWidth="1"/>
    <col min="9735" max="9735" width="18.81640625" style="6" customWidth="1"/>
    <col min="9736" max="9736" width="10.54296875" style="6" bestFit="1" customWidth="1"/>
    <col min="9737" max="9739" width="9.1796875" style="6"/>
    <col min="9740" max="9740" width="7.1796875" style="6" customWidth="1"/>
    <col min="9741" max="9984" width="9.1796875" style="6"/>
    <col min="9985" max="9985" width="7.1796875" style="6" customWidth="1"/>
    <col min="9986" max="9986" width="39.453125" style="6" customWidth="1"/>
    <col min="9987" max="9987" width="8.453125" style="6" customWidth="1"/>
    <col min="9988" max="9988" width="10.81640625" style="6" customWidth="1"/>
    <col min="9989" max="9989" width="11.7265625" style="6" customWidth="1"/>
    <col min="9990" max="9990" width="12.54296875" style="6" customWidth="1"/>
    <col min="9991" max="9991" width="18.81640625" style="6" customWidth="1"/>
    <col min="9992" max="9992" width="10.54296875" style="6" bestFit="1" customWidth="1"/>
    <col min="9993" max="9995" width="9.1796875" style="6"/>
    <col min="9996" max="9996" width="7.1796875" style="6" customWidth="1"/>
    <col min="9997" max="10240" width="9.1796875" style="6"/>
    <col min="10241" max="10241" width="7.1796875" style="6" customWidth="1"/>
    <col min="10242" max="10242" width="39.453125" style="6" customWidth="1"/>
    <col min="10243" max="10243" width="8.453125" style="6" customWidth="1"/>
    <col min="10244" max="10244" width="10.81640625" style="6" customWidth="1"/>
    <col min="10245" max="10245" width="11.7265625" style="6" customWidth="1"/>
    <col min="10246" max="10246" width="12.54296875" style="6" customWidth="1"/>
    <col min="10247" max="10247" width="18.81640625" style="6" customWidth="1"/>
    <col min="10248" max="10248" width="10.54296875" style="6" bestFit="1" customWidth="1"/>
    <col min="10249" max="10251" width="9.1796875" style="6"/>
    <col min="10252" max="10252" width="7.1796875" style="6" customWidth="1"/>
    <col min="10253" max="10496" width="9.1796875" style="6"/>
    <col min="10497" max="10497" width="7.1796875" style="6" customWidth="1"/>
    <col min="10498" max="10498" width="39.453125" style="6" customWidth="1"/>
    <col min="10499" max="10499" width="8.453125" style="6" customWidth="1"/>
    <col min="10500" max="10500" width="10.81640625" style="6" customWidth="1"/>
    <col min="10501" max="10501" width="11.7265625" style="6" customWidth="1"/>
    <col min="10502" max="10502" width="12.54296875" style="6" customWidth="1"/>
    <col min="10503" max="10503" width="18.81640625" style="6" customWidth="1"/>
    <col min="10504" max="10504" width="10.54296875" style="6" bestFit="1" customWidth="1"/>
    <col min="10505" max="10507" width="9.1796875" style="6"/>
    <col min="10508" max="10508" width="7.1796875" style="6" customWidth="1"/>
    <col min="10509" max="10752" width="9.1796875" style="6"/>
    <col min="10753" max="10753" width="7.1796875" style="6" customWidth="1"/>
    <col min="10754" max="10754" width="39.453125" style="6" customWidth="1"/>
    <col min="10755" max="10755" width="8.453125" style="6" customWidth="1"/>
    <col min="10756" max="10756" width="10.81640625" style="6" customWidth="1"/>
    <col min="10757" max="10757" width="11.7265625" style="6" customWidth="1"/>
    <col min="10758" max="10758" width="12.54296875" style="6" customWidth="1"/>
    <col min="10759" max="10759" width="18.81640625" style="6" customWidth="1"/>
    <col min="10760" max="10760" width="10.54296875" style="6" bestFit="1" customWidth="1"/>
    <col min="10761" max="10763" width="9.1796875" style="6"/>
    <col min="10764" max="10764" width="7.1796875" style="6" customWidth="1"/>
    <col min="10765" max="11008" width="9.1796875" style="6"/>
    <col min="11009" max="11009" width="7.1796875" style="6" customWidth="1"/>
    <col min="11010" max="11010" width="39.453125" style="6" customWidth="1"/>
    <col min="11011" max="11011" width="8.453125" style="6" customWidth="1"/>
    <col min="11012" max="11012" width="10.81640625" style="6" customWidth="1"/>
    <col min="11013" max="11013" width="11.7265625" style="6" customWidth="1"/>
    <col min="11014" max="11014" width="12.54296875" style="6" customWidth="1"/>
    <col min="11015" max="11015" width="18.81640625" style="6" customWidth="1"/>
    <col min="11016" max="11016" width="10.54296875" style="6" bestFit="1" customWidth="1"/>
    <col min="11017" max="11019" width="9.1796875" style="6"/>
    <col min="11020" max="11020" width="7.1796875" style="6" customWidth="1"/>
    <col min="11021" max="11264" width="9.1796875" style="6"/>
    <col min="11265" max="11265" width="7.1796875" style="6" customWidth="1"/>
    <col min="11266" max="11266" width="39.453125" style="6" customWidth="1"/>
    <col min="11267" max="11267" width="8.453125" style="6" customWidth="1"/>
    <col min="11268" max="11268" width="10.81640625" style="6" customWidth="1"/>
    <col min="11269" max="11269" width="11.7265625" style="6" customWidth="1"/>
    <col min="11270" max="11270" width="12.54296875" style="6" customWidth="1"/>
    <col min="11271" max="11271" width="18.81640625" style="6" customWidth="1"/>
    <col min="11272" max="11272" width="10.54296875" style="6" bestFit="1" customWidth="1"/>
    <col min="11273" max="11275" width="9.1796875" style="6"/>
    <col min="11276" max="11276" width="7.1796875" style="6" customWidth="1"/>
    <col min="11277" max="11520" width="9.1796875" style="6"/>
    <col min="11521" max="11521" width="7.1796875" style="6" customWidth="1"/>
    <col min="11522" max="11522" width="39.453125" style="6" customWidth="1"/>
    <col min="11523" max="11523" width="8.453125" style="6" customWidth="1"/>
    <col min="11524" max="11524" width="10.81640625" style="6" customWidth="1"/>
    <col min="11525" max="11525" width="11.7265625" style="6" customWidth="1"/>
    <col min="11526" max="11526" width="12.54296875" style="6" customWidth="1"/>
    <col min="11527" max="11527" width="18.81640625" style="6" customWidth="1"/>
    <col min="11528" max="11528" width="10.54296875" style="6" bestFit="1" customWidth="1"/>
    <col min="11529" max="11531" width="9.1796875" style="6"/>
    <col min="11532" max="11532" width="7.1796875" style="6" customWidth="1"/>
    <col min="11533" max="11776" width="9.1796875" style="6"/>
    <col min="11777" max="11777" width="7.1796875" style="6" customWidth="1"/>
    <col min="11778" max="11778" width="39.453125" style="6" customWidth="1"/>
    <col min="11779" max="11779" width="8.453125" style="6" customWidth="1"/>
    <col min="11780" max="11780" width="10.81640625" style="6" customWidth="1"/>
    <col min="11781" max="11781" width="11.7265625" style="6" customWidth="1"/>
    <col min="11782" max="11782" width="12.54296875" style="6" customWidth="1"/>
    <col min="11783" max="11783" width="18.81640625" style="6" customWidth="1"/>
    <col min="11784" max="11784" width="10.54296875" style="6" bestFit="1" customWidth="1"/>
    <col min="11785" max="11787" width="9.1796875" style="6"/>
    <col min="11788" max="11788" width="7.1796875" style="6" customWidth="1"/>
    <col min="11789" max="12032" width="9.1796875" style="6"/>
    <col min="12033" max="12033" width="7.1796875" style="6" customWidth="1"/>
    <col min="12034" max="12034" width="39.453125" style="6" customWidth="1"/>
    <col min="12035" max="12035" width="8.453125" style="6" customWidth="1"/>
    <col min="12036" max="12036" width="10.81640625" style="6" customWidth="1"/>
    <col min="12037" max="12037" width="11.7265625" style="6" customWidth="1"/>
    <col min="12038" max="12038" width="12.54296875" style="6" customWidth="1"/>
    <col min="12039" max="12039" width="18.81640625" style="6" customWidth="1"/>
    <col min="12040" max="12040" width="10.54296875" style="6" bestFit="1" customWidth="1"/>
    <col min="12041" max="12043" width="9.1796875" style="6"/>
    <col min="12044" max="12044" width="7.1796875" style="6" customWidth="1"/>
    <col min="12045" max="12288" width="9.1796875" style="6"/>
    <col min="12289" max="12289" width="7.1796875" style="6" customWidth="1"/>
    <col min="12290" max="12290" width="39.453125" style="6" customWidth="1"/>
    <col min="12291" max="12291" width="8.453125" style="6" customWidth="1"/>
    <col min="12292" max="12292" width="10.81640625" style="6" customWidth="1"/>
    <col min="12293" max="12293" width="11.7265625" style="6" customWidth="1"/>
    <col min="12294" max="12294" width="12.54296875" style="6" customWidth="1"/>
    <col min="12295" max="12295" width="18.81640625" style="6" customWidth="1"/>
    <col min="12296" max="12296" width="10.54296875" style="6" bestFit="1" customWidth="1"/>
    <col min="12297" max="12299" width="9.1796875" style="6"/>
    <col min="12300" max="12300" width="7.1796875" style="6" customWidth="1"/>
    <col min="12301" max="12544" width="9.1796875" style="6"/>
    <col min="12545" max="12545" width="7.1796875" style="6" customWidth="1"/>
    <col min="12546" max="12546" width="39.453125" style="6" customWidth="1"/>
    <col min="12547" max="12547" width="8.453125" style="6" customWidth="1"/>
    <col min="12548" max="12548" width="10.81640625" style="6" customWidth="1"/>
    <col min="12549" max="12549" width="11.7265625" style="6" customWidth="1"/>
    <col min="12550" max="12550" width="12.54296875" style="6" customWidth="1"/>
    <col min="12551" max="12551" width="18.81640625" style="6" customWidth="1"/>
    <col min="12552" max="12552" width="10.54296875" style="6" bestFit="1" customWidth="1"/>
    <col min="12553" max="12555" width="9.1796875" style="6"/>
    <col min="12556" max="12556" width="7.1796875" style="6" customWidth="1"/>
    <col min="12557" max="12800" width="9.1796875" style="6"/>
    <col min="12801" max="12801" width="7.1796875" style="6" customWidth="1"/>
    <col min="12802" max="12802" width="39.453125" style="6" customWidth="1"/>
    <col min="12803" max="12803" width="8.453125" style="6" customWidth="1"/>
    <col min="12804" max="12804" width="10.81640625" style="6" customWidth="1"/>
    <col min="12805" max="12805" width="11.7265625" style="6" customWidth="1"/>
    <col min="12806" max="12806" width="12.54296875" style="6" customWidth="1"/>
    <col min="12807" max="12807" width="18.81640625" style="6" customWidth="1"/>
    <col min="12808" max="12808" width="10.54296875" style="6" bestFit="1" customWidth="1"/>
    <col min="12809" max="12811" width="9.1796875" style="6"/>
    <col min="12812" max="12812" width="7.1796875" style="6" customWidth="1"/>
    <col min="12813" max="13056" width="9.1796875" style="6"/>
    <col min="13057" max="13057" width="7.1796875" style="6" customWidth="1"/>
    <col min="13058" max="13058" width="39.453125" style="6" customWidth="1"/>
    <col min="13059" max="13059" width="8.453125" style="6" customWidth="1"/>
    <col min="13060" max="13060" width="10.81640625" style="6" customWidth="1"/>
    <col min="13061" max="13061" width="11.7265625" style="6" customWidth="1"/>
    <col min="13062" max="13062" width="12.54296875" style="6" customWidth="1"/>
    <col min="13063" max="13063" width="18.81640625" style="6" customWidth="1"/>
    <col min="13064" max="13064" width="10.54296875" style="6" bestFit="1" customWidth="1"/>
    <col min="13065" max="13067" width="9.1796875" style="6"/>
    <col min="13068" max="13068" width="7.1796875" style="6" customWidth="1"/>
    <col min="13069" max="13312" width="9.1796875" style="6"/>
    <col min="13313" max="13313" width="7.1796875" style="6" customWidth="1"/>
    <col min="13314" max="13314" width="39.453125" style="6" customWidth="1"/>
    <col min="13315" max="13315" width="8.453125" style="6" customWidth="1"/>
    <col min="13316" max="13316" width="10.81640625" style="6" customWidth="1"/>
    <col min="13317" max="13317" width="11.7265625" style="6" customWidth="1"/>
    <col min="13318" max="13318" width="12.54296875" style="6" customWidth="1"/>
    <col min="13319" max="13319" width="18.81640625" style="6" customWidth="1"/>
    <col min="13320" max="13320" width="10.54296875" style="6" bestFit="1" customWidth="1"/>
    <col min="13321" max="13323" width="9.1796875" style="6"/>
    <col min="13324" max="13324" width="7.1796875" style="6" customWidth="1"/>
    <col min="13325" max="13568" width="9.1796875" style="6"/>
    <col min="13569" max="13569" width="7.1796875" style="6" customWidth="1"/>
    <col min="13570" max="13570" width="39.453125" style="6" customWidth="1"/>
    <col min="13571" max="13571" width="8.453125" style="6" customWidth="1"/>
    <col min="13572" max="13572" width="10.81640625" style="6" customWidth="1"/>
    <col min="13573" max="13573" width="11.7265625" style="6" customWidth="1"/>
    <col min="13574" max="13574" width="12.54296875" style="6" customWidth="1"/>
    <col min="13575" max="13575" width="18.81640625" style="6" customWidth="1"/>
    <col min="13576" max="13576" width="10.54296875" style="6" bestFit="1" customWidth="1"/>
    <col min="13577" max="13579" width="9.1796875" style="6"/>
    <col min="13580" max="13580" width="7.1796875" style="6" customWidth="1"/>
    <col min="13581" max="13824" width="9.1796875" style="6"/>
    <col min="13825" max="13825" width="7.1796875" style="6" customWidth="1"/>
    <col min="13826" max="13826" width="39.453125" style="6" customWidth="1"/>
    <col min="13827" max="13827" width="8.453125" style="6" customWidth="1"/>
    <col min="13828" max="13828" width="10.81640625" style="6" customWidth="1"/>
    <col min="13829" max="13829" width="11.7265625" style="6" customWidth="1"/>
    <col min="13830" max="13830" width="12.54296875" style="6" customWidth="1"/>
    <col min="13831" max="13831" width="18.81640625" style="6" customWidth="1"/>
    <col min="13832" max="13832" width="10.54296875" style="6" bestFit="1" customWidth="1"/>
    <col min="13833" max="13835" width="9.1796875" style="6"/>
    <col min="13836" max="13836" width="7.1796875" style="6" customWidth="1"/>
    <col min="13837" max="14080" width="9.1796875" style="6"/>
    <col min="14081" max="14081" width="7.1796875" style="6" customWidth="1"/>
    <col min="14082" max="14082" width="39.453125" style="6" customWidth="1"/>
    <col min="14083" max="14083" width="8.453125" style="6" customWidth="1"/>
    <col min="14084" max="14084" width="10.81640625" style="6" customWidth="1"/>
    <col min="14085" max="14085" width="11.7265625" style="6" customWidth="1"/>
    <col min="14086" max="14086" width="12.54296875" style="6" customWidth="1"/>
    <col min="14087" max="14087" width="18.81640625" style="6" customWidth="1"/>
    <col min="14088" max="14088" width="10.54296875" style="6" bestFit="1" customWidth="1"/>
    <col min="14089" max="14091" width="9.1796875" style="6"/>
    <col min="14092" max="14092" width="7.1796875" style="6" customWidth="1"/>
    <col min="14093" max="14336" width="9.1796875" style="6"/>
    <col min="14337" max="14337" width="7.1796875" style="6" customWidth="1"/>
    <col min="14338" max="14338" width="39.453125" style="6" customWidth="1"/>
    <col min="14339" max="14339" width="8.453125" style="6" customWidth="1"/>
    <col min="14340" max="14340" width="10.81640625" style="6" customWidth="1"/>
    <col min="14341" max="14341" width="11.7265625" style="6" customWidth="1"/>
    <col min="14342" max="14342" width="12.54296875" style="6" customWidth="1"/>
    <col min="14343" max="14343" width="18.81640625" style="6" customWidth="1"/>
    <col min="14344" max="14344" width="10.54296875" style="6" bestFit="1" customWidth="1"/>
    <col min="14345" max="14347" width="9.1796875" style="6"/>
    <col min="14348" max="14348" width="7.1796875" style="6" customWidth="1"/>
    <col min="14349" max="14592" width="9.1796875" style="6"/>
    <col min="14593" max="14593" width="7.1796875" style="6" customWidth="1"/>
    <col min="14594" max="14594" width="39.453125" style="6" customWidth="1"/>
    <col min="14595" max="14595" width="8.453125" style="6" customWidth="1"/>
    <col min="14596" max="14596" width="10.81640625" style="6" customWidth="1"/>
    <col min="14597" max="14597" width="11.7265625" style="6" customWidth="1"/>
    <col min="14598" max="14598" width="12.54296875" style="6" customWidth="1"/>
    <col min="14599" max="14599" width="18.81640625" style="6" customWidth="1"/>
    <col min="14600" max="14600" width="10.54296875" style="6" bestFit="1" customWidth="1"/>
    <col min="14601" max="14603" width="9.1796875" style="6"/>
    <col min="14604" max="14604" width="7.1796875" style="6" customWidth="1"/>
    <col min="14605" max="14848" width="9.1796875" style="6"/>
    <col min="14849" max="14849" width="7.1796875" style="6" customWidth="1"/>
    <col min="14850" max="14850" width="39.453125" style="6" customWidth="1"/>
    <col min="14851" max="14851" width="8.453125" style="6" customWidth="1"/>
    <col min="14852" max="14852" width="10.81640625" style="6" customWidth="1"/>
    <col min="14853" max="14853" width="11.7265625" style="6" customWidth="1"/>
    <col min="14854" max="14854" width="12.54296875" style="6" customWidth="1"/>
    <col min="14855" max="14855" width="18.81640625" style="6" customWidth="1"/>
    <col min="14856" max="14856" width="10.54296875" style="6" bestFit="1" customWidth="1"/>
    <col min="14857" max="14859" width="9.1796875" style="6"/>
    <col min="14860" max="14860" width="7.1796875" style="6" customWidth="1"/>
    <col min="14861" max="15104" width="9.1796875" style="6"/>
    <col min="15105" max="15105" width="7.1796875" style="6" customWidth="1"/>
    <col min="15106" max="15106" width="39.453125" style="6" customWidth="1"/>
    <col min="15107" max="15107" width="8.453125" style="6" customWidth="1"/>
    <col min="15108" max="15108" width="10.81640625" style="6" customWidth="1"/>
    <col min="15109" max="15109" width="11.7265625" style="6" customWidth="1"/>
    <col min="15110" max="15110" width="12.54296875" style="6" customWidth="1"/>
    <col min="15111" max="15111" width="18.81640625" style="6" customWidth="1"/>
    <col min="15112" max="15112" width="10.54296875" style="6" bestFit="1" customWidth="1"/>
    <col min="15113" max="15115" width="9.1796875" style="6"/>
    <col min="15116" max="15116" width="7.1796875" style="6" customWidth="1"/>
    <col min="15117" max="15360" width="9.1796875" style="6"/>
    <col min="15361" max="15361" width="7.1796875" style="6" customWidth="1"/>
    <col min="15362" max="15362" width="39.453125" style="6" customWidth="1"/>
    <col min="15363" max="15363" width="8.453125" style="6" customWidth="1"/>
    <col min="15364" max="15364" width="10.81640625" style="6" customWidth="1"/>
    <col min="15365" max="15365" width="11.7265625" style="6" customWidth="1"/>
    <col min="15366" max="15366" width="12.54296875" style="6" customWidth="1"/>
    <col min="15367" max="15367" width="18.81640625" style="6" customWidth="1"/>
    <col min="15368" max="15368" width="10.54296875" style="6" bestFit="1" customWidth="1"/>
    <col min="15369" max="15371" width="9.1796875" style="6"/>
    <col min="15372" max="15372" width="7.1796875" style="6" customWidth="1"/>
    <col min="15373" max="15616" width="9.1796875" style="6"/>
    <col min="15617" max="15617" width="7.1796875" style="6" customWidth="1"/>
    <col min="15618" max="15618" width="39.453125" style="6" customWidth="1"/>
    <col min="15619" max="15619" width="8.453125" style="6" customWidth="1"/>
    <col min="15620" max="15620" width="10.81640625" style="6" customWidth="1"/>
    <col min="15621" max="15621" width="11.7265625" style="6" customWidth="1"/>
    <col min="15622" max="15622" width="12.54296875" style="6" customWidth="1"/>
    <col min="15623" max="15623" width="18.81640625" style="6" customWidth="1"/>
    <col min="15624" max="15624" width="10.54296875" style="6" bestFit="1" customWidth="1"/>
    <col min="15625" max="15627" width="9.1796875" style="6"/>
    <col min="15628" max="15628" width="7.1796875" style="6" customWidth="1"/>
    <col min="15629" max="15872" width="9.1796875" style="6"/>
    <col min="15873" max="15873" width="7.1796875" style="6" customWidth="1"/>
    <col min="15874" max="15874" width="39.453125" style="6" customWidth="1"/>
    <col min="15875" max="15875" width="8.453125" style="6" customWidth="1"/>
    <col min="15876" max="15876" width="10.81640625" style="6" customWidth="1"/>
    <col min="15877" max="15877" width="11.7265625" style="6" customWidth="1"/>
    <col min="15878" max="15878" width="12.54296875" style="6" customWidth="1"/>
    <col min="15879" max="15879" width="18.81640625" style="6" customWidth="1"/>
    <col min="15880" max="15880" width="10.54296875" style="6" bestFit="1" customWidth="1"/>
    <col min="15881" max="15883" width="9.1796875" style="6"/>
    <col min="15884" max="15884" width="7.1796875" style="6" customWidth="1"/>
    <col min="15885" max="16128" width="9.1796875" style="6"/>
    <col min="16129" max="16129" width="7.1796875" style="6" customWidth="1"/>
    <col min="16130" max="16130" width="39.453125" style="6" customWidth="1"/>
    <col min="16131" max="16131" width="8.453125" style="6" customWidth="1"/>
    <col min="16132" max="16132" width="10.81640625" style="6" customWidth="1"/>
    <col min="16133" max="16133" width="11.7265625" style="6" customWidth="1"/>
    <col min="16134" max="16134" width="12.54296875" style="6" customWidth="1"/>
    <col min="16135" max="16135" width="18.81640625" style="6" customWidth="1"/>
    <col min="16136" max="16136" width="10.54296875" style="6" bestFit="1" customWidth="1"/>
    <col min="16137" max="16139" width="9.1796875" style="6"/>
    <col min="16140" max="16140" width="7.1796875" style="6" customWidth="1"/>
    <col min="16141" max="16384" width="9.1796875" style="6"/>
  </cols>
  <sheetData>
    <row r="1" spans="1:7">
      <c r="A1" s="1381" t="s">
        <v>434</v>
      </c>
      <c r="B1" s="15" t="s">
        <v>76</v>
      </c>
    </row>
    <row r="2" spans="1:7">
      <c r="A2" s="1381"/>
      <c r="B2" s="15"/>
    </row>
    <row r="3" spans="1:7" customFormat="1" ht="14.5">
      <c r="A3" s="1418"/>
      <c r="B3" s="1337" t="s">
        <v>272</v>
      </c>
      <c r="C3" s="1338"/>
      <c r="D3" s="1339"/>
      <c r="E3" s="1338"/>
      <c r="F3" s="1455"/>
      <c r="G3" s="6"/>
    </row>
    <row r="4" spans="1:7" ht="258.75" customHeight="1">
      <c r="A4" s="1381"/>
      <c r="B4" s="2052" t="s">
        <v>1444</v>
      </c>
      <c r="C4" s="2053"/>
      <c r="D4" s="2053"/>
      <c r="E4" s="2053"/>
    </row>
    <row r="5" spans="1:7" ht="81" customHeight="1">
      <c r="A5" s="1381"/>
      <c r="B5" s="2052" t="s">
        <v>1445</v>
      </c>
      <c r="C5" s="2053"/>
      <c r="D5" s="2053"/>
      <c r="E5" s="2053"/>
    </row>
    <row r="6" spans="1:7" ht="327" customHeight="1">
      <c r="A6" s="1381"/>
      <c r="B6" s="2052" t="s">
        <v>1446</v>
      </c>
      <c r="C6" s="2053"/>
      <c r="D6" s="2053"/>
      <c r="E6" s="2053"/>
    </row>
    <row r="7" spans="1:7" ht="248.25" customHeight="1">
      <c r="A7" s="1381"/>
      <c r="B7" s="2052" t="s">
        <v>1447</v>
      </c>
      <c r="C7" s="2053"/>
      <c r="D7" s="2053"/>
      <c r="E7" s="2053"/>
    </row>
    <row r="8" spans="1:7" ht="273" customHeight="1">
      <c r="A8" s="1381"/>
      <c r="B8" s="2052" t="s">
        <v>1448</v>
      </c>
      <c r="C8" s="2053"/>
      <c r="D8" s="2053"/>
      <c r="E8" s="2053"/>
    </row>
    <row r="9" spans="1:7" ht="394.5" customHeight="1">
      <c r="A9" s="1381"/>
      <c r="B9" s="2052" t="s">
        <v>1449</v>
      </c>
      <c r="C9" s="2053"/>
      <c r="D9" s="2053"/>
      <c r="E9" s="2053"/>
    </row>
    <row r="10" spans="1:7" ht="152.25" customHeight="1">
      <c r="A10" s="1381"/>
      <c r="B10" s="2052" t="s">
        <v>1450</v>
      </c>
      <c r="C10" s="2053"/>
      <c r="D10" s="2053"/>
      <c r="E10" s="2053"/>
    </row>
    <row r="11" spans="1:7" ht="288" customHeight="1">
      <c r="A11" s="1381"/>
      <c r="B11" s="2052" t="s">
        <v>1451</v>
      </c>
      <c r="C11" s="2053"/>
      <c r="D11" s="2053"/>
      <c r="E11" s="2053"/>
    </row>
    <row r="12" spans="1:7" ht="382.5" customHeight="1">
      <c r="A12" s="1381"/>
      <c r="B12" s="2052" t="s">
        <v>1452</v>
      </c>
      <c r="C12" s="2053"/>
      <c r="D12" s="2053"/>
      <c r="E12" s="2053"/>
    </row>
    <row r="13" spans="1:7" ht="46.5" customHeight="1">
      <c r="A13" s="1381"/>
      <c r="B13" s="2052" t="s">
        <v>1453</v>
      </c>
      <c r="C13" s="2053"/>
      <c r="D13" s="2053"/>
      <c r="E13" s="2053"/>
    </row>
    <row r="14" spans="1:7" ht="195" customHeight="1">
      <c r="A14" s="1381"/>
      <c r="B14" s="2052" t="s">
        <v>1454</v>
      </c>
      <c r="C14" s="2053"/>
      <c r="D14" s="2053"/>
      <c r="E14" s="2053"/>
    </row>
    <row r="15" spans="1:7" ht="390.75" customHeight="1">
      <c r="A15" s="1419"/>
      <c r="B15" s="2061"/>
      <c r="C15" s="2061"/>
      <c r="D15" s="2061"/>
      <c r="E15" s="2061"/>
    </row>
    <row r="16" spans="1:7" ht="15" customHeight="1">
      <c r="A16" s="1381"/>
      <c r="B16" s="2062" t="s">
        <v>1455</v>
      </c>
      <c r="C16" s="2053"/>
      <c r="D16" s="2053"/>
      <c r="E16" s="2053"/>
    </row>
    <row r="17" spans="1:7" ht="409.5" customHeight="1">
      <c r="A17" s="1419"/>
      <c r="B17" s="2061"/>
      <c r="C17" s="2061"/>
      <c r="D17" s="2061"/>
      <c r="E17" s="2061"/>
    </row>
    <row r="18" spans="1:7" ht="327" customHeight="1">
      <c r="A18" s="1381"/>
      <c r="B18" s="2052" t="s">
        <v>1456</v>
      </c>
      <c r="C18" s="2053"/>
      <c r="D18" s="2053"/>
      <c r="E18" s="2053"/>
    </row>
    <row r="19" spans="1:7" ht="16.5" customHeight="1">
      <c r="A19" s="1381"/>
      <c r="B19" s="15"/>
    </row>
    <row r="20" spans="1:7" s="15" customFormat="1" ht="16.5" customHeight="1" thickBot="1">
      <c r="A20" s="1456"/>
      <c r="B20" s="1342" t="s">
        <v>2</v>
      </c>
      <c r="C20" s="1343" t="s">
        <v>3</v>
      </c>
      <c r="D20" s="1343" t="s">
        <v>4</v>
      </c>
      <c r="E20" s="1343" t="s">
        <v>5</v>
      </c>
      <c r="F20" s="1343" t="s">
        <v>6</v>
      </c>
    </row>
    <row r="21" spans="1:7" ht="16.5" customHeight="1" thickTop="1"/>
    <row r="22" spans="1:7" s="1420" customFormat="1">
      <c r="A22" s="1421"/>
      <c r="B22" s="1422" t="s">
        <v>1286</v>
      </c>
      <c r="C22" s="1423"/>
      <c r="D22" s="1424"/>
      <c r="E22" s="1423"/>
      <c r="F22" s="1423"/>
    </row>
    <row r="23" spans="1:7" ht="130.5" customHeight="1">
      <c r="A23" s="1552" t="s">
        <v>435</v>
      </c>
      <c r="B23" s="1398" t="s">
        <v>286</v>
      </c>
      <c r="C23" s="1429" t="s">
        <v>10</v>
      </c>
      <c r="D23" s="1430">
        <v>800</v>
      </c>
      <c r="E23" s="3"/>
      <c r="F23" s="1431">
        <f>E23*D23</f>
        <v>0</v>
      </c>
    </row>
    <row r="24" spans="1:7" ht="16.5" customHeight="1">
      <c r="A24" s="1552"/>
      <c r="B24" s="1420"/>
      <c r="C24" s="1420"/>
      <c r="D24" s="1420"/>
      <c r="E24" s="1776"/>
      <c r="F24" s="1420"/>
    </row>
    <row r="25" spans="1:7" ht="69" customHeight="1">
      <c r="A25" s="1553" t="s">
        <v>436</v>
      </c>
      <c r="B25" s="1398" t="s">
        <v>562</v>
      </c>
      <c r="C25" s="1410" t="s">
        <v>10</v>
      </c>
      <c r="D25" s="1411">
        <v>800</v>
      </c>
      <c r="E25" s="3"/>
      <c r="F25" s="1412">
        <f>E25*D25</f>
        <v>0</v>
      </c>
    </row>
    <row r="26" spans="1:7" ht="16.5" customHeight="1">
      <c r="A26" s="1440"/>
      <c r="B26" s="1439"/>
      <c r="C26" s="1439"/>
      <c r="D26" s="1439"/>
      <c r="E26" s="1769"/>
      <c r="F26" s="1439"/>
    </row>
    <row r="27" spans="1:7" s="1420" customFormat="1" ht="54.75" customHeight="1">
      <c r="A27" s="1553" t="s">
        <v>437</v>
      </c>
      <c r="B27" s="1398" t="s">
        <v>287</v>
      </c>
      <c r="C27" s="1448"/>
      <c r="D27" s="1448"/>
      <c r="E27" s="1787"/>
      <c r="F27" s="1448"/>
      <c r="G27" s="6"/>
    </row>
    <row r="28" spans="1:7" s="1420" customFormat="1">
      <c r="A28" s="1553"/>
      <c r="B28" s="1554" t="s">
        <v>276</v>
      </c>
      <c r="C28" s="1427"/>
      <c r="D28" s="1428"/>
      <c r="E28" s="4"/>
      <c r="F28" s="1426"/>
      <c r="G28" s="6"/>
    </row>
    <row r="29" spans="1:7" s="1420" customFormat="1" ht="16.5" customHeight="1">
      <c r="A29" s="1553"/>
      <c r="B29" s="1555" t="s">
        <v>277</v>
      </c>
      <c r="C29" s="1410"/>
      <c r="D29" s="1411"/>
      <c r="E29" s="3"/>
      <c r="F29" s="1412"/>
      <c r="G29" s="6"/>
    </row>
    <row r="30" spans="1:7" s="1420" customFormat="1" ht="117">
      <c r="A30" s="1556"/>
      <c r="B30" s="1557" t="s">
        <v>1290</v>
      </c>
      <c r="C30" s="1410"/>
      <c r="D30" s="1411"/>
      <c r="E30" s="3"/>
      <c r="F30" s="1412"/>
      <c r="G30" s="6"/>
    </row>
    <row r="31" spans="1:7" s="1420" customFormat="1" ht="83.25" customHeight="1">
      <c r="A31" s="1556"/>
      <c r="B31" s="1398" t="s">
        <v>564</v>
      </c>
      <c r="C31" s="1410"/>
      <c r="D31" s="1411"/>
      <c r="E31" s="3"/>
      <c r="F31" s="1412"/>
      <c r="G31" s="6"/>
    </row>
    <row r="32" spans="1:7" s="1420" customFormat="1" ht="7.5" customHeight="1">
      <c r="A32" s="1556"/>
      <c r="B32" s="1558"/>
      <c r="C32" s="1410"/>
      <c r="D32" s="1411"/>
      <c r="E32" s="3"/>
      <c r="F32" s="1412"/>
      <c r="G32" s="6"/>
    </row>
    <row r="33" spans="1:7" s="1420" customFormat="1" ht="26">
      <c r="A33" s="1502" t="s">
        <v>184</v>
      </c>
      <c r="B33" s="1558" t="s">
        <v>563</v>
      </c>
      <c r="C33" s="1410" t="s">
        <v>10</v>
      </c>
      <c r="D33" s="1411">
        <v>280</v>
      </c>
      <c r="E33" s="3"/>
      <c r="F33" s="1412">
        <f>E33*D33</f>
        <v>0</v>
      </c>
      <c r="G33" s="6"/>
    </row>
    <row r="34" spans="1:7">
      <c r="A34" s="1440"/>
      <c r="B34" s="1439"/>
      <c r="C34" s="1439"/>
      <c r="D34" s="1439"/>
      <c r="E34" s="1769"/>
      <c r="F34" s="1439"/>
    </row>
    <row r="35" spans="1:7" s="1420" customFormat="1" ht="54.75" customHeight="1">
      <c r="A35" s="1553" t="s">
        <v>438</v>
      </c>
      <c r="B35" s="1398" t="s">
        <v>565</v>
      </c>
      <c r="C35" s="1448"/>
      <c r="D35" s="1448"/>
      <c r="E35" s="1787"/>
      <c r="F35" s="1448"/>
      <c r="G35" s="6"/>
    </row>
    <row r="36" spans="1:7" s="1420" customFormat="1">
      <c r="A36" s="1553"/>
      <c r="B36" s="1554" t="s">
        <v>276</v>
      </c>
      <c r="C36" s="1427"/>
      <c r="D36" s="1428"/>
      <c r="E36" s="4"/>
      <c r="F36" s="1426"/>
      <c r="G36" s="6"/>
    </row>
    <row r="37" spans="1:7" s="1420" customFormat="1" ht="16.5" customHeight="1">
      <c r="A37" s="1553"/>
      <c r="B37" s="1555" t="s">
        <v>277</v>
      </c>
      <c r="C37" s="1410"/>
      <c r="D37" s="1411"/>
      <c r="E37" s="3"/>
      <c r="F37" s="1412"/>
      <c r="G37" s="6"/>
    </row>
    <row r="38" spans="1:7" s="1420" customFormat="1" ht="75" customHeight="1">
      <c r="A38" s="1556"/>
      <c r="B38" s="1398" t="s">
        <v>566</v>
      </c>
      <c r="C38" s="1410"/>
      <c r="D38" s="1411"/>
      <c r="E38" s="3"/>
      <c r="F38" s="1412"/>
      <c r="G38" s="6"/>
    </row>
    <row r="39" spans="1:7" s="1420" customFormat="1" ht="7.5" customHeight="1">
      <c r="A39" s="1556"/>
      <c r="B39" s="1558"/>
      <c r="C39" s="1410"/>
      <c r="D39" s="1411"/>
      <c r="E39" s="3"/>
      <c r="F39" s="1412"/>
      <c r="G39" s="6"/>
    </row>
    <row r="40" spans="1:7" s="1420" customFormat="1" ht="26">
      <c r="A40" s="1502" t="s">
        <v>184</v>
      </c>
      <c r="B40" s="1558" t="s">
        <v>567</v>
      </c>
      <c r="C40" s="1410" t="s">
        <v>10</v>
      </c>
      <c r="D40" s="1411">
        <v>200</v>
      </c>
      <c r="E40" s="3"/>
      <c r="F40" s="1412">
        <f>E40*D40</f>
        <v>0</v>
      </c>
      <c r="G40" s="6"/>
    </row>
    <row r="41" spans="1:7">
      <c r="A41" s="1440"/>
      <c r="B41" s="1439"/>
      <c r="C41" s="1439"/>
      <c r="D41" s="1439"/>
      <c r="E41" s="1769"/>
      <c r="F41" s="1439"/>
    </row>
    <row r="42" spans="1:7" s="1420" customFormat="1" ht="89.25" customHeight="1">
      <c r="A42" s="1553" t="s">
        <v>439</v>
      </c>
      <c r="B42" s="1398" t="s">
        <v>568</v>
      </c>
      <c r="C42" s="1448"/>
      <c r="D42" s="1448"/>
      <c r="E42" s="1787"/>
      <c r="F42" s="1448"/>
      <c r="G42" s="6"/>
    </row>
    <row r="43" spans="1:7" s="1420" customFormat="1">
      <c r="A43" s="1553"/>
      <c r="B43" s="1554" t="s">
        <v>276</v>
      </c>
      <c r="C43" s="1427"/>
      <c r="D43" s="1428"/>
      <c r="E43" s="4"/>
      <c r="F43" s="1426"/>
      <c r="G43" s="6"/>
    </row>
    <row r="44" spans="1:7" s="1420" customFormat="1" ht="16.5" customHeight="1">
      <c r="A44" s="1553"/>
      <c r="B44" s="1555" t="s">
        <v>277</v>
      </c>
      <c r="C44" s="1410"/>
      <c r="D44" s="1411"/>
      <c r="E44" s="3"/>
      <c r="F44" s="1412"/>
      <c r="G44" s="6"/>
    </row>
    <row r="45" spans="1:7" s="1420" customFormat="1" ht="70.5" customHeight="1">
      <c r="A45" s="1556"/>
      <c r="B45" s="1398" t="s">
        <v>566</v>
      </c>
      <c r="C45" s="1410" t="s">
        <v>10</v>
      </c>
      <c r="D45" s="1411">
        <v>87</v>
      </c>
      <c r="E45" s="3"/>
      <c r="F45" s="1412">
        <f>E45*D45</f>
        <v>0</v>
      </c>
      <c r="G45" s="6"/>
    </row>
    <row r="46" spans="1:7">
      <c r="A46" s="1440"/>
      <c r="B46" s="1439"/>
      <c r="C46" s="1439"/>
      <c r="D46" s="1439"/>
      <c r="E46" s="1769"/>
      <c r="F46" s="1439"/>
    </row>
    <row r="47" spans="1:7" s="1420" customFormat="1" ht="54.75" customHeight="1">
      <c r="A47" s="1553" t="s">
        <v>440</v>
      </c>
      <c r="B47" s="1398" t="s">
        <v>287</v>
      </c>
      <c r="C47" s="1448"/>
      <c r="D47" s="1448"/>
      <c r="E47" s="1787"/>
      <c r="F47" s="1448"/>
      <c r="G47" s="6"/>
    </row>
    <row r="48" spans="1:7" s="1420" customFormat="1">
      <c r="A48" s="1553"/>
      <c r="B48" s="1554" t="s">
        <v>276</v>
      </c>
      <c r="C48" s="1427"/>
      <c r="D48" s="1428"/>
      <c r="E48" s="4"/>
      <c r="F48" s="1426"/>
      <c r="G48" s="6"/>
    </row>
    <row r="49" spans="1:7" s="1420" customFormat="1" ht="16.5" customHeight="1">
      <c r="A49" s="1553"/>
      <c r="B49" s="1555" t="s">
        <v>277</v>
      </c>
      <c r="C49" s="1410"/>
      <c r="D49" s="1411"/>
      <c r="E49" s="3"/>
      <c r="F49" s="1412"/>
      <c r="G49" s="6"/>
    </row>
    <row r="50" spans="1:7" s="1420" customFormat="1" ht="117">
      <c r="A50" s="1556"/>
      <c r="B50" s="1557" t="s">
        <v>671</v>
      </c>
      <c r="C50" s="1410"/>
      <c r="D50" s="1411"/>
      <c r="E50" s="3"/>
      <c r="F50" s="1412"/>
      <c r="G50" s="6"/>
    </row>
    <row r="51" spans="1:7" s="1420" customFormat="1" ht="80.25" customHeight="1">
      <c r="A51" s="1556"/>
      <c r="B51" s="1398" t="s">
        <v>569</v>
      </c>
      <c r="C51" s="1410" t="s">
        <v>10</v>
      </c>
      <c r="D51" s="1411">
        <v>260</v>
      </c>
      <c r="E51" s="3"/>
      <c r="F51" s="1412">
        <f>E51*D51</f>
        <v>0</v>
      </c>
      <c r="G51" s="6"/>
    </row>
    <row r="52" spans="1:7">
      <c r="A52" s="1440"/>
      <c r="B52" s="1439"/>
      <c r="C52" s="1439"/>
      <c r="D52" s="1439"/>
      <c r="E52" s="1769"/>
      <c r="F52" s="1439"/>
    </row>
    <row r="53" spans="1:7" s="1420" customFormat="1" ht="54.75" customHeight="1">
      <c r="A53" s="1553" t="s">
        <v>441</v>
      </c>
      <c r="B53" s="1398" t="s">
        <v>570</v>
      </c>
      <c r="C53" s="1448"/>
      <c r="D53" s="1448"/>
      <c r="E53" s="1787"/>
      <c r="F53" s="1448"/>
      <c r="G53" s="6"/>
    </row>
    <row r="54" spans="1:7" s="1420" customFormat="1">
      <c r="A54" s="1553"/>
      <c r="B54" s="1554" t="s">
        <v>276</v>
      </c>
      <c r="C54" s="1427"/>
      <c r="D54" s="1428"/>
      <c r="E54" s="4"/>
      <c r="F54" s="1426"/>
      <c r="G54" s="6"/>
    </row>
    <row r="55" spans="1:7" s="1420" customFormat="1" ht="16.5" customHeight="1">
      <c r="A55" s="1553"/>
      <c r="B55" s="1555" t="s">
        <v>277</v>
      </c>
      <c r="C55" s="1410"/>
      <c r="D55" s="1411"/>
      <c r="E55" s="3"/>
      <c r="F55" s="1412"/>
      <c r="G55" s="6"/>
    </row>
    <row r="56" spans="1:7" s="1420" customFormat="1" ht="117">
      <c r="A56" s="1556"/>
      <c r="B56" s="1557" t="s">
        <v>1291</v>
      </c>
      <c r="C56" s="1410"/>
      <c r="D56" s="1411"/>
      <c r="E56" s="3"/>
      <c r="F56" s="1412"/>
      <c r="G56" s="6"/>
    </row>
    <row r="57" spans="1:7" s="1420" customFormat="1" ht="117" customHeight="1">
      <c r="A57" s="1556"/>
      <c r="B57" s="1398" t="s">
        <v>581</v>
      </c>
      <c r="C57" s="1410" t="s">
        <v>10</v>
      </c>
      <c r="D57" s="1411">
        <v>30</v>
      </c>
      <c r="E57" s="3"/>
      <c r="F57" s="1412">
        <f>E57*D57</f>
        <v>0</v>
      </c>
      <c r="G57" s="6"/>
    </row>
    <row r="58" spans="1:7" s="1420" customFormat="1">
      <c r="A58" s="1559"/>
      <c r="B58" s="1443"/>
      <c r="C58" s="1518"/>
      <c r="D58" s="1519"/>
      <c r="E58" s="1782"/>
      <c r="F58" s="1520"/>
      <c r="G58" s="6"/>
    </row>
    <row r="59" spans="1:7" s="1420" customFormat="1" ht="91">
      <c r="A59" s="1553" t="s">
        <v>442</v>
      </c>
      <c r="B59" s="1398" t="s">
        <v>575</v>
      </c>
      <c r="C59" s="1448"/>
      <c r="D59" s="1448"/>
      <c r="E59" s="1787"/>
      <c r="F59" s="1448"/>
      <c r="G59" s="6"/>
    </row>
    <row r="60" spans="1:7" s="1420" customFormat="1" ht="18" customHeight="1">
      <c r="A60" s="1553"/>
      <c r="B60" s="1554" t="s">
        <v>276</v>
      </c>
      <c r="C60" s="1410"/>
      <c r="D60" s="1411"/>
      <c r="E60" s="3"/>
      <c r="F60" s="1412"/>
      <c r="G60" s="6"/>
    </row>
    <row r="61" spans="1:7" s="1420" customFormat="1" ht="16.5" customHeight="1">
      <c r="A61" s="1553"/>
      <c r="B61" s="1555" t="s">
        <v>277</v>
      </c>
      <c r="C61" s="1410"/>
      <c r="D61" s="1411"/>
      <c r="E61" s="3"/>
      <c r="F61" s="1412"/>
      <c r="G61" s="6"/>
    </row>
    <row r="62" spans="1:7" s="1420" customFormat="1" ht="27" customHeight="1">
      <c r="A62" s="1556"/>
      <c r="B62" s="1398" t="s">
        <v>2353</v>
      </c>
      <c r="C62" s="1410"/>
      <c r="D62" s="1411"/>
      <c r="E62" s="3"/>
      <c r="F62" s="1412"/>
      <c r="G62" s="6"/>
    </row>
    <row r="63" spans="1:7" s="1420" customFormat="1" ht="68.25" customHeight="1">
      <c r="A63" s="1556"/>
      <c r="B63" s="1398" t="s">
        <v>571</v>
      </c>
      <c r="C63" s="1410"/>
      <c r="D63" s="1411"/>
      <c r="E63" s="3"/>
      <c r="F63" s="1412"/>
      <c r="G63" s="6"/>
    </row>
    <row r="64" spans="1:7" s="1420" customFormat="1" ht="69.75" customHeight="1">
      <c r="A64" s="1556"/>
      <c r="B64" s="1398" t="s">
        <v>572</v>
      </c>
      <c r="C64" s="1410" t="s">
        <v>10</v>
      </c>
      <c r="D64" s="1411">
        <v>30</v>
      </c>
      <c r="E64" s="3"/>
      <c r="F64" s="1412">
        <f>E64*D64</f>
        <v>0</v>
      </c>
      <c r="G64" s="6"/>
    </row>
    <row r="65" spans="1:7" s="1420" customFormat="1">
      <c r="A65" s="1559"/>
      <c r="B65" s="1443"/>
      <c r="C65" s="1518"/>
      <c r="D65" s="1519"/>
      <c r="E65" s="1782"/>
      <c r="F65" s="1520"/>
      <c r="G65" s="6"/>
    </row>
    <row r="66" spans="1:7" s="1420" customFormat="1" ht="78">
      <c r="A66" s="1553" t="s">
        <v>443</v>
      </c>
      <c r="B66" s="1398" t="s">
        <v>577</v>
      </c>
      <c r="C66" s="1448"/>
      <c r="D66" s="1448"/>
      <c r="E66" s="1787"/>
      <c r="F66" s="1448"/>
      <c r="G66" s="6"/>
    </row>
    <row r="67" spans="1:7" s="1420" customFormat="1" ht="18" customHeight="1">
      <c r="A67" s="1553"/>
      <c r="B67" s="1554" t="s">
        <v>276</v>
      </c>
      <c r="C67" s="1410"/>
      <c r="D67" s="1411"/>
      <c r="E67" s="3"/>
      <c r="F67" s="1412"/>
      <c r="G67" s="6"/>
    </row>
    <row r="68" spans="1:7" s="1420" customFormat="1" ht="16.5" customHeight="1">
      <c r="A68" s="1553"/>
      <c r="B68" s="1555" t="s">
        <v>277</v>
      </c>
      <c r="C68" s="1410"/>
      <c r="D68" s="1411"/>
      <c r="E68" s="3"/>
      <c r="F68" s="1412"/>
      <c r="G68" s="6"/>
    </row>
    <row r="69" spans="1:7" s="1420" customFormat="1" ht="18" customHeight="1">
      <c r="A69" s="1556"/>
      <c r="B69" s="1558" t="s">
        <v>573</v>
      </c>
      <c r="C69" s="1410"/>
      <c r="D69" s="1411"/>
      <c r="E69" s="3"/>
      <c r="F69" s="1412"/>
      <c r="G69" s="6"/>
    </row>
    <row r="70" spans="1:7" s="1420" customFormat="1" ht="65.25" customHeight="1">
      <c r="A70" s="1556"/>
      <c r="B70" s="1398" t="s">
        <v>574</v>
      </c>
      <c r="C70" s="1410"/>
      <c r="D70" s="1411"/>
      <c r="E70" s="3"/>
      <c r="F70" s="1412"/>
      <c r="G70" s="6"/>
    </row>
    <row r="71" spans="1:7" s="1420" customFormat="1" ht="69.75" customHeight="1">
      <c r="A71" s="1556"/>
      <c r="B71" s="1398" t="s">
        <v>572</v>
      </c>
      <c r="C71" s="1410" t="s">
        <v>10</v>
      </c>
      <c r="D71" s="1411">
        <v>15</v>
      </c>
      <c r="E71" s="3"/>
      <c r="F71" s="1412">
        <f>E71*D71</f>
        <v>0</v>
      </c>
      <c r="G71" s="6"/>
    </row>
    <row r="72" spans="1:7" s="1420" customFormat="1">
      <c r="A72" s="1556"/>
      <c r="B72" s="1537"/>
      <c r="C72" s="1410"/>
      <c r="D72" s="1411"/>
      <c r="E72" s="3"/>
      <c r="F72" s="1412"/>
      <c r="G72" s="6"/>
    </row>
    <row r="73" spans="1:7" s="1420" customFormat="1" ht="39">
      <c r="A73" s="1553" t="s">
        <v>444</v>
      </c>
      <c r="B73" s="1398" t="s">
        <v>288</v>
      </c>
      <c r="C73" s="1448"/>
      <c r="D73" s="1448"/>
      <c r="E73" s="1787"/>
      <c r="F73" s="1448"/>
      <c r="G73" s="6"/>
    </row>
    <row r="74" spans="1:7" s="1420" customFormat="1" ht="78">
      <c r="A74" s="1553"/>
      <c r="B74" s="1398" t="s">
        <v>605</v>
      </c>
      <c r="C74" s="1410" t="s">
        <v>10</v>
      </c>
      <c r="D74" s="1411">
        <v>23</v>
      </c>
      <c r="E74" s="3"/>
      <c r="F74" s="1412">
        <f>E74*D74</f>
        <v>0</v>
      </c>
      <c r="G74" s="6"/>
    </row>
    <row r="75" spans="1:7" s="1420" customFormat="1">
      <c r="A75" s="1556"/>
      <c r="B75" s="1537"/>
      <c r="C75" s="1410"/>
      <c r="D75" s="1411"/>
      <c r="E75" s="3"/>
      <c r="F75" s="1412"/>
      <c r="G75" s="6"/>
    </row>
    <row r="76" spans="1:7" s="1420" customFormat="1" ht="39">
      <c r="A76" s="1553" t="s">
        <v>445</v>
      </c>
      <c r="B76" s="1398" t="s">
        <v>576</v>
      </c>
      <c r="C76" s="1448"/>
      <c r="D76" s="1448"/>
      <c r="E76" s="1787"/>
      <c r="F76" s="1448"/>
      <c r="G76" s="6"/>
    </row>
    <row r="77" spans="1:7" s="1420" customFormat="1" ht="78">
      <c r="A77" s="1553"/>
      <c r="B77" s="1398" t="s">
        <v>578</v>
      </c>
      <c r="C77" s="1410" t="s">
        <v>10</v>
      </c>
      <c r="D77" s="1411">
        <v>23</v>
      </c>
      <c r="E77" s="3"/>
      <c r="F77" s="1412">
        <f>E77*D77</f>
        <v>0</v>
      </c>
      <c r="G77" s="6"/>
    </row>
    <row r="78" spans="1:7" s="1420" customFormat="1" ht="16.5" customHeight="1">
      <c r="A78" s="1559"/>
      <c r="B78" s="1443"/>
      <c r="C78" s="1518"/>
      <c r="D78" s="1519"/>
      <c r="E78" s="1782"/>
      <c r="F78" s="1520"/>
      <c r="G78" s="6"/>
    </row>
    <row r="79" spans="1:7" s="1420" customFormat="1" ht="78">
      <c r="A79" s="1553" t="s">
        <v>446</v>
      </c>
      <c r="B79" s="1398" t="s">
        <v>579</v>
      </c>
      <c r="C79" s="1448"/>
      <c r="D79" s="1448"/>
      <c r="E79" s="1787"/>
      <c r="F79" s="1448"/>
      <c r="G79" s="6"/>
    </row>
    <row r="80" spans="1:7" s="1420" customFormat="1" ht="18" customHeight="1">
      <c r="A80" s="1553"/>
      <c r="B80" s="1554" t="s">
        <v>276</v>
      </c>
      <c r="C80" s="1410"/>
      <c r="D80" s="1411"/>
      <c r="E80" s="3"/>
      <c r="F80" s="1412"/>
      <c r="G80" s="6"/>
    </row>
    <row r="81" spans="1:7" s="1420" customFormat="1" ht="16.5" customHeight="1">
      <c r="A81" s="1553"/>
      <c r="B81" s="1555" t="s">
        <v>277</v>
      </c>
      <c r="C81" s="1410"/>
      <c r="D81" s="1411"/>
      <c r="E81" s="3"/>
      <c r="F81" s="1412"/>
      <c r="G81" s="6"/>
    </row>
    <row r="82" spans="1:7" s="1420" customFormat="1" ht="18" customHeight="1">
      <c r="A82" s="1556"/>
      <c r="B82" s="1558" t="s">
        <v>583</v>
      </c>
      <c r="C82" s="1410"/>
      <c r="D82" s="1411"/>
      <c r="E82" s="3"/>
      <c r="F82" s="1412"/>
      <c r="G82" s="6"/>
    </row>
    <row r="83" spans="1:7" s="1420" customFormat="1" ht="28.5" customHeight="1">
      <c r="A83" s="1556"/>
      <c r="B83" s="1398" t="s">
        <v>2365</v>
      </c>
      <c r="C83" s="1410"/>
      <c r="D83" s="1411"/>
      <c r="E83" s="3"/>
      <c r="F83" s="1412"/>
      <c r="G83" s="6"/>
    </row>
    <row r="84" spans="1:7" s="1420" customFormat="1" ht="39">
      <c r="A84" s="1556"/>
      <c r="B84" s="1558" t="s">
        <v>582</v>
      </c>
      <c r="C84" s="1410" t="s">
        <v>10</v>
      </c>
      <c r="D84" s="1411">
        <v>25</v>
      </c>
      <c r="E84" s="3"/>
      <c r="F84" s="1412">
        <f>E84*D84</f>
        <v>0</v>
      </c>
      <c r="G84" s="6"/>
    </row>
    <row r="85" spans="1:7" s="1420" customFormat="1" ht="16.5" customHeight="1">
      <c r="A85" s="1559"/>
      <c r="B85" s="1443"/>
      <c r="C85" s="1518"/>
      <c r="D85" s="1519"/>
      <c r="E85" s="1782"/>
      <c r="F85" s="1520"/>
      <c r="G85" s="6"/>
    </row>
    <row r="86" spans="1:7" s="1420" customFormat="1" ht="78">
      <c r="A86" s="1553" t="s">
        <v>447</v>
      </c>
      <c r="B86" s="1398" t="s">
        <v>608</v>
      </c>
      <c r="C86" s="1448"/>
      <c r="D86" s="1448"/>
      <c r="E86" s="1787"/>
      <c r="F86" s="1448"/>
      <c r="G86" s="6"/>
    </row>
    <row r="87" spans="1:7" s="1420" customFormat="1" ht="18" customHeight="1">
      <c r="A87" s="1553"/>
      <c r="B87" s="1554" t="s">
        <v>276</v>
      </c>
      <c r="C87" s="1410"/>
      <c r="D87" s="1411"/>
      <c r="E87" s="3"/>
      <c r="F87" s="1412"/>
      <c r="G87" s="6"/>
    </row>
    <row r="88" spans="1:7" s="1420" customFormat="1" ht="16.5" customHeight="1">
      <c r="A88" s="1553"/>
      <c r="B88" s="1555" t="s">
        <v>277</v>
      </c>
      <c r="C88" s="1410"/>
      <c r="D88" s="1411"/>
      <c r="E88" s="3"/>
      <c r="F88" s="1412"/>
      <c r="G88" s="6"/>
    </row>
    <row r="89" spans="1:7" s="1420" customFormat="1" ht="68.25" customHeight="1">
      <c r="A89" s="1556"/>
      <c r="B89" s="1398" t="s">
        <v>2354</v>
      </c>
      <c r="C89" s="1410"/>
      <c r="D89" s="1411"/>
      <c r="E89" s="3"/>
      <c r="F89" s="1412"/>
      <c r="G89" s="6"/>
    </row>
    <row r="90" spans="1:7" s="1420" customFormat="1" ht="15" customHeight="1">
      <c r="A90" s="1556"/>
      <c r="B90" s="1558" t="s">
        <v>580</v>
      </c>
      <c r="C90" s="1410"/>
      <c r="D90" s="1411"/>
      <c r="E90" s="3"/>
      <c r="F90" s="1412"/>
      <c r="G90" s="6"/>
    </row>
    <row r="91" spans="1:7" s="1420" customFormat="1" ht="39">
      <c r="A91" s="1556"/>
      <c r="B91" s="1558" t="s">
        <v>582</v>
      </c>
      <c r="C91" s="1410" t="s">
        <v>10</v>
      </c>
      <c r="D91" s="1411">
        <v>18</v>
      </c>
      <c r="E91" s="3"/>
      <c r="F91" s="1412">
        <f>E91*D91</f>
        <v>0</v>
      </c>
      <c r="G91" s="6"/>
    </row>
    <row r="92" spans="1:7">
      <c r="A92" s="1440"/>
      <c r="B92" s="1439"/>
      <c r="C92" s="1439"/>
      <c r="D92" s="1439"/>
      <c r="E92" s="1769"/>
      <c r="F92" s="1439"/>
    </row>
    <row r="93" spans="1:7" s="1420" customFormat="1" ht="54.75" customHeight="1">
      <c r="A93" s="1553" t="s">
        <v>448</v>
      </c>
      <c r="B93" s="1398" t="s">
        <v>609</v>
      </c>
      <c r="C93" s="1448"/>
      <c r="D93" s="1448"/>
      <c r="E93" s="1787"/>
      <c r="F93" s="1448"/>
      <c r="G93" s="6"/>
    </row>
    <row r="94" spans="1:7" s="1420" customFormat="1">
      <c r="A94" s="1553"/>
      <c r="B94" s="1554" t="s">
        <v>276</v>
      </c>
      <c r="C94" s="1427"/>
      <c r="D94" s="1428"/>
      <c r="E94" s="4"/>
      <c r="F94" s="1426"/>
      <c r="G94" s="6"/>
    </row>
    <row r="95" spans="1:7" s="1420" customFormat="1" ht="16.5" customHeight="1">
      <c r="A95" s="1553"/>
      <c r="B95" s="1555" t="s">
        <v>277</v>
      </c>
      <c r="C95" s="1410"/>
      <c r="D95" s="1411"/>
      <c r="E95" s="3"/>
      <c r="F95" s="1412"/>
      <c r="G95" s="6"/>
    </row>
    <row r="96" spans="1:7" s="1420" customFormat="1" ht="117">
      <c r="A96" s="1556"/>
      <c r="B96" s="1557" t="s">
        <v>1292</v>
      </c>
      <c r="C96" s="1410"/>
      <c r="D96" s="1411"/>
      <c r="E96" s="3"/>
      <c r="F96" s="1412"/>
      <c r="G96" s="6"/>
    </row>
    <row r="97" spans="1:7" s="1420" customFormat="1" ht="73.5" customHeight="1">
      <c r="A97" s="1556"/>
      <c r="B97" s="1398" t="s">
        <v>610</v>
      </c>
      <c r="C97" s="1410" t="s">
        <v>10</v>
      </c>
      <c r="D97" s="1411">
        <v>13</v>
      </c>
      <c r="E97" s="3"/>
      <c r="F97" s="1412">
        <f>E97*D97</f>
        <v>0</v>
      </c>
      <c r="G97" s="6"/>
    </row>
    <row r="98" spans="1:7" s="1420" customFormat="1" ht="16.5" customHeight="1">
      <c r="A98" s="1556"/>
      <c r="B98" s="1398"/>
      <c r="C98" s="1410"/>
      <c r="D98" s="1411"/>
      <c r="E98" s="3"/>
      <c r="F98" s="1412"/>
      <c r="G98" s="6"/>
    </row>
    <row r="99" spans="1:7" s="1420" customFormat="1" ht="54.75" customHeight="1">
      <c r="A99" s="1553" t="s">
        <v>1289</v>
      </c>
      <c r="B99" s="1398" t="s">
        <v>611</v>
      </c>
      <c r="C99" s="1448"/>
      <c r="D99" s="1448"/>
      <c r="E99" s="1787"/>
      <c r="F99" s="1448"/>
      <c r="G99" s="6"/>
    </row>
    <row r="100" spans="1:7" s="1420" customFormat="1" ht="121.5" customHeight="1">
      <c r="A100" s="1553"/>
      <c r="B100" s="1398" t="s">
        <v>1293</v>
      </c>
      <c r="C100" s="1410" t="s">
        <v>10</v>
      </c>
      <c r="D100" s="1411">
        <v>4</v>
      </c>
      <c r="E100" s="3"/>
      <c r="F100" s="1412">
        <f>E100*D100</f>
        <v>0</v>
      </c>
      <c r="G100" s="6"/>
    </row>
    <row r="101" spans="1:7" s="1420" customFormat="1">
      <c r="A101" s="1559"/>
      <c r="B101" s="1443"/>
      <c r="C101" s="1518"/>
      <c r="D101" s="1519"/>
      <c r="E101" s="1782"/>
      <c r="F101" s="1520"/>
      <c r="G101" s="6"/>
    </row>
    <row r="102" spans="1:7" s="1420" customFormat="1" ht="78">
      <c r="A102" s="1553" t="s">
        <v>449</v>
      </c>
      <c r="B102" s="1398" t="s">
        <v>645</v>
      </c>
      <c r="C102" s="1448"/>
      <c r="D102" s="1448"/>
      <c r="E102" s="1787"/>
      <c r="F102" s="1448"/>
      <c r="G102" s="6"/>
    </row>
    <row r="103" spans="1:7" s="1420" customFormat="1" ht="18" customHeight="1">
      <c r="A103" s="1553"/>
      <c r="B103" s="1554" t="s">
        <v>276</v>
      </c>
      <c r="C103" s="1410"/>
      <c r="D103" s="1411"/>
      <c r="E103" s="3"/>
      <c r="F103" s="1412"/>
      <c r="G103" s="6"/>
    </row>
    <row r="104" spans="1:7" s="1420" customFormat="1" ht="16.5" customHeight="1">
      <c r="A104" s="1553"/>
      <c r="B104" s="1555" t="s">
        <v>277</v>
      </c>
      <c r="C104" s="1410"/>
      <c r="D104" s="1411"/>
      <c r="E104" s="3"/>
      <c r="F104" s="1412"/>
      <c r="G104" s="6"/>
    </row>
    <row r="105" spans="1:7" s="1420" customFormat="1" ht="18" customHeight="1">
      <c r="A105" s="1556"/>
      <c r="B105" s="1558" t="s">
        <v>573</v>
      </c>
      <c r="C105" s="1410"/>
      <c r="D105" s="1411"/>
      <c r="E105" s="3"/>
      <c r="F105" s="1412"/>
      <c r="G105" s="6"/>
    </row>
    <row r="106" spans="1:7" s="1420" customFormat="1" ht="72" customHeight="1">
      <c r="A106" s="1556"/>
      <c r="B106" s="1398" t="s">
        <v>646</v>
      </c>
      <c r="C106" s="1410"/>
      <c r="D106" s="1411"/>
      <c r="E106" s="3"/>
      <c r="F106" s="1412"/>
      <c r="G106" s="6"/>
    </row>
    <row r="107" spans="1:7" s="1420" customFormat="1" ht="69.75" customHeight="1">
      <c r="A107" s="1556"/>
      <c r="B107" s="1398" t="s">
        <v>572</v>
      </c>
      <c r="C107" s="1410" t="s">
        <v>10</v>
      </c>
      <c r="D107" s="1411">
        <v>4</v>
      </c>
      <c r="E107" s="3"/>
      <c r="F107" s="1412">
        <f>E107*D107</f>
        <v>0</v>
      </c>
      <c r="G107" s="6"/>
    </row>
    <row r="108" spans="1:7" s="1420" customFormat="1" ht="16.5" customHeight="1">
      <c r="A108" s="1559"/>
      <c r="B108" s="1443"/>
      <c r="C108" s="1518"/>
      <c r="D108" s="1519"/>
      <c r="E108" s="1782"/>
      <c r="F108" s="1520"/>
      <c r="G108" s="6"/>
    </row>
    <row r="109" spans="1:7" s="1420" customFormat="1" ht="108" customHeight="1">
      <c r="A109" s="1553" t="s">
        <v>606</v>
      </c>
      <c r="B109" s="1398" t="s">
        <v>584</v>
      </c>
      <c r="C109" s="1448"/>
      <c r="D109" s="1448"/>
      <c r="E109" s="1787"/>
      <c r="F109" s="1448"/>
      <c r="G109" s="6"/>
    </row>
    <row r="110" spans="1:7" s="1420" customFormat="1" ht="15" customHeight="1">
      <c r="A110" s="1553"/>
      <c r="B110" s="1398" t="s">
        <v>465</v>
      </c>
      <c r="C110" s="1410"/>
      <c r="D110" s="1411"/>
      <c r="E110" s="3"/>
      <c r="F110" s="1412"/>
      <c r="G110" s="6"/>
    </row>
    <row r="111" spans="1:7" s="1420" customFormat="1" ht="16.5" customHeight="1">
      <c r="A111" s="1553"/>
      <c r="B111" s="1517" t="s">
        <v>479</v>
      </c>
      <c r="C111" s="1427" t="s">
        <v>7</v>
      </c>
      <c r="D111" s="1428">
        <v>1</v>
      </c>
      <c r="E111" s="3"/>
      <c r="F111" s="1426">
        <f>E111*D111</f>
        <v>0</v>
      </c>
      <c r="G111" s="6"/>
    </row>
    <row r="112" spans="1:7" s="1420" customFormat="1" ht="16.5" customHeight="1">
      <c r="A112" s="1559"/>
      <c r="B112" s="1443"/>
      <c r="C112" s="1518"/>
      <c r="D112" s="1519"/>
      <c r="E112" s="1782"/>
      <c r="F112" s="1520"/>
      <c r="G112" s="6"/>
    </row>
    <row r="113" spans="1:7" s="1420" customFormat="1" ht="117.75" customHeight="1">
      <c r="A113" s="1553" t="s">
        <v>647</v>
      </c>
      <c r="B113" s="1398" t="s">
        <v>585</v>
      </c>
      <c r="C113" s="1448"/>
      <c r="D113" s="1448"/>
      <c r="E113" s="1787"/>
      <c r="F113" s="1448"/>
      <c r="G113" s="6"/>
    </row>
    <row r="114" spans="1:7" s="1420" customFormat="1" ht="15" customHeight="1">
      <c r="A114" s="1553"/>
      <c r="B114" s="1398" t="s">
        <v>465</v>
      </c>
      <c r="C114" s="1410"/>
      <c r="D114" s="1411"/>
      <c r="E114" s="3"/>
      <c r="F114" s="1412"/>
      <c r="G114" s="6"/>
    </row>
    <row r="115" spans="1:7" s="1420" customFormat="1" ht="36.75" customHeight="1">
      <c r="A115" s="1553"/>
      <c r="B115" s="1560" t="s">
        <v>586</v>
      </c>
      <c r="C115" s="1410"/>
      <c r="D115" s="1411"/>
      <c r="E115" s="3"/>
      <c r="F115" s="1412"/>
      <c r="G115" s="6"/>
    </row>
    <row r="116" spans="1:7" s="1420" customFormat="1" ht="16.5" customHeight="1">
      <c r="A116" s="1553"/>
      <c r="B116" s="1517" t="s">
        <v>587</v>
      </c>
      <c r="C116" s="1427" t="s">
        <v>7</v>
      </c>
      <c r="D116" s="1428">
        <v>1</v>
      </c>
      <c r="E116" s="3"/>
      <c r="F116" s="1426">
        <f>E116*D116</f>
        <v>0</v>
      </c>
      <c r="G116" s="6"/>
    </row>
    <row r="117" spans="1:7" s="1420" customFormat="1" ht="16.5" customHeight="1">
      <c r="A117" s="1559"/>
      <c r="B117" s="1443"/>
      <c r="C117" s="1518"/>
      <c r="D117" s="1519"/>
      <c r="E117" s="1782"/>
      <c r="F117" s="1520"/>
      <c r="G117" s="6"/>
    </row>
    <row r="118" spans="1:7" s="1420" customFormat="1" ht="117.75" customHeight="1">
      <c r="A118" s="1553" t="s">
        <v>648</v>
      </c>
      <c r="B118" s="1398" t="s">
        <v>585</v>
      </c>
      <c r="C118" s="1448"/>
      <c r="D118" s="1448"/>
      <c r="E118" s="1787"/>
      <c r="F118" s="1448"/>
      <c r="G118" s="6"/>
    </row>
    <row r="119" spans="1:7" s="1420" customFormat="1" ht="15" customHeight="1">
      <c r="A119" s="1553"/>
      <c r="B119" s="1398" t="s">
        <v>465</v>
      </c>
      <c r="C119" s="1410"/>
      <c r="D119" s="1411"/>
      <c r="E119" s="3"/>
      <c r="F119" s="1412"/>
      <c r="G119" s="6"/>
    </row>
    <row r="120" spans="1:7" s="1420" customFormat="1" ht="36.75" customHeight="1">
      <c r="A120" s="1553"/>
      <c r="B120" s="1560" t="s">
        <v>588</v>
      </c>
      <c r="C120" s="1410"/>
      <c r="D120" s="1411"/>
      <c r="E120" s="3"/>
      <c r="F120" s="1412"/>
      <c r="G120" s="6"/>
    </row>
    <row r="121" spans="1:7" s="1420" customFormat="1" ht="16.5" customHeight="1">
      <c r="A121" s="1553"/>
      <c r="B121" s="1517" t="s">
        <v>587</v>
      </c>
      <c r="C121" s="1427" t="s">
        <v>7</v>
      </c>
      <c r="D121" s="1428">
        <v>1</v>
      </c>
      <c r="E121" s="3"/>
      <c r="F121" s="1426">
        <f>E121*D121</f>
        <v>0</v>
      </c>
      <c r="G121" s="6"/>
    </row>
    <row r="122" spans="1:7" s="1420" customFormat="1">
      <c r="A122" s="1561"/>
      <c r="B122" s="1562"/>
      <c r="C122" s="1518"/>
      <c r="D122" s="1519"/>
      <c r="E122" s="1782"/>
      <c r="F122" s="1520"/>
      <c r="G122" s="6"/>
    </row>
    <row r="123" spans="1:7" s="1420" customFormat="1">
      <c r="A123" s="1421"/>
      <c r="B123" s="1422" t="s">
        <v>1601</v>
      </c>
      <c r="C123" s="1423"/>
      <c r="D123" s="1424"/>
      <c r="E123" s="1795"/>
      <c r="F123" s="1423"/>
    </row>
    <row r="124" spans="1:7" ht="130">
      <c r="A124" s="1553" t="s">
        <v>1834</v>
      </c>
      <c r="B124" s="1398" t="s">
        <v>286</v>
      </c>
      <c r="C124" s="1410" t="s">
        <v>10</v>
      </c>
      <c r="D124" s="1411">
        <v>410</v>
      </c>
      <c r="E124" s="3"/>
      <c r="F124" s="1412">
        <f>E124*D124</f>
        <v>0</v>
      </c>
    </row>
    <row r="125" spans="1:7">
      <c r="A125" s="1559"/>
      <c r="B125" s="1467"/>
      <c r="C125" s="1467"/>
      <c r="D125" s="1467"/>
      <c r="E125" s="1806"/>
      <c r="F125" s="1467"/>
    </row>
    <row r="126" spans="1:7" ht="63.5">
      <c r="A126" s="1553" t="s">
        <v>1835</v>
      </c>
      <c r="B126" s="1398" t="s">
        <v>562</v>
      </c>
      <c r="C126" s="1410" t="s">
        <v>10</v>
      </c>
      <c r="D126" s="1411">
        <v>410</v>
      </c>
      <c r="E126" s="3"/>
      <c r="F126" s="1412">
        <f>E126*D126</f>
        <v>0</v>
      </c>
    </row>
    <row r="127" spans="1:7">
      <c r="A127" s="1440"/>
      <c r="B127" s="1439"/>
      <c r="C127" s="1439"/>
      <c r="D127" s="1439"/>
      <c r="E127" s="1769"/>
      <c r="F127" s="1439"/>
    </row>
    <row r="128" spans="1:7" s="1448" customFormat="1" ht="54.75" customHeight="1">
      <c r="A128" s="1553" t="s">
        <v>1836</v>
      </c>
      <c r="B128" s="1398" t="s">
        <v>287</v>
      </c>
      <c r="E128" s="1787"/>
      <c r="G128" s="1447"/>
    </row>
    <row r="129" spans="1:7" s="1448" customFormat="1">
      <c r="A129" s="1553"/>
      <c r="B129" s="1554" t="s">
        <v>276</v>
      </c>
      <c r="C129" s="1427"/>
      <c r="D129" s="1428"/>
      <c r="E129" s="4"/>
      <c r="F129" s="1426"/>
      <c r="G129" s="1447"/>
    </row>
    <row r="130" spans="1:7" s="1448" customFormat="1" ht="16.5" customHeight="1">
      <c r="A130" s="1553"/>
      <c r="B130" s="1555" t="s">
        <v>277</v>
      </c>
      <c r="C130" s="1410"/>
      <c r="D130" s="1411"/>
      <c r="E130" s="3"/>
      <c r="F130" s="1412"/>
      <c r="G130" s="1447"/>
    </row>
    <row r="131" spans="1:7" s="1448" customFormat="1" ht="117">
      <c r="A131" s="1556"/>
      <c r="B131" s="1557" t="s">
        <v>1290</v>
      </c>
      <c r="C131" s="1410"/>
      <c r="D131" s="1411"/>
      <c r="E131" s="3"/>
      <c r="F131" s="1412"/>
      <c r="G131" s="1447"/>
    </row>
    <row r="132" spans="1:7" s="1448" customFormat="1" ht="83.25" customHeight="1">
      <c r="A132" s="1556"/>
      <c r="B132" s="1398" t="s">
        <v>564</v>
      </c>
      <c r="C132" s="1410"/>
      <c r="D132" s="1411"/>
      <c r="E132" s="3"/>
      <c r="F132" s="1412"/>
      <c r="G132" s="1447"/>
    </row>
    <row r="133" spans="1:7" s="1448" customFormat="1" ht="7.5" customHeight="1">
      <c r="A133" s="1556"/>
      <c r="B133" s="1558"/>
      <c r="C133" s="1410"/>
      <c r="D133" s="1411"/>
      <c r="E133" s="3"/>
      <c r="F133" s="1412"/>
      <c r="G133" s="1447"/>
    </row>
    <row r="134" spans="1:7" s="1448" customFormat="1" ht="26">
      <c r="A134" s="1502" t="s">
        <v>184</v>
      </c>
      <c r="B134" s="1558" t="s">
        <v>1826</v>
      </c>
      <c r="C134" s="1410" t="s">
        <v>10</v>
      </c>
      <c r="D134" s="1411">
        <v>120</v>
      </c>
      <c r="E134" s="3"/>
      <c r="F134" s="1412">
        <f>E134*D134</f>
        <v>0</v>
      </c>
      <c r="G134" s="1447"/>
    </row>
    <row r="135" spans="1:7" s="1447" customFormat="1">
      <c r="A135" s="1503"/>
      <c r="E135" s="1767"/>
    </row>
    <row r="136" spans="1:7" s="1420" customFormat="1" ht="54.75" customHeight="1">
      <c r="A136" s="1553" t="s">
        <v>1837</v>
      </c>
      <c r="B136" s="1398" t="s">
        <v>1827</v>
      </c>
      <c r="C136" s="1448"/>
      <c r="D136" s="1448"/>
      <c r="E136" s="1787"/>
      <c r="F136" s="1448"/>
      <c r="G136" s="6"/>
    </row>
    <row r="137" spans="1:7" s="1420" customFormat="1">
      <c r="A137" s="1553"/>
      <c r="B137" s="1554" t="s">
        <v>276</v>
      </c>
      <c r="C137" s="1427"/>
      <c r="D137" s="1428"/>
      <c r="E137" s="4"/>
      <c r="F137" s="1426"/>
      <c r="G137" s="6"/>
    </row>
    <row r="138" spans="1:7" s="1420" customFormat="1" ht="16.5" customHeight="1">
      <c r="A138" s="1553"/>
      <c r="B138" s="1555" t="s">
        <v>277</v>
      </c>
      <c r="C138" s="1410"/>
      <c r="D138" s="1411"/>
      <c r="E138" s="3"/>
      <c r="F138" s="1412"/>
      <c r="G138" s="6"/>
    </row>
    <row r="139" spans="1:7" s="1420" customFormat="1" ht="66" customHeight="1">
      <c r="A139" s="1556"/>
      <c r="B139" s="1398" t="s">
        <v>566</v>
      </c>
      <c r="C139" s="1410" t="s">
        <v>10</v>
      </c>
      <c r="D139" s="1411">
        <v>30</v>
      </c>
      <c r="E139" s="3"/>
      <c r="F139" s="1412">
        <f>E139*D139</f>
        <v>0</v>
      </c>
      <c r="G139" s="6"/>
    </row>
    <row r="140" spans="1:7">
      <c r="A140" s="1440"/>
      <c r="B140" s="1439"/>
      <c r="C140" s="1439"/>
      <c r="D140" s="1439"/>
      <c r="E140" s="1769"/>
      <c r="F140" s="1439"/>
    </row>
    <row r="141" spans="1:7" s="1420" customFormat="1" ht="54.75" customHeight="1">
      <c r="A141" s="1553" t="s">
        <v>1838</v>
      </c>
      <c r="B141" s="1398" t="s">
        <v>1997</v>
      </c>
      <c r="C141" s="1448"/>
      <c r="D141" s="1448"/>
      <c r="E141" s="1787"/>
      <c r="F141" s="1448"/>
      <c r="G141" s="6"/>
    </row>
    <row r="142" spans="1:7" s="1420" customFormat="1">
      <c r="A142" s="1553"/>
      <c r="B142" s="1554" t="s">
        <v>276</v>
      </c>
      <c r="C142" s="1427"/>
      <c r="D142" s="1428"/>
      <c r="E142" s="4"/>
      <c r="F142" s="1426"/>
      <c r="G142" s="6"/>
    </row>
    <row r="143" spans="1:7" s="1420" customFormat="1" ht="16.5" customHeight="1">
      <c r="A143" s="1553"/>
      <c r="B143" s="1555" t="s">
        <v>277</v>
      </c>
      <c r="C143" s="1410"/>
      <c r="D143" s="1411"/>
      <c r="E143" s="3"/>
      <c r="F143" s="1412"/>
      <c r="G143" s="6"/>
    </row>
    <row r="144" spans="1:7" s="1420" customFormat="1" ht="117">
      <c r="A144" s="1556"/>
      <c r="B144" s="1557" t="s">
        <v>671</v>
      </c>
      <c r="C144" s="1410"/>
      <c r="D144" s="1411"/>
      <c r="E144" s="3"/>
      <c r="F144" s="1412"/>
      <c r="G144" s="6"/>
    </row>
    <row r="145" spans="1:7" s="1420" customFormat="1" ht="80.25" customHeight="1">
      <c r="A145" s="1556"/>
      <c r="B145" s="1398" t="s">
        <v>569</v>
      </c>
      <c r="C145" s="1410" t="s">
        <v>10</v>
      </c>
      <c r="D145" s="1411">
        <v>195</v>
      </c>
      <c r="E145" s="3"/>
      <c r="F145" s="1412">
        <f>E145*D145</f>
        <v>0</v>
      </c>
      <c r="G145" s="6"/>
    </row>
    <row r="146" spans="1:7">
      <c r="A146" s="1440"/>
      <c r="B146" s="1439"/>
      <c r="C146" s="1439"/>
      <c r="D146" s="1439"/>
      <c r="E146" s="1769"/>
      <c r="F146" s="1439"/>
    </row>
    <row r="147" spans="1:7" s="1448" customFormat="1" ht="54.75" customHeight="1">
      <c r="A147" s="1553" t="s">
        <v>1839</v>
      </c>
      <c r="B147" s="1398" t="s">
        <v>570</v>
      </c>
      <c r="E147" s="1787"/>
      <c r="G147" s="1447"/>
    </row>
    <row r="148" spans="1:7" s="1448" customFormat="1">
      <c r="A148" s="1553"/>
      <c r="B148" s="1554" t="s">
        <v>276</v>
      </c>
      <c r="C148" s="1427"/>
      <c r="D148" s="1428"/>
      <c r="E148" s="4"/>
      <c r="F148" s="1426"/>
      <c r="G148" s="1447"/>
    </row>
    <row r="149" spans="1:7" s="1448" customFormat="1" ht="16.5" customHeight="1">
      <c r="A149" s="1553"/>
      <c r="B149" s="1555" t="s">
        <v>277</v>
      </c>
      <c r="C149" s="1410"/>
      <c r="D149" s="1411"/>
      <c r="E149" s="3"/>
      <c r="F149" s="1412"/>
      <c r="G149" s="1447"/>
    </row>
    <row r="150" spans="1:7" s="1448" customFormat="1" ht="117">
      <c r="A150" s="1556"/>
      <c r="B150" s="1557" t="s">
        <v>1291</v>
      </c>
      <c r="C150" s="1410"/>
      <c r="D150" s="1411"/>
      <c r="E150" s="3"/>
      <c r="F150" s="1412"/>
      <c r="G150" s="1447"/>
    </row>
    <row r="151" spans="1:7" s="1448" customFormat="1" ht="127.5" customHeight="1">
      <c r="A151" s="1556"/>
      <c r="B151" s="1398" t="s">
        <v>1828</v>
      </c>
      <c r="C151" s="1410" t="s">
        <v>10</v>
      </c>
      <c r="D151" s="1411">
        <v>26</v>
      </c>
      <c r="E151" s="3"/>
      <c r="F151" s="1412">
        <f>E151*D151</f>
        <v>0</v>
      </c>
      <c r="G151" s="1447"/>
    </row>
    <row r="152" spans="1:7" s="1448" customFormat="1">
      <c r="A152" s="1553"/>
      <c r="B152" s="1398"/>
      <c r="C152" s="1410"/>
      <c r="D152" s="1411"/>
      <c r="E152" s="3"/>
      <c r="F152" s="1412"/>
      <c r="G152" s="1447"/>
    </row>
    <row r="153" spans="1:7" s="1420" customFormat="1" ht="78">
      <c r="A153" s="1553" t="s">
        <v>1840</v>
      </c>
      <c r="B153" s="1398" t="s">
        <v>1998</v>
      </c>
      <c r="C153" s="1448"/>
      <c r="D153" s="1448"/>
      <c r="E153" s="1787"/>
      <c r="F153" s="1448"/>
      <c r="G153" s="6"/>
    </row>
    <row r="154" spans="1:7" s="1420" customFormat="1" ht="18" customHeight="1">
      <c r="A154" s="1553"/>
      <c r="B154" s="1554" t="s">
        <v>276</v>
      </c>
      <c r="C154" s="1410"/>
      <c r="D154" s="1411"/>
      <c r="E154" s="3"/>
      <c r="F154" s="1412"/>
      <c r="G154" s="6"/>
    </row>
    <row r="155" spans="1:7" s="1420" customFormat="1" ht="16.5" customHeight="1">
      <c r="A155" s="1553"/>
      <c r="B155" s="1555" t="s">
        <v>277</v>
      </c>
      <c r="C155" s="1410"/>
      <c r="D155" s="1411"/>
      <c r="E155" s="3"/>
      <c r="F155" s="1412"/>
      <c r="G155" s="6"/>
    </row>
    <row r="156" spans="1:7" s="1420" customFormat="1" ht="25.5" customHeight="1">
      <c r="A156" s="1556"/>
      <c r="B156" s="1398" t="s">
        <v>1999</v>
      </c>
      <c r="C156" s="1410"/>
      <c r="D156" s="1411"/>
      <c r="E156" s="3"/>
      <c r="F156" s="1412"/>
      <c r="G156" s="6"/>
    </row>
    <row r="157" spans="1:7" s="1420" customFormat="1" ht="69.75" customHeight="1">
      <c r="A157" s="1556"/>
      <c r="B157" s="1398" t="s">
        <v>572</v>
      </c>
      <c r="C157" s="1410" t="s">
        <v>10</v>
      </c>
      <c r="D157" s="1411">
        <v>3</v>
      </c>
      <c r="E157" s="3"/>
      <c r="F157" s="1412">
        <f>E157*D157</f>
        <v>0</v>
      </c>
      <c r="G157" s="6"/>
    </row>
    <row r="158" spans="1:7" s="1420" customFormat="1">
      <c r="A158" s="1561"/>
      <c r="B158" s="1539"/>
      <c r="C158" s="1518"/>
      <c r="D158" s="1519"/>
      <c r="E158" s="1782"/>
      <c r="F158" s="1520"/>
      <c r="G158" s="6"/>
    </row>
    <row r="159" spans="1:7" s="1420" customFormat="1" ht="39">
      <c r="A159" s="1553" t="s">
        <v>1841</v>
      </c>
      <c r="B159" s="1398" t="s">
        <v>288</v>
      </c>
      <c r="C159" s="1448"/>
      <c r="D159" s="1448"/>
      <c r="E159" s="1787"/>
      <c r="F159" s="1448"/>
      <c r="G159" s="6"/>
    </row>
    <row r="160" spans="1:7" s="1420" customFormat="1" ht="78">
      <c r="A160" s="1553"/>
      <c r="B160" s="1398" t="s">
        <v>605</v>
      </c>
      <c r="C160" s="1410" t="s">
        <v>10</v>
      </c>
      <c r="D160" s="1411">
        <v>5</v>
      </c>
      <c r="E160" s="3"/>
      <c r="F160" s="1412">
        <f>E160*D160</f>
        <v>0</v>
      </c>
      <c r="G160" s="6"/>
    </row>
    <row r="161" spans="1:7" s="1420" customFormat="1">
      <c r="A161" s="1561"/>
      <c r="B161" s="1539"/>
      <c r="C161" s="1518"/>
      <c r="D161" s="1519"/>
      <c r="E161" s="1782"/>
      <c r="F161" s="1520"/>
      <c r="G161" s="6"/>
    </row>
    <row r="162" spans="1:7" s="1420" customFormat="1" ht="39">
      <c r="A162" s="1553" t="s">
        <v>1842</v>
      </c>
      <c r="B162" s="1398" t="s">
        <v>576</v>
      </c>
      <c r="C162" s="1448"/>
      <c r="D162" s="1448"/>
      <c r="E162" s="1787"/>
      <c r="F162" s="1448"/>
      <c r="G162" s="6"/>
    </row>
    <row r="163" spans="1:7" s="1420" customFormat="1" ht="78">
      <c r="A163" s="1553"/>
      <c r="B163" s="1398" t="s">
        <v>578</v>
      </c>
      <c r="C163" s="1410" t="s">
        <v>10</v>
      </c>
      <c r="D163" s="1411">
        <v>25</v>
      </c>
      <c r="E163" s="3"/>
      <c r="F163" s="1412">
        <f>E163*D163</f>
        <v>0</v>
      </c>
      <c r="G163" s="6"/>
    </row>
    <row r="164" spans="1:7" s="1420" customFormat="1" ht="16.5" customHeight="1">
      <c r="A164" s="1559"/>
      <c r="B164" s="1443"/>
      <c r="C164" s="1518"/>
      <c r="D164" s="1519"/>
      <c r="E164" s="1782"/>
      <c r="F164" s="1520"/>
      <c r="G164" s="6"/>
    </row>
    <row r="165" spans="1:7" s="1420" customFormat="1" ht="78">
      <c r="A165" s="1553" t="s">
        <v>1843</v>
      </c>
      <c r="B165" s="1398" t="s">
        <v>579</v>
      </c>
      <c r="C165" s="1448"/>
      <c r="D165" s="1448"/>
      <c r="E165" s="1787"/>
      <c r="F165" s="1448"/>
      <c r="G165" s="6"/>
    </row>
    <row r="166" spans="1:7" s="1420" customFormat="1" ht="18" customHeight="1">
      <c r="A166" s="1553"/>
      <c r="B166" s="1554" t="s">
        <v>276</v>
      </c>
      <c r="C166" s="1410"/>
      <c r="D166" s="1411"/>
      <c r="E166" s="3"/>
      <c r="F166" s="1412"/>
      <c r="G166" s="6"/>
    </row>
    <row r="167" spans="1:7" s="1420" customFormat="1" ht="16.5" customHeight="1">
      <c r="A167" s="1553"/>
      <c r="B167" s="1555" t="s">
        <v>277</v>
      </c>
      <c r="C167" s="1410"/>
      <c r="D167" s="1411"/>
      <c r="E167" s="3"/>
      <c r="F167" s="1412"/>
      <c r="G167" s="6"/>
    </row>
    <row r="168" spans="1:7" s="1420" customFormat="1" ht="18" customHeight="1">
      <c r="A168" s="1556"/>
      <c r="B168" s="1558" t="s">
        <v>583</v>
      </c>
      <c r="C168" s="1410"/>
      <c r="D168" s="1411"/>
      <c r="E168" s="3"/>
      <c r="F168" s="1412"/>
      <c r="G168" s="6"/>
    </row>
    <row r="169" spans="1:7" s="1420" customFormat="1" ht="15" customHeight="1">
      <c r="A169" s="1556"/>
      <c r="B169" s="1558" t="s">
        <v>580</v>
      </c>
      <c r="C169" s="1410"/>
      <c r="D169" s="1411"/>
      <c r="E169" s="3"/>
      <c r="F169" s="1412"/>
      <c r="G169" s="6"/>
    </row>
    <row r="170" spans="1:7" s="1420" customFormat="1" ht="39">
      <c r="A170" s="1556"/>
      <c r="B170" s="1558" t="s">
        <v>582</v>
      </c>
      <c r="C170" s="1410" t="s">
        <v>10</v>
      </c>
      <c r="D170" s="1411">
        <v>24</v>
      </c>
      <c r="E170" s="3"/>
      <c r="F170" s="1412">
        <f>E170*D170</f>
        <v>0</v>
      </c>
      <c r="G170" s="6"/>
    </row>
    <row r="171" spans="1:7" s="1420" customFormat="1" ht="16.5" customHeight="1">
      <c r="A171" s="1553"/>
      <c r="B171" s="1398"/>
      <c r="C171" s="1410"/>
      <c r="D171" s="1411"/>
      <c r="E171" s="3"/>
      <c r="F171" s="1412"/>
      <c r="G171" s="6"/>
    </row>
    <row r="172" spans="1:7" s="1420" customFormat="1" ht="78">
      <c r="A172" s="1553" t="s">
        <v>1844</v>
      </c>
      <c r="B172" s="1398" t="s">
        <v>608</v>
      </c>
      <c r="C172" s="1448"/>
      <c r="D172" s="1448"/>
      <c r="E172" s="1787"/>
      <c r="F172" s="1448"/>
      <c r="G172" s="6"/>
    </row>
    <row r="173" spans="1:7" s="1420" customFormat="1" ht="18" customHeight="1">
      <c r="A173" s="1553"/>
      <c r="B173" s="1554" t="s">
        <v>276</v>
      </c>
      <c r="C173" s="1410"/>
      <c r="D173" s="1411"/>
      <c r="E173" s="3"/>
      <c r="F173" s="1412"/>
      <c r="G173" s="6"/>
    </row>
    <row r="174" spans="1:7" s="1420" customFormat="1" ht="16.5" customHeight="1">
      <c r="A174" s="1553"/>
      <c r="B174" s="1555" t="s">
        <v>277</v>
      </c>
      <c r="C174" s="1410"/>
      <c r="D174" s="1411"/>
      <c r="E174" s="3"/>
      <c r="F174" s="1412"/>
      <c r="G174" s="6"/>
    </row>
    <row r="175" spans="1:7" s="1420" customFormat="1" ht="18" customHeight="1">
      <c r="A175" s="1556"/>
      <c r="B175" s="1558" t="s">
        <v>583</v>
      </c>
      <c r="C175" s="1410"/>
      <c r="D175" s="1411"/>
      <c r="E175" s="3"/>
      <c r="F175" s="1412"/>
      <c r="G175" s="6"/>
    </row>
    <row r="176" spans="1:7" s="1420" customFormat="1" ht="15" customHeight="1">
      <c r="A176" s="1556"/>
      <c r="B176" s="1558" t="s">
        <v>580</v>
      </c>
      <c r="C176" s="1410"/>
      <c r="D176" s="1411"/>
      <c r="E176" s="3"/>
      <c r="F176" s="1412"/>
      <c r="G176" s="6"/>
    </row>
    <row r="177" spans="1:7" s="1420" customFormat="1" ht="39">
      <c r="A177" s="1556"/>
      <c r="B177" s="1558" t="s">
        <v>582</v>
      </c>
      <c r="C177" s="1410" t="s">
        <v>10</v>
      </c>
      <c r="D177" s="1411">
        <v>25</v>
      </c>
      <c r="E177" s="3"/>
      <c r="F177" s="1412">
        <f>E177*D177</f>
        <v>0</v>
      </c>
      <c r="G177" s="6"/>
    </row>
    <row r="178" spans="1:7" s="1420" customFormat="1">
      <c r="A178" s="1559"/>
      <c r="B178" s="1443"/>
      <c r="C178" s="1518"/>
      <c r="D178" s="1519"/>
      <c r="E178" s="1782"/>
      <c r="F178" s="1520"/>
      <c r="G178" s="6"/>
    </row>
    <row r="179" spans="1:7" s="1420" customFormat="1" ht="78">
      <c r="A179" s="1553" t="s">
        <v>1845</v>
      </c>
      <c r="B179" s="1398" t="s">
        <v>645</v>
      </c>
      <c r="C179" s="1448"/>
      <c r="D179" s="1448"/>
      <c r="E179" s="1787"/>
      <c r="F179" s="1448"/>
      <c r="G179" s="6"/>
    </row>
    <row r="180" spans="1:7" s="1420" customFormat="1" ht="18" customHeight="1">
      <c r="A180" s="1553"/>
      <c r="B180" s="1554" t="s">
        <v>276</v>
      </c>
      <c r="C180" s="1410"/>
      <c r="D180" s="1411"/>
      <c r="E180" s="3"/>
      <c r="F180" s="1412"/>
      <c r="G180" s="6"/>
    </row>
    <row r="181" spans="1:7" s="1420" customFormat="1" ht="16.5" customHeight="1">
      <c r="A181" s="1553"/>
      <c r="B181" s="1555" t="s">
        <v>277</v>
      </c>
      <c r="C181" s="1410"/>
      <c r="D181" s="1411"/>
      <c r="E181" s="3"/>
      <c r="F181" s="1412"/>
      <c r="G181" s="6"/>
    </row>
    <row r="182" spans="1:7" s="1420" customFormat="1" ht="18" customHeight="1">
      <c r="A182" s="1556"/>
      <c r="B182" s="1558" t="s">
        <v>1829</v>
      </c>
      <c r="C182" s="1410"/>
      <c r="D182" s="1411"/>
      <c r="E182" s="3"/>
      <c r="F182" s="1412"/>
      <c r="G182" s="6"/>
    </row>
    <row r="183" spans="1:7" s="1420" customFormat="1" ht="72" customHeight="1">
      <c r="A183" s="1556"/>
      <c r="B183" s="1398" t="s">
        <v>1830</v>
      </c>
      <c r="C183" s="1410"/>
      <c r="D183" s="1411"/>
      <c r="E183" s="3"/>
      <c r="F183" s="1412"/>
      <c r="G183" s="6"/>
    </row>
    <row r="184" spans="1:7" s="1420" customFormat="1" ht="30" customHeight="1">
      <c r="A184" s="1556"/>
      <c r="B184" s="1398" t="s">
        <v>1831</v>
      </c>
      <c r="C184" s="1410" t="s">
        <v>10</v>
      </c>
      <c r="D184" s="1411">
        <v>3</v>
      </c>
      <c r="E184" s="3"/>
      <c r="F184" s="1412">
        <f>E184*D184</f>
        <v>0</v>
      </c>
      <c r="G184" s="6"/>
    </row>
    <row r="185" spans="1:7" s="1448" customFormat="1">
      <c r="A185" s="1553"/>
      <c r="B185" s="1398"/>
      <c r="C185" s="1410"/>
      <c r="D185" s="1411"/>
      <c r="E185" s="3"/>
      <c r="F185" s="1412"/>
      <c r="G185" s="1447"/>
    </row>
    <row r="186" spans="1:7" s="1420" customFormat="1" ht="78">
      <c r="A186" s="1553" t="s">
        <v>1846</v>
      </c>
      <c r="B186" s="1398" t="s">
        <v>1998</v>
      </c>
      <c r="C186" s="1448"/>
      <c r="D186" s="1448"/>
      <c r="E186" s="1787"/>
      <c r="F186" s="1448"/>
      <c r="G186" s="6"/>
    </row>
    <row r="187" spans="1:7" s="1420" customFormat="1" ht="18" customHeight="1">
      <c r="A187" s="1553"/>
      <c r="B187" s="1554" t="s">
        <v>276</v>
      </c>
      <c r="C187" s="1410"/>
      <c r="D187" s="1411"/>
      <c r="E187" s="3"/>
      <c r="F187" s="1412"/>
      <c r="G187" s="6"/>
    </row>
    <row r="188" spans="1:7" s="1420" customFormat="1" ht="16.5" customHeight="1">
      <c r="A188" s="1553"/>
      <c r="B188" s="1555" t="s">
        <v>277</v>
      </c>
      <c r="C188" s="1410"/>
      <c r="D188" s="1411"/>
      <c r="E188" s="3"/>
      <c r="F188" s="1412"/>
      <c r="G188" s="6"/>
    </row>
    <row r="189" spans="1:7" s="1420" customFormat="1" ht="25.5" customHeight="1">
      <c r="A189" s="1556"/>
      <c r="B189" s="1398" t="s">
        <v>1999</v>
      </c>
      <c r="C189" s="1410"/>
      <c r="D189" s="1411"/>
      <c r="E189" s="3"/>
      <c r="F189" s="1412"/>
      <c r="G189" s="6"/>
    </row>
    <row r="190" spans="1:7" s="1420" customFormat="1" ht="15" customHeight="1">
      <c r="A190" s="1556"/>
      <c r="B190" s="1558" t="s">
        <v>580</v>
      </c>
      <c r="C190" s="1410"/>
      <c r="D190" s="1411"/>
      <c r="E190" s="3"/>
      <c r="F190" s="1412"/>
      <c r="G190" s="6"/>
    </row>
    <row r="191" spans="1:7" s="1420" customFormat="1" ht="69.75" customHeight="1">
      <c r="A191" s="1556"/>
      <c r="B191" s="1398" t="s">
        <v>572</v>
      </c>
      <c r="C191" s="1410" t="s">
        <v>10</v>
      </c>
      <c r="D191" s="1411">
        <v>35</v>
      </c>
      <c r="E191" s="3"/>
      <c r="F191" s="1412">
        <f>E191*D191</f>
        <v>0</v>
      </c>
      <c r="G191" s="6"/>
    </row>
    <row r="192" spans="1:7" s="1420" customFormat="1" ht="16.5" customHeight="1">
      <c r="A192" s="1559"/>
      <c r="B192" s="1443"/>
      <c r="C192" s="1518"/>
      <c r="D192" s="1519"/>
      <c r="E192" s="1782"/>
      <c r="F192" s="1520"/>
      <c r="G192" s="6"/>
    </row>
    <row r="193" spans="1:7" s="1420" customFormat="1" ht="108" customHeight="1">
      <c r="A193" s="1553" t="s">
        <v>2331</v>
      </c>
      <c r="B193" s="1398" t="s">
        <v>1832</v>
      </c>
      <c r="C193" s="1448"/>
      <c r="D193" s="1448"/>
      <c r="E193" s="1787"/>
      <c r="F193" s="1448"/>
      <c r="G193" s="6"/>
    </row>
    <row r="194" spans="1:7" s="1420" customFormat="1" ht="15" customHeight="1">
      <c r="A194" s="1553"/>
      <c r="B194" s="1398" t="s">
        <v>465</v>
      </c>
      <c r="C194" s="1410"/>
      <c r="D194" s="1411"/>
      <c r="E194" s="3"/>
      <c r="F194" s="1412"/>
      <c r="G194" s="6"/>
    </row>
    <row r="195" spans="1:7" s="1420" customFormat="1" ht="16.5" customHeight="1">
      <c r="A195" s="1553"/>
      <c r="B195" s="1517" t="s">
        <v>1833</v>
      </c>
      <c r="C195" s="1427" t="s">
        <v>7</v>
      </c>
      <c r="D195" s="1428">
        <v>1</v>
      </c>
      <c r="E195" s="3"/>
      <c r="F195" s="1426">
        <f>E195*D195</f>
        <v>0</v>
      </c>
      <c r="G195" s="6"/>
    </row>
    <row r="196" spans="1:7" s="1420" customFormat="1" ht="14.5" thickBot="1">
      <c r="A196" s="1450"/>
      <c r="B196" s="1451"/>
      <c r="C196" s="1452"/>
      <c r="D196" s="1453"/>
      <c r="E196" s="1452"/>
      <c r="F196" s="1452"/>
    </row>
    <row r="197" spans="1:7" s="15" customFormat="1" ht="14.5" thickBot="1">
      <c r="A197" s="1462"/>
      <c r="B197" s="1414" t="s">
        <v>285</v>
      </c>
      <c r="C197" s="1415"/>
      <c r="D197" s="1416"/>
      <c r="E197" s="1417"/>
      <c r="F197" s="1417">
        <f>SUM(F21:F195)</f>
        <v>0</v>
      </c>
      <c r="G197" s="6"/>
    </row>
    <row r="198" spans="1:7" ht="14.5" thickTop="1">
      <c r="A198" s="1457"/>
      <c r="B198" s="1563"/>
      <c r="C198" s="1564"/>
      <c r="D198" s="1565"/>
      <c r="E198" s="1566"/>
      <c r="F198" s="1566"/>
    </row>
    <row r="199" spans="1:7">
      <c r="A199" s="1457"/>
      <c r="B199" s="1563"/>
      <c r="C199" s="1564"/>
      <c r="D199" s="1565"/>
      <c r="E199" s="1566"/>
      <c r="F199" s="1566"/>
      <c r="G199" s="15"/>
    </row>
  </sheetData>
  <sheetProtection algorithmName="SHA-512" hashValue="hDwf98A+sZhOrzZ41XqewjOTlc1l0PcJ5tz0hEZd9a56bGVylQyxn4/SA5S6NmGK2KWZuqTJHKGrnTbSe1sNQA==" saltValue="Ma4/eFAwepwUqhlqHE1IjA==" spinCount="100000" sheet="1" objects="1" scenarios="1"/>
  <mergeCells count="15">
    <mergeCell ref="B4:E4"/>
    <mergeCell ref="B5:E5"/>
    <mergeCell ref="B6:E6"/>
    <mergeCell ref="B7:E7"/>
    <mergeCell ref="B18:E18"/>
    <mergeCell ref="B8:E8"/>
    <mergeCell ref="B9:E9"/>
    <mergeCell ref="B10:E10"/>
    <mergeCell ref="B11:E11"/>
    <mergeCell ref="B12:E12"/>
    <mergeCell ref="B13:E13"/>
    <mergeCell ref="B14:E14"/>
    <mergeCell ref="B15:E15"/>
    <mergeCell ref="B16:E16"/>
    <mergeCell ref="B17:E17"/>
  </mergeCells>
  <conditionalFormatting sqref="E23">
    <cfRule type="cellIs" dxfId="1193" priority="34" operator="lessThanOrEqual">
      <formula>0</formula>
    </cfRule>
  </conditionalFormatting>
  <conditionalFormatting sqref="E25">
    <cfRule type="cellIs" dxfId="1192" priority="33" operator="lessThanOrEqual">
      <formula>0</formula>
    </cfRule>
  </conditionalFormatting>
  <conditionalFormatting sqref="E33">
    <cfRule type="cellIs" dxfId="1191" priority="32" operator="lessThanOrEqual">
      <formula>0</formula>
    </cfRule>
  </conditionalFormatting>
  <conditionalFormatting sqref="E40">
    <cfRule type="cellIs" dxfId="1190" priority="31" operator="lessThanOrEqual">
      <formula>0</formula>
    </cfRule>
  </conditionalFormatting>
  <conditionalFormatting sqref="E45">
    <cfRule type="cellIs" dxfId="1189" priority="30" operator="lessThanOrEqual">
      <formula>0</formula>
    </cfRule>
  </conditionalFormatting>
  <conditionalFormatting sqref="E51">
    <cfRule type="cellIs" dxfId="1188" priority="29" operator="lessThanOrEqual">
      <formula>0</formula>
    </cfRule>
  </conditionalFormatting>
  <conditionalFormatting sqref="E57">
    <cfRule type="cellIs" dxfId="1187" priority="28" operator="lessThanOrEqual">
      <formula>0</formula>
    </cfRule>
  </conditionalFormatting>
  <conditionalFormatting sqref="E64">
    <cfRule type="cellIs" dxfId="1186" priority="27" operator="lessThanOrEqual">
      <formula>0</formula>
    </cfRule>
  </conditionalFormatting>
  <conditionalFormatting sqref="E71">
    <cfRule type="cellIs" dxfId="1185" priority="26" operator="lessThanOrEqual">
      <formula>0</formula>
    </cfRule>
  </conditionalFormatting>
  <conditionalFormatting sqref="E74">
    <cfRule type="cellIs" dxfId="1184" priority="25" operator="lessThanOrEqual">
      <formula>0</formula>
    </cfRule>
  </conditionalFormatting>
  <conditionalFormatting sqref="E77">
    <cfRule type="cellIs" dxfId="1183" priority="24" operator="lessThanOrEqual">
      <formula>0</formula>
    </cfRule>
  </conditionalFormatting>
  <conditionalFormatting sqref="E84">
    <cfRule type="cellIs" dxfId="1182" priority="23" operator="lessThanOrEqual">
      <formula>0</formula>
    </cfRule>
  </conditionalFormatting>
  <conditionalFormatting sqref="E91">
    <cfRule type="cellIs" dxfId="1181" priority="22" operator="lessThanOrEqual">
      <formula>0</formula>
    </cfRule>
  </conditionalFormatting>
  <conditionalFormatting sqref="E97">
    <cfRule type="cellIs" dxfId="1180" priority="21" operator="lessThanOrEqual">
      <formula>0</formula>
    </cfRule>
  </conditionalFormatting>
  <conditionalFormatting sqref="E100">
    <cfRule type="cellIs" dxfId="1179" priority="20" operator="lessThanOrEqual">
      <formula>0</formula>
    </cfRule>
  </conditionalFormatting>
  <conditionalFormatting sqref="E107">
    <cfRule type="cellIs" dxfId="1178" priority="19" operator="lessThanOrEqual">
      <formula>0</formula>
    </cfRule>
  </conditionalFormatting>
  <conditionalFormatting sqref="E111">
    <cfRule type="cellIs" dxfId="1177" priority="18" operator="lessThanOrEqual">
      <formula>0</formula>
    </cfRule>
  </conditionalFormatting>
  <conditionalFormatting sqref="E116">
    <cfRule type="cellIs" dxfId="1176" priority="17" operator="lessThanOrEqual">
      <formula>0</formula>
    </cfRule>
  </conditionalFormatting>
  <conditionalFormatting sqref="E121">
    <cfRule type="cellIs" dxfId="1175" priority="16" operator="lessThanOrEqual">
      <formula>0</formula>
    </cfRule>
  </conditionalFormatting>
  <conditionalFormatting sqref="E124">
    <cfRule type="cellIs" dxfId="1174" priority="15" operator="lessThanOrEqual">
      <formula>0</formula>
    </cfRule>
  </conditionalFormatting>
  <conditionalFormatting sqref="E126">
    <cfRule type="cellIs" dxfId="1173" priority="14" operator="lessThanOrEqual">
      <formula>0</formula>
    </cfRule>
  </conditionalFormatting>
  <conditionalFormatting sqref="E134">
    <cfRule type="cellIs" dxfId="1172" priority="13" operator="lessThanOrEqual">
      <formula>0</formula>
    </cfRule>
  </conditionalFormatting>
  <conditionalFormatting sqref="E139">
    <cfRule type="cellIs" dxfId="1171" priority="11" operator="lessThanOrEqual">
      <formula>0</formula>
    </cfRule>
  </conditionalFormatting>
  <conditionalFormatting sqref="E145">
    <cfRule type="cellIs" dxfId="1170" priority="10" operator="lessThanOrEqual">
      <formula>0</formula>
    </cfRule>
  </conditionalFormatting>
  <conditionalFormatting sqref="E151">
    <cfRule type="cellIs" dxfId="1169" priority="9" operator="lessThanOrEqual">
      <formula>0</formula>
    </cfRule>
  </conditionalFormatting>
  <conditionalFormatting sqref="E157">
    <cfRule type="cellIs" dxfId="1168" priority="8" operator="lessThanOrEqual">
      <formula>0</formula>
    </cfRule>
  </conditionalFormatting>
  <conditionalFormatting sqref="E160">
    <cfRule type="cellIs" dxfId="1167" priority="7" operator="lessThanOrEqual">
      <formula>0</formula>
    </cfRule>
  </conditionalFormatting>
  <conditionalFormatting sqref="E163">
    <cfRule type="cellIs" dxfId="1166" priority="6" operator="lessThanOrEqual">
      <formula>0</formula>
    </cfRule>
  </conditionalFormatting>
  <conditionalFormatting sqref="E170">
    <cfRule type="cellIs" dxfId="1165" priority="5" operator="lessThanOrEqual">
      <formula>0</formula>
    </cfRule>
  </conditionalFormatting>
  <conditionalFormatting sqref="E177">
    <cfRule type="cellIs" dxfId="1164" priority="4" operator="lessThanOrEqual">
      <formula>0</formula>
    </cfRule>
  </conditionalFormatting>
  <conditionalFormatting sqref="E184">
    <cfRule type="cellIs" dxfId="1163" priority="3" operator="lessThanOrEqual">
      <formula>0</formula>
    </cfRule>
  </conditionalFormatting>
  <conditionalFormatting sqref="E191">
    <cfRule type="cellIs" dxfId="1162" priority="2" operator="lessThanOrEqual">
      <formula>0</formula>
    </cfRule>
  </conditionalFormatting>
  <conditionalFormatting sqref="E195">
    <cfRule type="cellIs" dxfId="1161" priority="1" operator="lessThanOrEqual">
      <formula>0</formula>
    </cfRule>
  </conditionalFormatting>
  <pageMargins left="0.78740157480314965" right="0.39370078740157483" top="0.98425196850393704" bottom="0.98425196850393704" header="0.51181102362204722" footer="0.51181102362204722"/>
  <pageSetup paperSize="9" scale="74" firstPageNumber="0" orientation="portrait" r:id="rId1"/>
  <headerFooter alignWithMargins="0">
    <oddHeader>&amp;LObjekt: ZD MEDVODE - Prizidava in rekonstrukcija&amp;R&amp;9POPIS GRADBENIH DEL
A/7.0 FASADERSKA DELA</oddHeader>
    <oddFooter>&amp;R&amp;P</oddFooter>
  </headerFooter>
  <rowBreaks count="3" manualBreakCount="3">
    <brk id="71" max="16383" man="1"/>
    <brk id="78" max="5" man="1"/>
    <brk id="161" max="5" man="1"/>
  </rowBreaks>
  <colBreaks count="1" manualBreakCount="1">
    <brk id="8" max="1048575"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8877C-E5C7-4702-A1FF-50320335B12A}">
  <dimension ref="A1:G360"/>
  <sheetViews>
    <sheetView workbookViewId="0"/>
  </sheetViews>
  <sheetFormatPr defaultRowHeight="14"/>
  <cols>
    <col min="1" max="1" width="7.1796875" style="1418" customWidth="1"/>
    <col min="2" max="2" width="39.453125" style="6" customWidth="1"/>
    <col min="3" max="3" width="8.26953125" style="6" customWidth="1"/>
    <col min="4" max="4" width="9.7265625" style="1528" customWidth="1"/>
    <col min="5" max="5" width="12.453125" style="1529" customWidth="1"/>
    <col min="6" max="6" width="13.26953125" style="6" customWidth="1"/>
    <col min="7" max="10" width="9.1796875" style="6"/>
    <col min="11" max="11" width="7.1796875" style="6" customWidth="1"/>
    <col min="12" max="255" width="9.1796875" style="6"/>
    <col min="256" max="256" width="7.1796875" style="6" customWidth="1"/>
    <col min="257" max="257" width="39.453125" style="6" customWidth="1"/>
    <col min="258" max="258" width="8.26953125" style="6" customWidth="1"/>
    <col min="259" max="259" width="9.7265625" style="6" customWidth="1"/>
    <col min="260" max="260" width="12.453125" style="6" customWidth="1"/>
    <col min="261" max="261" width="13.26953125" style="6" customWidth="1"/>
    <col min="262" max="262" width="18.81640625" style="6" customWidth="1"/>
    <col min="263" max="266" width="9.1796875" style="6"/>
    <col min="267" max="267" width="7.1796875" style="6" customWidth="1"/>
    <col min="268" max="511" width="9.1796875" style="6"/>
    <col min="512" max="512" width="7.1796875" style="6" customWidth="1"/>
    <col min="513" max="513" width="39.453125" style="6" customWidth="1"/>
    <col min="514" max="514" width="8.26953125" style="6" customWidth="1"/>
    <col min="515" max="515" width="9.7265625" style="6" customWidth="1"/>
    <col min="516" max="516" width="12.453125" style="6" customWidth="1"/>
    <col min="517" max="517" width="13.26953125" style="6" customWidth="1"/>
    <col min="518" max="518" width="18.81640625" style="6" customWidth="1"/>
    <col min="519" max="522" width="9.1796875" style="6"/>
    <col min="523" max="523" width="7.1796875" style="6" customWidth="1"/>
    <col min="524" max="767" width="9.1796875" style="6"/>
    <col min="768" max="768" width="7.1796875" style="6" customWidth="1"/>
    <col min="769" max="769" width="39.453125" style="6" customWidth="1"/>
    <col min="770" max="770" width="8.26953125" style="6" customWidth="1"/>
    <col min="771" max="771" width="9.7265625" style="6" customWidth="1"/>
    <col min="772" max="772" width="12.453125" style="6" customWidth="1"/>
    <col min="773" max="773" width="13.26953125" style="6" customWidth="1"/>
    <col min="774" max="774" width="18.81640625" style="6" customWidth="1"/>
    <col min="775" max="778" width="9.1796875" style="6"/>
    <col min="779" max="779" width="7.1796875" style="6" customWidth="1"/>
    <col min="780" max="1023" width="9.1796875" style="6"/>
    <col min="1024" max="1024" width="7.1796875" style="6" customWidth="1"/>
    <col min="1025" max="1025" width="39.453125" style="6" customWidth="1"/>
    <col min="1026" max="1026" width="8.26953125" style="6" customWidth="1"/>
    <col min="1027" max="1027" width="9.7265625" style="6" customWidth="1"/>
    <col min="1028" max="1028" width="12.453125" style="6" customWidth="1"/>
    <col min="1029" max="1029" width="13.26953125" style="6" customWidth="1"/>
    <col min="1030" max="1030" width="18.81640625" style="6" customWidth="1"/>
    <col min="1031" max="1034" width="9.1796875" style="6"/>
    <col min="1035" max="1035" width="7.1796875" style="6" customWidth="1"/>
    <col min="1036" max="1279" width="9.1796875" style="6"/>
    <col min="1280" max="1280" width="7.1796875" style="6" customWidth="1"/>
    <col min="1281" max="1281" width="39.453125" style="6" customWidth="1"/>
    <col min="1282" max="1282" width="8.26953125" style="6" customWidth="1"/>
    <col min="1283" max="1283" width="9.7265625" style="6" customWidth="1"/>
    <col min="1284" max="1284" width="12.453125" style="6" customWidth="1"/>
    <col min="1285" max="1285" width="13.26953125" style="6" customWidth="1"/>
    <col min="1286" max="1286" width="18.81640625" style="6" customWidth="1"/>
    <col min="1287" max="1290" width="9.1796875" style="6"/>
    <col min="1291" max="1291" width="7.1796875" style="6" customWidth="1"/>
    <col min="1292" max="1535" width="9.1796875" style="6"/>
    <col min="1536" max="1536" width="7.1796875" style="6" customWidth="1"/>
    <col min="1537" max="1537" width="39.453125" style="6" customWidth="1"/>
    <col min="1538" max="1538" width="8.26953125" style="6" customWidth="1"/>
    <col min="1539" max="1539" width="9.7265625" style="6" customWidth="1"/>
    <col min="1540" max="1540" width="12.453125" style="6" customWidth="1"/>
    <col min="1541" max="1541" width="13.26953125" style="6" customWidth="1"/>
    <col min="1542" max="1542" width="18.81640625" style="6" customWidth="1"/>
    <col min="1543" max="1546" width="9.1796875" style="6"/>
    <col min="1547" max="1547" width="7.1796875" style="6" customWidth="1"/>
    <col min="1548" max="1791" width="9.1796875" style="6"/>
    <col min="1792" max="1792" width="7.1796875" style="6" customWidth="1"/>
    <col min="1793" max="1793" width="39.453125" style="6" customWidth="1"/>
    <col min="1794" max="1794" width="8.26953125" style="6" customWidth="1"/>
    <col min="1795" max="1795" width="9.7265625" style="6" customWidth="1"/>
    <col min="1796" max="1796" width="12.453125" style="6" customWidth="1"/>
    <col min="1797" max="1797" width="13.26953125" style="6" customWidth="1"/>
    <col min="1798" max="1798" width="18.81640625" style="6" customWidth="1"/>
    <col min="1799" max="1802" width="9.1796875" style="6"/>
    <col min="1803" max="1803" width="7.1796875" style="6" customWidth="1"/>
    <col min="1804" max="2047" width="9.1796875" style="6"/>
    <col min="2048" max="2048" width="7.1796875" style="6" customWidth="1"/>
    <col min="2049" max="2049" width="39.453125" style="6" customWidth="1"/>
    <col min="2050" max="2050" width="8.26953125" style="6" customWidth="1"/>
    <col min="2051" max="2051" width="9.7265625" style="6" customWidth="1"/>
    <col min="2052" max="2052" width="12.453125" style="6" customWidth="1"/>
    <col min="2053" max="2053" width="13.26953125" style="6" customWidth="1"/>
    <col min="2054" max="2054" width="18.81640625" style="6" customWidth="1"/>
    <col min="2055" max="2058" width="9.1796875" style="6"/>
    <col min="2059" max="2059" width="7.1796875" style="6" customWidth="1"/>
    <col min="2060" max="2303" width="9.1796875" style="6"/>
    <col min="2304" max="2304" width="7.1796875" style="6" customWidth="1"/>
    <col min="2305" max="2305" width="39.453125" style="6" customWidth="1"/>
    <col min="2306" max="2306" width="8.26953125" style="6" customWidth="1"/>
    <col min="2307" max="2307" width="9.7265625" style="6" customWidth="1"/>
    <col min="2308" max="2308" width="12.453125" style="6" customWidth="1"/>
    <col min="2309" max="2309" width="13.26953125" style="6" customWidth="1"/>
    <col min="2310" max="2310" width="18.81640625" style="6" customWidth="1"/>
    <col min="2311" max="2314" width="9.1796875" style="6"/>
    <col min="2315" max="2315" width="7.1796875" style="6" customWidth="1"/>
    <col min="2316" max="2559" width="9.1796875" style="6"/>
    <col min="2560" max="2560" width="7.1796875" style="6" customWidth="1"/>
    <col min="2561" max="2561" width="39.453125" style="6" customWidth="1"/>
    <col min="2562" max="2562" width="8.26953125" style="6" customWidth="1"/>
    <col min="2563" max="2563" width="9.7265625" style="6" customWidth="1"/>
    <col min="2564" max="2564" width="12.453125" style="6" customWidth="1"/>
    <col min="2565" max="2565" width="13.26953125" style="6" customWidth="1"/>
    <col min="2566" max="2566" width="18.81640625" style="6" customWidth="1"/>
    <col min="2567" max="2570" width="9.1796875" style="6"/>
    <col min="2571" max="2571" width="7.1796875" style="6" customWidth="1"/>
    <col min="2572" max="2815" width="9.1796875" style="6"/>
    <col min="2816" max="2816" width="7.1796875" style="6" customWidth="1"/>
    <col min="2817" max="2817" width="39.453125" style="6" customWidth="1"/>
    <col min="2818" max="2818" width="8.26953125" style="6" customWidth="1"/>
    <col min="2819" max="2819" width="9.7265625" style="6" customWidth="1"/>
    <col min="2820" max="2820" width="12.453125" style="6" customWidth="1"/>
    <col min="2821" max="2821" width="13.26953125" style="6" customWidth="1"/>
    <col min="2822" max="2822" width="18.81640625" style="6" customWidth="1"/>
    <col min="2823" max="2826" width="9.1796875" style="6"/>
    <col min="2827" max="2827" width="7.1796875" style="6" customWidth="1"/>
    <col min="2828" max="3071" width="9.1796875" style="6"/>
    <col min="3072" max="3072" width="7.1796875" style="6" customWidth="1"/>
    <col min="3073" max="3073" width="39.453125" style="6" customWidth="1"/>
    <col min="3074" max="3074" width="8.26953125" style="6" customWidth="1"/>
    <col min="3075" max="3075" width="9.7265625" style="6" customWidth="1"/>
    <col min="3076" max="3076" width="12.453125" style="6" customWidth="1"/>
    <col min="3077" max="3077" width="13.26953125" style="6" customWidth="1"/>
    <col min="3078" max="3078" width="18.81640625" style="6" customWidth="1"/>
    <col min="3079" max="3082" width="9.1796875" style="6"/>
    <col min="3083" max="3083" width="7.1796875" style="6" customWidth="1"/>
    <col min="3084" max="3327" width="9.1796875" style="6"/>
    <col min="3328" max="3328" width="7.1796875" style="6" customWidth="1"/>
    <col min="3329" max="3329" width="39.453125" style="6" customWidth="1"/>
    <col min="3330" max="3330" width="8.26953125" style="6" customWidth="1"/>
    <col min="3331" max="3331" width="9.7265625" style="6" customWidth="1"/>
    <col min="3332" max="3332" width="12.453125" style="6" customWidth="1"/>
    <col min="3333" max="3333" width="13.26953125" style="6" customWidth="1"/>
    <col min="3334" max="3334" width="18.81640625" style="6" customWidth="1"/>
    <col min="3335" max="3338" width="9.1796875" style="6"/>
    <col min="3339" max="3339" width="7.1796875" style="6" customWidth="1"/>
    <col min="3340" max="3583" width="9.1796875" style="6"/>
    <col min="3584" max="3584" width="7.1796875" style="6" customWidth="1"/>
    <col min="3585" max="3585" width="39.453125" style="6" customWidth="1"/>
    <col min="3586" max="3586" width="8.26953125" style="6" customWidth="1"/>
    <col min="3587" max="3587" width="9.7265625" style="6" customWidth="1"/>
    <col min="3588" max="3588" width="12.453125" style="6" customWidth="1"/>
    <col min="3589" max="3589" width="13.26953125" style="6" customWidth="1"/>
    <col min="3590" max="3590" width="18.81640625" style="6" customWidth="1"/>
    <col min="3591" max="3594" width="9.1796875" style="6"/>
    <col min="3595" max="3595" width="7.1796875" style="6" customWidth="1"/>
    <col min="3596" max="3839" width="9.1796875" style="6"/>
    <col min="3840" max="3840" width="7.1796875" style="6" customWidth="1"/>
    <col min="3841" max="3841" width="39.453125" style="6" customWidth="1"/>
    <col min="3842" max="3842" width="8.26953125" style="6" customWidth="1"/>
    <col min="3843" max="3843" width="9.7265625" style="6" customWidth="1"/>
    <col min="3844" max="3844" width="12.453125" style="6" customWidth="1"/>
    <col min="3845" max="3845" width="13.26953125" style="6" customWidth="1"/>
    <col min="3846" max="3846" width="18.81640625" style="6" customWidth="1"/>
    <col min="3847" max="3850" width="9.1796875" style="6"/>
    <col min="3851" max="3851" width="7.1796875" style="6" customWidth="1"/>
    <col min="3852" max="4095" width="9.1796875" style="6"/>
    <col min="4096" max="4096" width="7.1796875" style="6" customWidth="1"/>
    <col min="4097" max="4097" width="39.453125" style="6" customWidth="1"/>
    <col min="4098" max="4098" width="8.26953125" style="6" customWidth="1"/>
    <col min="4099" max="4099" width="9.7265625" style="6" customWidth="1"/>
    <col min="4100" max="4100" width="12.453125" style="6" customWidth="1"/>
    <col min="4101" max="4101" width="13.26953125" style="6" customWidth="1"/>
    <col min="4102" max="4102" width="18.81640625" style="6" customWidth="1"/>
    <col min="4103" max="4106" width="9.1796875" style="6"/>
    <col min="4107" max="4107" width="7.1796875" style="6" customWidth="1"/>
    <col min="4108" max="4351" width="9.1796875" style="6"/>
    <col min="4352" max="4352" width="7.1796875" style="6" customWidth="1"/>
    <col min="4353" max="4353" width="39.453125" style="6" customWidth="1"/>
    <col min="4354" max="4354" width="8.26953125" style="6" customWidth="1"/>
    <col min="4355" max="4355" width="9.7265625" style="6" customWidth="1"/>
    <col min="4356" max="4356" width="12.453125" style="6" customWidth="1"/>
    <col min="4357" max="4357" width="13.26953125" style="6" customWidth="1"/>
    <col min="4358" max="4358" width="18.81640625" style="6" customWidth="1"/>
    <col min="4359" max="4362" width="9.1796875" style="6"/>
    <col min="4363" max="4363" width="7.1796875" style="6" customWidth="1"/>
    <col min="4364" max="4607" width="9.1796875" style="6"/>
    <col min="4608" max="4608" width="7.1796875" style="6" customWidth="1"/>
    <col min="4609" max="4609" width="39.453125" style="6" customWidth="1"/>
    <col min="4610" max="4610" width="8.26953125" style="6" customWidth="1"/>
    <col min="4611" max="4611" width="9.7265625" style="6" customWidth="1"/>
    <col min="4612" max="4612" width="12.453125" style="6" customWidth="1"/>
    <col min="4613" max="4613" width="13.26953125" style="6" customWidth="1"/>
    <col min="4614" max="4614" width="18.81640625" style="6" customWidth="1"/>
    <col min="4615" max="4618" width="9.1796875" style="6"/>
    <col min="4619" max="4619" width="7.1796875" style="6" customWidth="1"/>
    <col min="4620" max="4863" width="9.1796875" style="6"/>
    <col min="4864" max="4864" width="7.1796875" style="6" customWidth="1"/>
    <col min="4865" max="4865" width="39.453125" style="6" customWidth="1"/>
    <col min="4866" max="4866" width="8.26953125" style="6" customWidth="1"/>
    <col min="4867" max="4867" width="9.7265625" style="6" customWidth="1"/>
    <col min="4868" max="4868" width="12.453125" style="6" customWidth="1"/>
    <col min="4869" max="4869" width="13.26953125" style="6" customWidth="1"/>
    <col min="4870" max="4870" width="18.81640625" style="6" customWidth="1"/>
    <col min="4871" max="4874" width="9.1796875" style="6"/>
    <col min="4875" max="4875" width="7.1796875" style="6" customWidth="1"/>
    <col min="4876" max="5119" width="9.1796875" style="6"/>
    <col min="5120" max="5120" width="7.1796875" style="6" customWidth="1"/>
    <col min="5121" max="5121" width="39.453125" style="6" customWidth="1"/>
    <col min="5122" max="5122" width="8.26953125" style="6" customWidth="1"/>
    <col min="5123" max="5123" width="9.7265625" style="6" customWidth="1"/>
    <col min="5124" max="5124" width="12.453125" style="6" customWidth="1"/>
    <col min="5125" max="5125" width="13.26953125" style="6" customWidth="1"/>
    <col min="5126" max="5126" width="18.81640625" style="6" customWidth="1"/>
    <col min="5127" max="5130" width="9.1796875" style="6"/>
    <col min="5131" max="5131" width="7.1796875" style="6" customWidth="1"/>
    <col min="5132" max="5375" width="9.1796875" style="6"/>
    <col min="5376" max="5376" width="7.1796875" style="6" customWidth="1"/>
    <col min="5377" max="5377" width="39.453125" style="6" customWidth="1"/>
    <col min="5378" max="5378" width="8.26953125" style="6" customWidth="1"/>
    <col min="5379" max="5379" width="9.7265625" style="6" customWidth="1"/>
    <col min="5380" max="5380" width="12.453125" style="6" customWidth="1"/>
    <col min="5381" max="5381" width="13.26953125" style="6" customWidth="1"/>
    <col min="5382" max="5382" width="18.81640625" style="6" customWidth="1"/>
    <col min="5383" max="5386" width="9.1796875" style="6"/>
    <col min="5387" max="5387" width="7.1796875" style="6" customWidth="1"/>
    <col min="5388" max="5631" width="9.1796875" style="6"/>
    <col min="5632" max="5632" width="7.1796875" style="6" customWidth="1"/>
    <col min="5633" max="5633" width="39.453125" style="6" customWidth="1"/>
    <col min="5634" max="5634" width="8.26953125" style="6" customWidth="1"/>
    <col min="5635" max="5635" width="9.7265625" style="6" customWidth="1"/>
    <col min="5636" max="5636" width="12.453125" style="6" customWidth="1"/>
    <col min="5637" max="5637" width="13.26953125" style="6" customWidth="1"/>
    <col min="5638" max="5638" width="18.81640625" style="6" customWidth="1"/>
    <col min="5639" max="5642" width="9.1796875" style="6"/>
    <col min="5643" max="5643" width="7.1796875" style="6" customWidth="1"/>
    <col min="5644" max="5887" width="9.1796875" style="6"/>
    <col min="5888" max="5888" width="7.1796875" style="6" customWidth="1"/>
    <col min="5889" max="5889" width="39.453125" style="6" customWidth="1"/>
    <col min="5890" max="5890" width="8.26953125" style="6" customWidth="1"/>
    <col min="5891" max="5891" width="9.7265625" style="6" customWidth="1"/>
    <col min="5892" max="5892" width="12.453125" style="6" customWidth="1"/>
    <col min="5893" max="5893" width="13.26953125" style="6" customWidth="1"/>
    <col min="5894" max="5894" width="18.81640625" style="6" customWidth="1"/>
    <col min="5895" max="5898" width="9.1796875" style="6"/>
    <col min="5899" max="5899" width="7.1796875" style="6" customWidth="1"/>
    <col min="5900" max="6143" width="9.1796875" style="6"/>
    <col min="6144" max="6144" width="7.1796875" style="6" customWidth="1"/>
    <col min="6145" max="6145" width="39.453125" style="6" customWidth="1"/>
    <col min="6146" max="6146" width="8.26953125" style="6" customWidth="1"/>
    <col min="6147" max="6147" width="9.7265625" style="6" customWidth="1"/>
    <col min="6148" max="6148" width="12.453125" style="6" customWidth="1"/>
    <col min="6149" max="6149" width="13.26953125" style="6" customWidth="1"/>
    <col min="6150" max="6150" width="18.81640625" style="6" customWidth="1"/>
    <col min="6151" max="6154" width="9.1796875" style="6"/>
    <col min="6155" max="6155" width="7.1796875" style="6" customWidth="1"/>
    <col min="6156" max="6399" width="9.1796875" style="6"/>
    <col min="6400" max="6400" width="7.1796875" style="6" customWidth="1"/>
    <col min="6401" max="6401" width="39.453125" style="6" customWidth="1"/>
    <col min="6402" max="6402" width="8.26953125" style="6" customWidth="1"/>
    <col min="6403" max="6403" width="9.7265625" style="6" customWidth="1"/>
    <col min="6404" max="6404" width="12.453125" style="6" customWidth="1"/>
    <col min="6405" max="6405" width="13.26953125" style="6" customWidth="1"/>
    <col min="6406" max="6406" width="18.81640625" style="6" customWidth="1"/>
    <col min="6407" max="6410" width="9.1796875" style="6"/>
    <col min="6411" max="6411" width="7.1796875" style="6" customWidth="1"/>
    <col min="6412" max="6655" width="9.1796875" style="6"/>
    <col min="6656" max="6656" width="7.1796875" style="6" customWidth="1"/>
    <col min="6657" max="6657" width="39.453125" style="6" customWidth="1"/>
    <col min="6658" max="6658" width="8.26953125" style="6" customWidth="1"/>
    <col min="6659" max="6659" width="9.7265625" style="6" customWidth="1"/>
    <col min="6660" max="6660" width="12.453125" style="6" customWidth="1"/>
    <col min="6661" max="6661" width="13.26953125" style="6" customWidth="1"/>
    <col min="6662" max="6662" width="18.81640625" style="6" customWidth="1"/>
    <col min="6663" max="6666" width="9.1796875" style="6"/>
    <col min="6667" max="6667" width="7.1796875" style="6" customWidth="1"/>
    <col min="6668" max="6911" width="9.1796875" style="6"/>
    <col min="6912" max="6912" width="7.1796875" style="6" customWidth="1"/>
    <col min="6913" max="6913" width="39.453125" style="6" customWidth="1"/>
    <col min="6914" max="6914" width="8.26953125" style="6" customWidth="1"/>
    <col min="6915" max="6915" width="9.7265625" style="6" customWidth="1"/>
    <col min="6916" max="6916" width="12.453125" style="6" customWidth="1"/>
    <col min="6917" max="6917" width="13.26953125" style="6" customWidth="1"/>
    <col min="6918" max="6918" width="18.81640625" style="6" customWidth="1"/>
    <col min="6919" max="6922" width="9.1796875" style="6"/>
    <col min="6923" max="6923" width="7.1796875" style="6" customWidth="1"/>
    <col min="6924" max="7167" width="9.1796875" style="6"/>
    <col min="7168" max="7168" width="7.1796875" style="6" customWidth="1"/>
    <col min="7169" max="7169" width="39.453125" style="6" customWidth="1"/>
    <col min="7170" max="7170" width="8.26953125" style="6" customWidth="1"/>
    <col min="7171" max="7171" width="9.7265625" style="6" customWidth="1"/>
    <col min="7172" max="7172" width="12.453125" style="6" customWidth="1"/>
    <col min="7173" max="7173" width="13.26953125" style="6" customWidth="1"/>
    <col min="7174" max="7174" width="18.81640625" style="6" customWidth="1"/>
    <col min="7175" max="7178" width="9.1796875" style="6"/>
    <col min="7179" max="7179" width="7.1796875" style="6" customWidth="1"/>
    <col min="7180" max="7423" width="9.1796875" style="6"/>
    <col min="7424" max="7424" width="7.1796875" style="6" customWidth="1"/>
    <col min="7425" max="7425" width="39.453125" style="6" customWidth="1"/>
    <col min="7426" max="7426" width="8.26953125" style="6" customWidth="1"/>
    <col min="7427" max="7427" width="9.7265625" style="6" customWidth="1"/>
    <col min="7428" max="7428" width="12.453125" style="6" customWidth="1"/>
    <col min="7429" max="7429" width="13.26953125" style="6" customWidth="1"/>
    <col min="7430" max="7430" width="18.81640625" style="6" customWidth="1"/>
    <col min="7431" max="7434" width="9.1796875" style="6"/>
    <col min="7435" max="7435" width="7.1796875" style="6" customWidth="1"/>
    <col min="7436" max="7679" width="9.1796875" style="6"/>
    <col min="7680" max="7680" width="7.1796875" style="6" customWidth="1"/>
    <col min="7681" max="7681" width="39.453125" style="6" customWidth="1"/>
    <col min="7682" max="7682" width="8.26953125" style="6" customWidth="1"/>
    <col min="7683" max="7683" width="9.7265625" style="6" customWidth="1"/>
    <col min="7684" max="7684" width="12.453125" style="6" customWidth="1"/>
    <col min="7685" max="7685" width="13.26953125" style="6" customWidth="1"/>
    <col min="7686" max="7686" width="18.81640625" style="6" customWidth="1"/>
    <col min="7687" max="7690" width="9.1796875" style="6"/>
    <col min="7691" max="7691" width="7.1796875" style="6" customWidth="1"/>
    <col min="7692" max="7935" width="9.1796875" style="6"/>
    <col min="7936" max="7936" width="7.1796875" style="6" customWidth="1"/>
    <col min="7937" max="7937" width="39.453125" style="6" customWidth="1"/>
    <col min="7938" max="7938" width="8.26953125" style="6" customWidth="1"/>
    <col min="7939" max="7939" width="9.7265625" style="6" customWidth="1"/>
    <col min="7940" max="7940" width="12.453125" style="6" customWidth="1"/>
    <col min="7941" max="7941" width="13.26953125" style="6" customWidth="1"/>
    <col min="7942" max="7942" width="18.81640625" style="6" customWidth="1"/>
    <col min="7943" max="7946" width="9.1796875" style="6"/>
    <col min="7947" max="7947" width="7.1796875" style="6" customWidth="1"/>
    <col min="7948" max="8191" width="9.1796875" style="6"/>
    <col min="8192" max="8192" width="7.1796875" style="6" customWidth="1"/>
    <col min="8193" max="8193" width="39.453125" style="6" customWidth="1"/>
    <col min="8194" max="8194" width="8.26953125" style="6" customWidth="1"/>
    <col min="8195" max="8195" width="9.7265625" style="6" customWidth="1"/>
    <col min="8196" max="8196" width="12.453125" style="6" customWidth="1"/>
    <col min="8197" max="8197" width="13.26953125" style="6" customWidth="1"/>
    <col min="8198" max="8198" width="18.81640625" style="6" customWidth="1"/>
    <col min="8199" max="8202" width="9.1796875" style="6"/>
    <col min="8203" max="8203" width="7.1796875" style="6" customWidth="1"/>
    <col min="8204" max="8447" width="9.1796875" style="6"/>
    <col min="8448" max="8448" width="7.1796875" style="6" customWidth="1"/>
    <col min="8449" max="8449" width="39.453125" style="6" customWidth="1"/>
    <col min="8450" max="8450" width="8.26953125" style="6" customWidth="1"/>
    <col min="8451" max="8451" width="9.7265625" style="6" customWidth="1"/>
    <col min="8452" max="8452" width="12.453125" style="6" customWidth="1"/>
    <col min="8453" max="8453" width="13.26953125" style="6" customWidth="1"/>
    <col min="8454" max="8454" width="18.81640625" style="6" customWidth="1"/>
    <col min="8455" max="8458" width="9.1796875" style="6"/>
    <col min="8459" max="8459" width="7.1796875" style="6" customWidth="1"/>
    <col min="8460" max="8703" width="9.1796875" style="6"/>
    <col min="8704" max="8704" width="7.1796875" style="6" customWidth="1"/>
    <col min="8705" max="8705" width="39.453125" style="6" customWidth="1"/>
    <col min="8706" max="8706" width="8.26953125" style="6" customWidth="1"/>
    <col min="8707" max="8707" width="9.7265625" style="6" customWidth="1"/>
    <col min="8708" max="8708" width="12.453125" style="6" customWidth="1"/>
    <col min="8709" max="8709" width="13.26953125" style="6" customWidth="1"/>
    <col min="8710" max="8710" width="18.81640625" style="6" customWidth="1"/>
    <col min="8711" max="8714" width="9.1796875" style="6"/>
    <col min="8715" max="8715" width="7.1796875" style="6" customWidth="1"/>
    <col min="8716" max="8959" width="9.1796875" style="6"/>
    <col min="8960" max="8960" width="7.1796875" style="6" customWidth="1"/>
    <col min="8961" max="8961" width="39.453125" style="6" customWidth="1"/>
    <col min="8962" max="8962" width="8.26953125" style="6" customWidth="1"/>
    <col min="8963" max="8963" width="9.7265625" style="6" customWidth="1"/>
    <col min="8964" max="8964" width="12.453125" style="6" customWidth="1"/>
    <col min="8965" max="8965" width="13.26953125" style="6" customWidth="1"/>
    <col min="8966" max="8966" width="18.81640625" style="6" customWidth="1"/>
    <col min="8967" max="8970" width="9.1796875" style="6"/>
    <col min="8971" max="8971" width="7.1796875" style="6" customWidth="1"/>
    <col min="8972" max="9215" width="9.1796875" style="6"/>
    <col min="9216" max="9216" width="7.1796875" style="6" customWidth="1"/>
    <col min="9217" max="9217" width="39.453125" style="6" customWidth="1"/>
    <col min="9218" max="9218" width="8.26953125" style="6" customWidth="1"/>
    <col min="9219" max="9219" width="9.7265625" style="6" customWidth="1"/>
    <col min="9220" max="9220" width="12.453125" style="6" customWidth="1"/>
    <col min="9221" max="9221" width="13.26953125" style="6" customWidth="1"/>
    <col min="9222" max="9222" width="18.81640625" style="6" customWidth="1"/>
    <col min="9223" max="9226" width="9.1796875" style="6"/>
    <col min="9227" max="9227" width="7.1796875" style="6" customWidth="1"/>
    <col min="9228" max="9471" width="9.1796875" style="6"/>
    <col min="9472" max="9472" width="7.1796875" style="6" customWidth="1"/>
    <col min="9473" max="9473" width="39.453125" style="6" customWidth="1"/>
    <col min="9474" max="9474" width="8.26953125" style="6" customWidth="1"/>
    <col min="9475" max="9475" width="9.7265625" style="6" customWidth="1"/>
    <col min="9476" max="9476" width="12.453125" style="6" customWidth="1"/>
    <col min="9477" max="9477" width="13.26953125" style="6" customWidth="1"/>
    <col min="9478" max="9478" width="18.81640625" style="6" customWidth="1"/>
    <col min="9479" max="9482" width="9.1796875" style="6"/>
    <col min="9483" max="9483" width="7.1796875" style="6" customWidth="1"/>
    <col min="9484" max="9727" width="9.1796875" style="6"/>
    <col min="9728" max="9728" width="7.1796875" style="6" customWidth="1"/>
    <col min="9729" max="9729" width="39.453125" style="6" customWidth="1"/>
    <col min="9730" max="9730" width="8.26953125" style="6" customWidth="1"/>
    <col min="9731" max="9731" width="9.7265625" style="6" customWidth="1"/>
    <col min="9732" max="9732" width="12.453125" style="6" customWidth="1"/>
    <col min="9733" max="9733" width="13.26953125" style="6" customWidth="1"/>
    <col min="9734" max="9734" width="18.81640625" style="6" customWidth="1"/>
    <col min="9735" max="9738" width="9.1796875" style="6"/>
    <col min="9739" max="9739" width="7.1796875" style="6" customWidth="1"/>
    <col min="9740" max="9983" width="9.1796875" style="6"/>
    <col min="9984" max="9984" width="7.1796875" style="6" customWidth="1"/>
    <col min="9985" max="9985" width="39.453125" style="6" customWidth="1"/>
    <col min="9986" max="9986" width="8.26953125" style="6" customWidth="1"/>
    <col min="9987" max="9987" width="9.7265625" style="6" customWidth="1"/>
    <col min="9988" max="9988" width="12.453125" style="6" customWidth="1"/>
    <col min="9989" max="9989" width="13.26953125" style="6" customWidth="1"/>
    <col min="9990" max="9990" width="18.81640625" style="6" customWidth="1"/>
    <col min="9991" max="9994" width="9.1796875" style="6"/>
    <col min="9995" max="9995" width="7.1796875" style="6" customWidth="1"/>
    <col min="9996" max="10239" width="9.1796875" style="6"/>
    <col min="10240" max="10240" width="7.1796875" style="6" customWidth="1"/>
    <col min="10241" max="10241" width="39.453125" style="6" customWidth="1"/>
    <col min="10242" max="10242" width="8.26953125" style="6" customWidth="1"/>
    <col min="10243" max="10243" width="9.7265625" style="6" customWidth="1"/>
    <col min="10244" max="10244" width="12.453125" style="6" customWidth="1"/>
    <col min="10245" max="10245" width="13.26953125" style="6" customWidth="1"/>
    <col min="10246" max="10246" width="18.81640625" style="6" customWidth="1"/>
    <col min="10247" max="10250" width="9.1796875" style="6"/>
    <col min="10251" max="10251" width="7.1796875" style="6" customWidth="1"/>
    <col min="10252" max="10495" width="9.1796875" style="6"/>
    <col min="10496" max="10496" width="7.1796875" style="6" customWidth="1"/>
    <col min="10497" max="10497" width="39.453125" style="6" customWidth="1"/>
    <col min="10498" max="10498" width="8.26953125" style="6" customWidth="1"/>
    <col min="10499" max="10499" width="9.7265625" style="6" customWidth="1"/>
    <col min="10500" max="10500" width="12.453125" style="6" customWidth="1"/>
    <col min="10501" max="10501" width="13.26953125" style="6" customWidth="1"/>
    <col min="10502" max="10502" width="18.81640625" style="6" customWidth="1"/>
    <col min="10503" max="10506" width="9.1796875" style="6"/>
    <col min="10507" max="10507" width="7.1796875" style="6" customWidth="1"/>
    <col min="10508" max="10751" width="9.1796875" style="6"/>
    <col min="10752" max="10752" width="7.1796875" style="6" customWidth="1"/>
    <col min="10753" max="10753" width="39.453125" style="6" customWidth="1"/>
    <col min="10754" max="10754" width="8.26953125" style="6" customWidth="1"/>
    <col min="10755" max="10755" width="9.7265625" style="6" customWidth="1"/>
    <col min="10756" max="10756" width="12.453125" style="6" customWidth="1"/>
    <col min="10757" max="10757" width="13.26953125" style="6" customWidth="1"/>
    <col min="10758" max="10758" width="18.81640625" style="6" customWidth="1"/>
    <col min="10759" max="10762" width="9.1796875" style="6"/>
    <col min="10763" max="10763" width="7.1796875" style="6" customWidth="1"/>
    <col min="10764" max="11007" width="9.1796875" style="6"/>
    <col min="11008" max="11008" width="7.1796875" style="6" customWidth="1"/>
    <col min="11009" max="11009" width="39.453125" style="6" customWidth="1"/>
    <col min="11010" max="11010" width="8.26953125" style="6" customWidth="1"/>
    <col min="11011" max="11011" width="9.7265625" style="6" customWidth="1"/>
    <col min="11012" max="11012" width="12.453125" style="6" customWidth="1"/>
    <col min="11013" max="11013" width="13.26953125" style="6" customWidth="1"/>
    <col min="11014" max="11014" width="18.81640625" style="6" customWidth="1"/>
    <col min="11015" max="11018" width="9.1796875" style="6"/>
    <col min="11019" max="11019" width="7.1796875" style="6" customWidth="1"/>
    <col min="11020" max="11263" width="9.1796875" style="6"/>
    <col min="11264" max="11264" width="7.1796875" style="6" customWidth="1"/>
    <col min="11265" max="11265" width="39.453125" style="6" customWidth="1"/>
    <col min="11266" max="11266" width="8.26953125" style="6" customWidth="1"/>
    <col min="11267" max="11267" width="9.7265625" style="6" customWidth="1"/>
    <col min="11268" max="11268" width="12.453125" style="6" customWidth="1"/>
    <col min="11269" max="11269" width="13.26953125" style="6" customWidth="1"/>
    <col min="11270" max="11270" width="18.81640625" style="6" customWidth="1"/>
    <col min="11271" max="11274" width="9.1796875" style="6"/>
    <col min="11275" max="11275" width="7.1796875" style="6" customWidth="1"/>
    <col min="11276" max="11519" width="9.1796875" style="6"/>
    <col min="11520" max="11520" width="7.1796875" style="6" customWidth="1"/>
    <col min="11521" max="11521" width="39.453125" style="6" customWidth="1"/>
    <col min="11522" max="11522" width="8.26953125" style="6" customWidth="1"/>
    <col min="11523" max="11523" width="9.7265625" style="6" customWidth="1"/>
    <col min="11524" max="11524" width="12.453125" style="6" customWidth="1"/>
    <col min="11525" max="11525" width="13.26953125" style="6" customWidth="1"/>
    <col min="11526" max="11526" width="18.81640625" style="6" customWidth="1"/>
    <col min="11527" max="11530" width="9.1796875" style="6"/>
    <col min="11531" max="11531" width="7.1796875" style="6" customWidth="1"/>
    <col min="11532" max="11775" width="9.1796875" style="6"/>
    <col min="11776" max="11776" width="7.1796875" style="6" customWidth="1"/>
    <col min="11777" max="11777" width="39.453125" style="6" customWidth="1"/>
    <col min="11778" max="11778" width="8.26953125" style="6" customWidth="1"/>
    <col min="11779" max="11779" width="9.7265625" style="6" customWidth="1"/>
    <col min="11780" max="11780" width="12.453125" style="6" customWidth="1"/>
    <col min="11781" max="11781" width="13.26953125" style="6" customWidth="1"/>
    <col min="11782" max="11782" width="18.81640625" style="6" customWidth="1"/>
    <col min="11783" max="11786" width="9.1796875" style="6"/>
    <col min="11787" max="11787" width="7.1796875" style="6" customWidth="1"/>
    <col min="11788" max="12031" width="9.1796875" style="6"/>
    <col min="12032" max="12032" width="7.1796875" style="6" customWidth="1"/>
    <col min="12033" max="12033" width="39.453125" style="6" customWidth="1"/>
    <col min="12034" max="12034" width="8.26953125" style="6" customWidth="1"/>
    <col min="12035" max="12035" width="9.7265625" style="6" customWidth="1"/>
    <col min="12036" max="12036" width="12.453125" style="6" customWidth="1"/>
    <col min="12037" max="12037" width="13.26953125" style="6" customWidth="1"/>
    <col min="12038" max="12038" width="18.81640625" style="6" customWidth="1"/>
    <col min="12039" max="12042" width="9.1796875" style="6"/>
    <col min="12043" max="12043" width="7.1796875" style="6" customWidth="1"/>
    <col min="12044" max="12287" width="9.1796875" style="6"/>
    <col min="12288" max="12288" width="7.1796875" style="6" customWidth="1"/>
    <col min="12289" max="12289" width="39.453125" style="6" customWidth="1"/>
    <col min="12290" max="12290" width="8.26953125" style="6" customWidth="1"/>
    <col min="12291" max="12291" width="9.7265625" style="6" customWidth="1"/>
    <col min="12292" max="12292" width="12.453125" style="6" customWidth="1"/>
    <col min="12293" max="12293" width="13.26953125" style="6" customWidth="1"/>
    <col min="12294" max="12294" width="18.81640625" style="6" customWidth="1"/>
    <col min="12295" max="12298" width="9.1796875" style="6"/>
    <col min="12299" max="12299" width="7.1796875" style="6" customWidth="1"/>
    <col min="12300" max="12543" width="9.1796875" style="6"/>
    <col min="12544" max="12544" width="7.1796875" style="6" customWidth="1"/>
    <col min="12545" max="12545" width="39.453125" style="6" customWidth="1"/>
    <col min="12546" max="12546" width="8.26953125" style="6" customWidth="1"/>
    <col min="12547" max="12547" width="9.7265625" style="6" customWidth="1"/>
    <col min="12548" max="12548" width="12.453125" style="6" customWidth="1"/>
    <col min="12549" max="12549" width="13.26953125" style="6" customWidth="1"/>
    <col min="12550" max="12550" width="18.81640625" style="6" customWidth="1"/>
    <col min="12551" max="12554" width="9.1796875" style="6"/>
    <col min="12555" max="12555" width="7.1796875" style="6" customWidth="1"/>
    <col min="12556" max="12799" width="9.1796875" style="6"/>
    <col min="12800" max="12800" width="7.1796875" style="6" customWidth="1"/>
    <col min="12801" max="12801" width="39.453125" style="6" customWidth="1"/>
    <col min="12802" max="12802" width="8.26953125" style="6" customWidth="1"/>
    <col min="12803" max="12803" width="9.7265625" style="6" customWidth="1"/>
    <col min="12804" max="12804" width="12.453125" style="6" customWidth="1"/>
    <col min="12805" max="12805" width="13.26953125" style="6" customWidth="1"/>
    <col min="12806" max="12806" width="18.81640625" style="6" customWidth="1"/>
    <col min="12807" max="12810" width="9.1796875" style="6"/>
    <col min="12811" max="12811" width="7.1796875" style="6" customWidth="1"/>
    <col min="12812" max="13055" width="9.1796875" style="6"/>
    <col min="13056" max="13056" width="7.1796875" style="6" customWidth="1"/>
    <col min="13057" max="13057" width="39.453125" style="6" customWidth="1"/>
    <col min="13058" max="13058" width="8.26953125" style="6" customWidth="1"/>
    <col min="13059" max="13059" width="9.7265625" style="6" customWidth="1"/>
    <col min="13060" max="13060" width="12.453125" style="6" customWidth="1"/>
    <col min="13061" max="13061" width="13.26953125" style="6" customWidth="1"/>
    <col min="13062" max="13062" width="18.81640625" style="6" customWidth="1"/>
    <col min="13063" max="13066" width="9.1796875" style="6"/>
    <col min="13067" max="13067" width="7.1796875" style="6" customWidth="1"/>
    <col min="13068" max="13311" width="9.1796875" style="6"/>
    <col min="13312" max="13312" width="7.1796875" style="6" customWidth="1"/>
    <col min="13313" max="13313" width="39.453125" style="6" customWidth="1"/>
    <col min="13314" max="13314" width="8.26953125" style="6" customWidth="1"/>
    <col min="13315" max="13315" width="9.7265625" style="6" customWidth="1"/>
    <col min="13316" max="13316" width="12.453125" style="6" customWidth="1"/>
    <col min="13317" max="13317" width="13.26953125" style="6" customWidth="1"/>
    <col min="13318" max="13318" width="18.81640625" style="6" customWidth="1"/>
    <col min="13319" max="13322" width="9.1796875" style="6"/>
    <col min="13323" max="13323" width="7.1796875" style="6" customWidth="1"/>
    <col min="13324" max="13567" width="9.1796875" style="6"/>
    <col min="13568" max="13568" width="7.1796875" style="6" customWidth="1"/>
    <col min="13569" max="13569" width="39.453125" style="6" customWidth="1"/>
    <col min="13570" max="13570" width="8.26953125" style="6" customWidth="1"/>
    <col min="13571" max="13571" width="9.7265625" style="6" customWidth="1"/>
    <col min="13572" max="13572" width="12.453125" style="6" customWidth="1"/>
    <col min="13573" max="13573" width="13.26953125" style="6" customWidth="1"/>
    <col min="13574" max="13574" width="18.81640625" style="6" customWidth="1"/>
    <col min="13575" max="13578" width="9.1796875" style="6"/>
    <col min="13579" max="13579" width="7.1796875" style="6" customWidth="1"/>
    <col min="13580" max="13823" width="9.1796875" style="6"/>
    <col min="13824" max="13824" width="7.1796875" style="6" customWidth="1"/>
    <col min="13825" max="13825" width="39.453125" style="6" customWidth="1"/>
    <col min="13826" max="13826" width="8.26953125" style="6" customWidth="1"/>
    <col min="13827" max="13827" width="9.7265625" style="6" customWidth="1"/>
    <col min="13828" max="13828" width="12.453125" style="6" customWidth="1"/>
    <col min="13829" max="13829" width="13.26953125" style="6" customWidth="1"/>
    <col min="13830" max="13830" width="18.81640625" style="6" customWidth="1"/>
    <col min="13831" max="13834" width="9.1796875" style="6"/>
    <col min="13835" max="13835" width="7.1796875" style="6" customWidth="1"/>
    <col min="13836" max="14079" width="9.1796875" style="6"/>
    <col min="14080" max="14080" width="7.1796875" style="6" customWidth="1"/>
    <col min="14081" max="14081" width="39.453125" style="6" customWidth="1"/>
    <col min="14082" max="14082" width="8.26953125" style="6" customWidth="1"/>
    <col min="14083" max="14083" width="9.7265625" style="6" customWidth="1"/>
    <col min="14084" max="14084" width="12.453125" style="6" customWidth="1"/>
    <col min="14085" max="14085" width="13.26953125" style="6" customWidth="1"/>
    <col min="14086" max="14086" width="18.81640625" style="6" customWidth="1"/>
    <col min="14087" max="14090" width="9.1796875" style="6"/>
    <col min="14091" max="14091" width="7.1796875" style="6" customWidth="1"/>
    <col min="14092" max="14335" width="9.1796875" style="6"/>
    <col min="14336" max="14336" width="7.1796875" style="6" customWidth="1"/>
    <col min="14337" max="14337" width="39.453125" style="6" customWidth="1"/>
    <col min="14338" max="14338" width="8.26953125" style="6" customWidth="1"/>
    <col min="14339" max="14339" width="9.7265625" style="6" customWidth="1"/>
    <col min="14340" max="14340" width="12.453125" style="6" customWidth="1"/>
    <col min="14341" max="14341" width="13.26953125" style="6" customWidth="1"/>
    <col min="14342" max="14342" width="18.81640625" style="6" customWidth="1"/>
    <col min="14343" max="14346" width="9.1796875" style="6"/>
    <col min="14347" max="14347" width="7.1796875" style="6" customWidth="1"/>
    <col min="14348" max="14591" width="9.1796875" style="6"/>
    <col min="14592" max="14592" width="7.1796875" style="6" customWidth="1"/>
    <col min="14593" max="14593" width="39.453125" style="6" customWidth="1"/>
    <col min="14594" max="14594" width="8.26953125" style="6" customWidth="1"/>
    <col min="14595" max="14595" width="9.7265625" style="6" customWidth="1"/>
    <col min="14596" max="14596" width="12.453125" style="6" customWidth="1"/>
    <col min="14597" max="14597" width="13.26953125" style="6" customWidth="1"/>
    <col min="14598" max="14598" width="18.81640625" style="6" customWidth="1"/>
    <col min="14599" max="14602" width="9.1796875" style="6"/>
    <col min="14603" max="14603" width="7.1796875" style="6" customWidth="1"/>
    <col min="14604" max="14847" width="9.1796875" style="6"/>
    <col min="14848" max="14848" width="7.1796875" style="6" customWidth="1"/>
    <col min="14849" max="14849" width="39.453125" style="6" customWidth="1"/>
    <col min="14850" max="14850" width="8.26953125" style="6" customWidth="1"/>
    <col min="14851" max="14851" width="9.7265625" style="6" customWidth="1"/>
    <col min="14852" max="14852" width="12.453125" style="6" customWidth="1"/>
    <col min="14853" max="14853" width="13.26953125" style="6" customWidth="1"/>
    <col min="14854" max="14854" width="18.81640625" style="6" customWidth="1"/>
    <col min="14855" max="14858" width="9.1796875" style="6"/>
    <col min="14859" max="14859" width="7.1796875" style="6" customWidth="1"/>
    <col min="14860" max="15103" width="9.1796875" style="6"/>
    <col min="15104" max="15104" width="7.1796875" style="6" customWidth="1"/>
    <col min="15105" max="15105" width="39.453125" style="6" customWidth="1"/>
    <col min="15106" max="15106" width="8.26953125" style="6" customWidth="1"/>
    <col min="15107" max="15107" width="9.7265625" style="6" customWidth="1"/>
    <col min="15108" max="15108" width="12.453125" style="6" customWidth="1"/>
    <col min="15109" max="15109" width="13.26953125" style="6" customWidth="1"/>
    <col min="15110" max="15110" width="18.81640625" style="6" customWidth="1"/>
    <col min="15111" max="15114" width="9.1796875" style="6"/>
    <col min="15115" max="15115" width="7.1796875" style="6" customWidth="1"/>
    <col min="15116" max="15359" width="9.1796875" style="6"/>
    <col min="15360" max="15360" width="7.1796875" style="6" customWidth="1"/>
    <col min="15361" max="15361" width="39.453125" style="6" customWidth="1"/>
    <col min="15362" max="15362" width="8.26953125" style="6" customWidth="1"/>
    <col min="15363" max="15363" width="9.7265625" style="6" customWidth="1"/>
    <col min="15364" max="15364" width="12.453125" style="6" customWidth="1"/>
    <col min="15365" max="15365" width="13.26953125" style="6" customWidth="1"/>
    <col min="15366" max="15366" width="18.81640625" style="6" customWidth="1"/>
    <col min="15367" max="15370" width="9.1796875" style="6"/>
    <col min="15371" max="15371" width="7.1796875" style="6" customWidth="1"/>
    <col min="15372" max="15615" width="9.1796875" style="6"/>
    <col min="15616" max="15616" width="7.1796875" style="6" customWidth="1"/>
    <col min="15617" max="15617" width="39.453125" style="6" customWidth="1"/>
    <col min="15618" max="15618" width="8.26953125" style="6" customWidth="1"/>
    <col min="15619" max="15619" width="9.7265625" style="6" customWidth="1"/>
    <col min="15620" max="15620" width="12.453125" style="6" customWidth="1"/>
    <col min="15621" max="15621" width="13.26953125" style="6" customWidth="1"/>
    <col min="15622" max="15622" width="18.81640625" style="6" customWidth="1"/>
    <col min="15623" max="15626" width="9.1796875" style="6"/>
    <col min="15627" max="15627" width="7.1796875" style="6" customWidth="1"/>
    <col min="15628" max="15871" width="9.1796875" style="6"/>
    <col min="15872" max="15872" width="7.1796875" style="6" customWidth="1"/>
    <col min="15873" max="15873" width="39.453125" style="6" customWidth="1"/>
    <col min="15874" max="15874" width="8.26953125" style="6" customWidth="1"/>
    <col min="15875" max="15875" width="9.7265625" style="6" customWidth="1"/>
    <col min="15876" max="15876" width="12.453125" style="6" customWidth="1"/>
    <col min="15877" max="15877" width="13.26953125" style="6" customWidth="1"/>
    <col min="15878" max="15878" width="18.81640625" style="6" customWidth="1"/>
    <col min="15879" max="15882" width="9.1796875" style="6"/>
    <col min="15883" max="15883" width="7.1796875" style="6" customWidth="1"/>
    <col min="15884" max="16127" width="9.1796875" style="6"/>
    <col min="16128" max="16128" width="7.1796875" style="6" customWidth="1"/>
    <col min="16129" max="16129" width="39.453125" style="6" customWidth="1"/>
    <col min="16130" max="16130" width="8.26953125" style="6" customWidth="1"/>
    <col min="16131" max="16131" width="9.7265625" style="6" customWidth="1"/>
    <col min="16132" max="16132" width="12.453125" style="6" customWidth="1"/>
    <col min="16133" max="16133" width="13.26953125" style="6" customWidth="1"/>
    <col min="16134" max="16134" width="18.81640625" style="6" customWidth="1"/>
    <col min="16135" max="16138" width="9.1796875" style="6"/>
    <col min="16139" max="16139" width="7.1796875" style="6" customWidth="1"/>
    <col min="16140" max="16384" width="9.1796875" style="6"/>
  </cols>
  <sheetData>
    <row r="1" spans="1:6" s="1527" customFormat="1" ht="18.5" thickBot="1">
      <c r="A1" s="1522" t="s">
        <v>333</v>
      </c>
      <c r="B1" s="1523" t="s">
        <v>80</v>
      </c>
      <c r="C1" s="1524"/>
      <c r="D1" s="1525"/>
      <c r="E1" s="1526"/>
      <c r="F1" s="1524"/>
    </row>
    <row r="2" spans="1:6" ht="14.5" thickTop="1"/>
    <row r="3" spans="1:6">
      <c r="A3" s="1381" t="s">
        <v>334</v>
      </c>
      <c r="B3" s="15" t="s">
        <v>82</v>
      </c>
    </row>
    <row r="5" spans="1:6" customFormat="1" ht="14.5">
      <c r="A5" s="1418"/>
      <c r="B5" s="1337" t="s">
        <v>1457</v>
      </c>
      <c r="C5" s="1338"/>
      <c r="D5" s="1339"/>
      <c r="E5" s="1506"/>
      <c r="F5" s="1455"/>
    </row>
    <row r="6" spans="1:6" ht="353.25" customHeight="1">
      <c r="B6" s="2052" t="s">
        <v>1458</v>
      </c>
      <c r="C6" s="2053"/>
      <c r="D6" s="2053"/>
      <c r="E6" s="2053"/>
    </row>
    <row r="7" spans="1:6" ht="192" customHeight="1">
      <c r="B7" s="2052" t="s">
        <v>1459</v>
      </c>
      <c r="C7" s="2053"/>
      <c r="D7" s="2053"/>
      <c r="E7" s="2053"/>
    </row>
    <row r="8" spans="1:6" ht="338.25" customHeight="1">
      <c r="B8" s="2052" t="s">
        <v>1460</v>
      </c>
      <c r="C8" s="2053"/>
      <c r="D8" s="2053"/>
      <c r="E8" s="2053"/>
    </row>
    <row r="9" spans="1:6" ht="84.75" customHeight="1">
      <c r="B9" s="2052" t="s">
        <v>1461</v>
      </c>
      <c r="C9" s="2053"/>
      <c r="D9" s="2053"/>
      <c r="E9" s="2053"/>
    </row>
    <row r="10" spans="1:6" ht="112.5" customHeight="1">
      <c r="B10" s="2052" t="s">
        <v>1462</v>
      </c>
      <c r="C10" s="2053"/>
      <c r="D10" s="2053"/>
      <c r="E10" s="2053"/>
    </row>
    <row r="11" spans="1:6" ht="256.5" customHeight="1">
      <c r="B11" s="2052" t="s">
        <v>1463</v>
      </c>
      <c r="C11" s="2053"/>
      <c r="D11" s="2053"/>
      <c r="E11" s="2053"/>
    </row>
    <row r="12" spans="1:6" ht="366.75" customHeight="1">
      <c r="B12" s="2052" t="s">
        <v>1464</v>
      </c>
      <c r="C12" s="2053"/>
      <c r="D12" s="2053"/>
      <c r="E12" s="2053"/>
    </row>
    <row r="13" spans="1:6" ht="275.25" customHeight="1">
      <c r="B13" s="2052" t="s">
        <v>1465</v>
      </c>
      <c r="C13" s="2053"/>
      <c r="D13" s="2053"/>
      <c r="E13" s="2053"/>
    </row>
    <row r="14" spans="1:6" ht="409.5" customHeight="1">
      <c r="B14" s="2052" t="s">
        <v>1466</v>
      </c>
      <c r="C14" s="2053"/>
      <c r="D14" s="2053"/>
      <c r="E14" s="2053"/>
    </row>
    <row r="15" spans="1:6" ht="286.5" customHeight="1">
      <c r="B15" s="2052" t="s">
        <v>1467</v>
      </c>
      <c r="C15" s="2053"/>
      <c r="D15" s="2053"/>
      <c r="E15" s="2053"/>
    </row>
    <row r="16" spans="1:6" ht="137.25" customHeight="1">
      <c r="B16" s="2052" t="s">
        <v>1468</v>
      </c>
      <c r="C16" s="2053"/>
      <c r="D16" s="2053"/>
      <c r="E16" s="2053"/>
    </row>
    <row r="17" spans="1:6" ht="326.25" customHeight="1">
      <c r="B17" s="2052" t="s">
        <v>1469</v>
      </c>
      <c r="C17" s="2053"/>
      <c r="D17" s="2053"/>
      <c r="E17" s="2053"/>
    </row>
    <row r="18" spans="1:6" ht="409.5" customHeight="1">
      <c r="B18" s="2052" t="s">
        <v>1470</v>
      </c>
      <c r="C18" s="2053"/>
      <c r="D18" s="2053"/>
      <c r="E18" s="2053"/>
    </row>
    <row r="19" spans="1:6" ht="368.25" customHeight="1">
      <c r="B19" s="2052" t="s">
        <v>1471</v>
      </c>
      <c r="C19" s="2053"/>
      <c r="D19" s="2053"/>
      <c r="E19" s="2053"/>
    </row>
    <row r="20" spans="1:6" ht="366" customHeight="1">
      <c r="B20" s="2052" t="s">
        <v>1472</v>
      </c>
      <c r="C20" s="2053"/>
      <c r="D20" s="2053"/>
      <c r="E20" s="2053"/>
    </row>
    <row r="21" spans="1:6" ht="260.25" customHeight="1">
      <c r="B21" s="2052" t="s">
        <v>1473</v>
      </c>
      <c r="C21" s="2053"/>
      <c r="D21" s="2053"/>
      <c r="E21" s="2053"/>
    </row>
    <row r="22" spans="1:6" ht="150" customHeight="1">
      <c r="B22" s="2052" t="s">
        <v>1474</v>
      </c>
      <c r="C22" s="2053"/>
      <c r="D22" s="2053"/>
      <c r="E22" s="2053"/>
    </row>
    <row r="23" spans="1:6" ht="260.25" customHeight="1">
      <c r="B23" s="2052" t="s">
        <v>1475</v>
      </c>
      <c r="C23" s="2053"/>
      <c r="D23" s="2053"/>
      <c r="E23" s="2053"/>
    </row>
    <row r="25" spans="1:6" s="15" customFormat="1" ht="14.5" thickBot="1">
      <c r="A25" s="1456"/>
      <c r="B25" s="1342" t="s">
        <v>2</v>
      </c>
      <c r="C25" s="1343" t="s">
        <v>3</v>
      </c>
      <c r="D25" s="1530" t="s">
        <v>4</v>
      </c>
      <c r="E25" s="1531" t="s">
        <v>5</v>
      </c>
      <c r="F25" s="1343" t="s">
        <v>6</v>
      </c>
    </row>
    <row r="26" spans="1:6" s="1533" customFormat="1" ht="13.5" thickTop="1">
      <c r="A26" s="1532"/>
      <c r="C26" s="1534"/>
      <c r="D26" s="1535"/>
      <c r="E26" s="1536"/>
      <c r="F26" s="1534"/>
    </row>
    <row r="27" spans="1:6" s="1420" customFormat="1">
      <c r="A27" s="1421"/>
      <c r="B27" s="1422" t="s">
        <v>1286</v>
      </c>
      <c r="C27" s="1423"/>
      <c r="D27" s="1424"/>
      <c r="E27" s="1423"/>
      <c r="F27" s="1423"/>
    </row>
    <row r="28" spans="1:6" s="1434" customFormat="1" ht="52">
      <c r="A28" s="1397" t="s">
        <v>335</v>
      </c>
      <c r="B28" s="1398" t="s">
        <v>589</v>
      </c>
      <c r="C28" s="1427"/>
      <c r="D28" s="1428"/>
      <c r="E28" s="1514"/>
      <c r="F28" s="1426"/>
    </row>
    <row r="29" spans="1:6" s="1434" customFormat="1" ht="16.5" customHeight="1">
      <c r="B29" s="1398" t="s">
        <v>336</v>
      </c>
      <c r="C29" s="1427"/>
      <c r="D29" s="1428"/>
      <c r="E29" s="1514"/>
      <c r="F29" s="1426"/>
    </row>
    <row r="30" spans="1:6" s="1434" customFormat="1" ht="15.75" customHeight="1">
      <c r="B30" s="1537" t="s">
        <v>431</v>
      </c>
      <c r="C30" s="1410" t="s">
        <v>10</v>
      </c>
      <c r="D30" s="1411">
        <v>450</v>
      </c>
      <c r="E30" s="3"/>
      <c r="F30" s="1412">
        <f t="shared" ref="F30:F37" si="0">E30*D30</f>
        <v>0</v>
      </c>
    </row>
    <row r="31" spans="1:6" s="1434" customFormat="1" ht="57.75" customHeight="1">
      <c r="B31" s="1537" t="s">
        <v>672</v>
      </c>
      <c r="C31" s="1410" t="s">
        <v>9</v>
      </c>
      <c r="D31" s="1411">
        <v>35</v>
      </c>
      <c r="E31" s="3"/>
      <c r="F31" s="1412">
        <f t="shared" si="0"/>
        <v>0</v>
      </c>
    </row>
    <row r="32" spans="1:6" s="1434" customFormat="1" ht="54" customHeight="1">
      <c r="B32" s="1537" t="s">
        <v>590</v>
      </c>
      <c r="C32" s="1410" t="s">
        <v>10</v>
      </c>
      <c r="D32" s="1411">
        <v>420</v>
      </c>
      <c r="E32" s="3"/>
      <c r="F32" s="1412">
        <f t="shared" si="0"/>
        <v>0</v>
      </c>
    </row>
    <row r="33" spans="1:6" s="1434" customFormat="1" ht="44.25" customHeight="1">
      <c r="B33" s="1537" t="s">
        <v>591</v>
      </c>
      <c r="C33" s="1410" t="s">
        <v>10</v>
      </c>
      <c r="D33" s="1411">
        <v>420</v>
      </c>
      <c r="E33" s="3"/>
      <c r="F33" s="1412">
        <f t="shared" si="0"/>
        <v>0</v>
      </c>
    </row>
    <row r="34" spans="1:6" s="1434" customFormat="1" ht="26">
      <c r="B34" s="1537" t="s">
        <v>350</v>
      </c>
      <c r="C34" s="1410" t="s">
        <v>10</v>
      </c>
      <c r="D34" s="1411">
        <v>450</v>
      </c>
      <c r="E34" s="3"/>
      <c r="F34" s="1412">
        <f t="shared" si="0"/>
        <v>0</v>
      </c>
    </row>
    <row r="35" spans="1:6" s="1434" customFormat="1" ht="52">
      <c r="B35" s="1537" t="s">
        <v>592</v>
      </c>
      <c r="C35" s="1410" t="s">
        <v>10</v>
      </c>
      <c r="D35" s="1411">
        <v>485</v>
      </c>
      <c r="E35" s="3"/>
      <c r="F35" s="1412">
        <f t="shared" si="0"/>
        <v>0</v>
      </c>
    </row>
    <row r="36" spans="1:6" s="1434" customFormat="1" ht="52">
      <c r="B36" s="1537" t="s">
        <v>593</v>
      </c>
      <c r="C36" s="1410" t="s">
        <v>10</v>
      </c>
      <c r="D36" s="1411">
        <v>450</v>
      </c>
      <c r="E36" s="3"/>
      <c r="F36" s="1412">
        <f t="shared" si="0"/>
        <v>0</v>
      </c>
    </row>
    <row r="37" spans="1:6" s="1434" customFormat="1" ht="26">
      <c r="B37" s="1537" t="s">
        <v>351</v>
      </c>
      <c r="C37" s="1410" t="s">
        <v>9</v>
      </c>
      <c r="D37" s="1411">
        <v>20</v>
      </c>
      <c r="E37" s="3"/>
      <c r="F37" s="1412">
        <f t="shared" si="0"/>
        <v>0</v>
      </c>
    </row>
    <row r="38" spans="1:6" s="1434" customFormat="1" ht="13">
      <c r="B38" s="1539"/>
      <c r="C38" s="1444"/>
      <c r="D38" s="1445"/>
      <c r="E38" s="1815"/>
      <c r="F38" s="1446"/>
    </row>
    <row r="39" spans="1:6" s="1434" customFormat="1" ht="52">
      <c r="A39" s="1397" t="s">
        <v>337</v>
      </c>
      <c r="B39" s="1398" t="s">
        <v>594</v>
      </c>
      <c r="C39" s="1410"/>
      <c r="D39" s="1411"/>
      <c r="E39" s="1793"/>
      <c r="F39" s="1410"/>
    </row>
    <row r="40" spans="1:6" s="1434" customFormat="1" ht="39">
      <c r="A40" s="1397"/>
      <c r="B40" s="1398" t="s">
        <v>595</v>
      </c>
      <c r="C40" s="1410" t="s">
        <v>10</v>
      </c>
      <c r="D40" s="1411">
        <v>24</v>
      </c>
      <c r="E40" s="3"/>
      <c r="F40" s="1538">
        <f>E40*D40</f>
        <v>0</v>
      </c>
    </row>
    <row r="41" spans="1:6" s="1434" customFormat="1" ht="16.5" customHeight="1">
      <c r="B41" s="1539"/>
      <c r="C41" s="1444"/>
      <c r="D41" s="1445"/>
      <c r="E41" s="1815"/>
      <c r="F41" s="1446"/>
    </row>
    <row r="42" spans="1:6" s="1434" customFormat="1" ht="117">
      <c r="A42" s="1397" t="s">
        <v>338</v>
      </c>
      <c r="B42" s="1398" t="s">
        <v>596</v>
      </c>
      <c r="C42" s="1410" t="s">
        <v>10</v>
      </c>
      <c r="D42" s="1411">
        <v>24</v>
      </c>
      <c r="E42" s="3"/>
      <c r="F42" s="1538">
        <f>E42*D42</f>
        <v>0</v>
      </c>
    </row>
    <row r="43" spans="1:6" s="1533" customFormat="1" ht="13">
      <c r="A43" s="1532"/>
      <c r="C43" s="1534"/>
      <c r="D43" s="1535"/>
      <c r="E43" s="1777"/>
      <c r="F43" s="1534"/>
    </row>
    <row r="44" spans="1:6" s="1434" customFormat="1" ht="65">
      <c r="A44" s="1397" t="s">
        <v>339</v>
      </c>
      <c r="B44" s="1398" t="s">
        <v>597</v>
      </c>
      <c r="C44" s="1427"/>
      <c r="D44" s="1428"/>
      <c r="E44" s="1816"/>
      <c r="F44" s="1426"/>
    </row>
    <row r="45" spans="1:6" s="1434" customFormat="1" ht="16.5" customHeight="1">
      <c r="B45" s="1398" t="s">
        <v>336</v>
      </c>
      <c r="C45" s="1427"/>
      <c r="D45" s="1428"/>
      <c r="E45" s="1816"/>
      <c r="F45" s="1426"/>
    </row>
    <row r="46" spans="1:6" s="1434" customFormat="1" ht="15.75" customHeight="1">
      <c r="B46" s="1537" t="s">
        <v>431</v>
      </c>
      <c r="C46" s="1410" t="s">
        <v>10</v>
      </c>
      <c r="D46" s="1411">
        <v>42</v>
      </c>
      <c r="E46" s="3"/>
      <c r="F46" s="1412">
        <f t="shared" ref="F46:F52" si="1">E46*D46</f>
        <v>0</v>
      </c>
    </row>
    <row r="47" spans="1:6" s="1434" customFormat="1" ht="60" customHeight="1">
      <c r="B47" s="1537" t="s">
        <v>590</v>
      </c>
      <c r="C47" s="1410" t="s">
        <v>10</v>
      </c>
      <c r="D47" s="1411">
        <v>42</v>
      </c>
      <c r="E47" s="3"/>
      <c r="F47" s="1412">
        <f t="shared" si="1"/>
        <v>0</v>
      </c>
    </row>
    <row r="48" spans="1:6" s="1434" customFormat="1" ht="44.25" customHeight="1">
      <c r="B48" s="1537" t="s">
        <v>591</v>
      </c>
      <c r="C48" s="1410" t="s">
        <v>10</v>
      </c>
      <c r="D48" s="1411">
        <v>42</v>
      </c>
      <c r="E48" s="3"/>
      <c r="F48" s="1412">
        <f t="shared" si="1"/>
        <v>0</v>
      </c>
    </row>
    <row r="49" spans="1:6" s="1434" customFormat="1" ht="26">
      <c r="B49" s="1537" t="s">
        <v>350</v>
      </c>
      <c r="C49" s="1410" t="s">
        <v>10</v>
      </c>
      <c r="D49" s="1411">
        <v>75</v>
      </c>
      <c r="E49" s="3"/>
      <c r="F49" s="1412">
        <f t="shared" si="1"/>
        <v>0</v>
      </c>
    </row>
    <row r="50" spans="1:6" s="1434" customFormat="1" ht="52">
      <c r="B50" s="1537" t="s">
        <v>592</v>
      </c>
      <c r="C50" s="1410" t="s">
        <v>10</v>
      </c>
      <c r="D50" s="1411">
        <v>75</v>
      </c>
      <c r="E50" s="3"/>
      <c r="F50" s="1412">
        <f t="shared" si="1"/>
        <v>0</v>
      </c>
    </row>
    <row r="51" spans="1:6" s="1434" customFormat="1" ht="52">
      <c r="B51" s="1537" t="s">
        <v>593</v>
      </c>
      <c r="C51" s="1410" t="s">
        <v>10</v>
      </c>
      <c r="D51" s="1411">
        <v>45</v>
      </c>
      <c r="E51" s="3"/>
      <c r="F51" s="1412">
        <f t="shared" si="1"/>
        <v>0</v>
      </c>
    </row>
    <row r="52" spans="1:6" s="1434" customFormat="1" ht="26">
      <c r="B52" s="1537" t="s">
        <v>351</v>
      </c>
      <c r="C52" s="1410" t="s">
        <v>9</v>
      </c>
      <c r="D52" s="1411">
        <v>2.5</v>
      </c>
      <c r="E52" s="3"/>
      <c r="F52" s="1412">
        <f t="shared" si="1"/>
        <v>0</v>
      </c>
    </row>
    <row r="53" spans="1:6" s="1533" customFormat="1" ht="13">
      <c r="A53" s="1532"/>
      <c r="C53" s="1534"/>
      <c r="D53" s="1535"/>
      <c r="E53" s="1777"/>
      <c r="F53" s="1534"/>
    </row>
    <row r="54" spans="1:6" s="1434" customFormat="1" ht="52">
      <c r="A54" s="1397" t="s">
        <v>340</v>
      </c>
      <c r="B54" s="1398" t="s">
        <v>598</v>
      </c>
      <c r="C54" s="1427"/>
      <c r="D54" s="1428"/>
      <c r="E54" s="1816"/>
      <c r="F54" s="1426"/>
    </row>
    <row r="55" spans="1:6" s="1434" customFormat="1" ht="16.5" customHeight="1">
      <c r="B55" s="1398" t="s">
        <v>336</v>
      </c>
      <c r="C55" s="1427"/>
      <c r="D55" s="1428"/>
      <c r="E55" s="1816"/>
      <c r="F55" s="1426"/>
    </row>
    <row r="56" spans="1:6" s="1434" customFormat="1" ht="54.75" customHeight="1">
      <c r="B56" s="1537" t="s">
        <v>599</v>
      </c>
      <c r="C56" s="1410" t="s">
        <v>9</v>
      </c>
      <c r="D56" s="1411">
        <v>0.8</v>
      </c>
      <c r="E56" s="3"/>
      <c r="F56" s="1412">
        <f>E56*D56</f>
        <v>0</v>
      </c>
    </row>
    <row r="57" spans="1:6" s="1434" customFormat="1" ht="29.25" customHeight="1">
      <c r="B57" s="1537" t="s">
        <v>350</v>
      </c>
      <c r="C57" s="1410" t="s">
        <v>10</v>
      </c>
      <c r="D57" s="1411">
        <v>25</v>
      </c>
      <c r="E57" s="3"/>
      <c r="F57" s="1412">
        <f>E57*D57</f>
        <v>0</v>
      </c>
    </row>
    <row r="58" spans="1:6" s="1434" customFormat="1" ht="52">
      <c r="B58" s="1537" t="s">
        <v>600</v>
      </c>
      <c r="C58" s="1410" t="s">
        <v>10</v>
      </c>
      <c r="D58" s="1411">
        <v>25</v>
      </c>
      <c r="E58" s="3"/>
      <c r="F58" s="1412">
        <f>E58*D58</f>
        <v>0</v>
      </c>
    </row>
    <row r="59" spans="1:6" s="1533" customFormat="1" ht="13">
      <c r="A59" s="1532"/>
      <c r="C59" s="1534"/>
      <c r="D59" s="1535"/>
      <c r="E59" s="1777"/>
      <c r="F59" s="1534"/>
    </row>
    <row r="60" spans="1:6" s="1434" customFormat="1" ht="65">
      <c r="A60" s="1397" t="s">
        <v>341</v>
      </c>
      <c r="B60" s="1398" t="s">
        <v>607</v>
      </c>
      <c r="C60" s="1427"/>
      <c r="D60" s="1428"/>
      <c r="E60" s="1816"/>
      <c r="F60" s="1426"/>
    </row>
    <row r="61" spans="1:6" s="1434" customFormat="1" ht="16.5" customHeight="1">
      <c r="B61" s="1398" t="s">
        <v>336</v>
      </c>
      <c r="C61" s="1427"/>
      <c r="D61" s="1428"/>
      <c r="E61" s="1816"/>
      <c r="F61" s="1426"/>
    </row>
    <row r="62" spans="1:6" s="1434" customFormat="1" ht="15.75" customHeight="1">
      <c r="B62" s="1537" t="s">
        <v>431</v>
      </c>
      <c r="C62" s="1410" t="s">
        <v>10</v>
      </c>
      <c r="D62" s="1411">
        <v>11</v>
      </c>
      <c r="E62" s="3"/>
      <c r="F62" s="1412">
        <f t="shared" ref="F62:F68" si="2">E62*D62</f>
        <v>0</v>
      </c>
    </row>
    <row r="63" spans="1:6" s="1434" customFormat="1" ht="60" customHeight="1">
      <c r="B63" s="1537" t="s">
        <v>590</v>
      </c>
      <c r="C63" s="1410" t="s">
        <v>10</v>
      </c>
      <c r="D63" s="1411">
        <v>11</v>
      </c>
      <c r="E63" s="3"/>
      <c r="F63" s="1412">
        <f t="shared" si="2"/>
        <v>0</v>
      </c>
    </row>
    <row r="64" spans="1:6" s="1434" customFormat="1" ht="44.25" customHeight="1">
      <c r="B64" s="1537" t="s">
        <v>591</v>
      </c>
      <c r="C64" s="1410" t="s">
        <v>10</v>
      </c>
      <c r="D64" s="1411">
        <v>11</v>
      </c>
      <c r="E64" s="3"/>
      <c r="F64" s="1412">
        <f t="shared" si="2"/>
        <v>0</v>
      </c>
    </row>
    <row r="65" spans="1:7" s="1434" customFormat="1" ht="26">
      <c r="B65" s="1537" t="s">
        <v>350</v>
      </c>
      <c r="C65" s="1410" t="s">
        <v>10</v>
      </c>
      <c r="D65" s="1411">
        <v>26</v>
      </c>
      <c r="E65" s="3"/>
      <c r="F65" s="1412">
        <f t="shared" si="2"/>
        <v>0</v>
      </c>
    </row>
    <row r="66" spans="1:7" s="1434" customFormat="1" ht="52">
      <c r="B66" s="1537" t="s">
        <v>592</v>
      </c>
      <c r="C66" s="1410" t="s">
        <v>10</v>
      </c>
      <c r="D66" s="1411">
        <v>26</v>
      </c>
      <c r="E66" s="3"/>
      <c r="F66" s="1412">
        <f t="shared" si="2"/>
        <v>0</v>
      </c>
    </row>
    <row r="67" spans="1:7" s="1434" customFormat="1" ht="52">
      <c r="B67" s="1537" t="s">
        <v>593</v>
      </c>
      <c r="C67" s="1410" t="s">
        <v>10</v>
      </c>
      <c r="D67" s="1411">
        <v>12</v>
      </c>
      <c r="E67" s="3"/>
      <c r="F67" s="1412">
        <f t="shared" si="2"/>
        <v>0</v>
      </c>
    </row>
    <row r="68" spans="1:7" s="1434" customFormat="1" ht="26">
      <c r="B68" s="1537" t="s">
        <v>351</v>
      </c>
      <c r="C68" s="1410" t="s">
        <v>9</v>
      </c>
      <c r="D68" s="1411">
        <v>0.6</v>
      </c>
      <c r="E68" s="3"/>
      <c r="F68" s="1412">
        <f t="shared" si="2"/>
        <v>0</v>
      </c>
    </row>
    <row r="69" spans="1:7" s="1533" customFormat="1" ht="13">
      <c r="A69" s="1532"/>
      <c r="C69" s="1534"/>
      <c r="D69" s="1535"/>
      <c r="E69" s="1777"/>
      <c r="F69" s="1534"/>
    </row>
    <row r="70" spans="1:7" s="1434" customFormat="1" ht="52">
      <c r="A70" s="1397" t="s">
        <v>342</v>
      </c>
      <c r="B70" s="1398" t="s">
        <v>612</v>
      </c>
      <c r="C70" s="1427"/>
      <c r="D70" s="1428"/>
      <c r="E70" s="1816"/>
      <c r="F70" s="1426"/>
    </row>
    <row r="71" spans="1:7" s="1434" customFormat="1" ht="16.5" customHeight="1">
      <c r="B71" s="1398" t="s">
        <v>336</v>
      </c>
      <c r="C71" s="1427"/>
      <c r="D71" s="1428"/>
      <c r="E71" s="1816"/>
      <c r="F71" s="1426"/>
    </row>
    <row r="72" spans="1:7" s="1434" customFormat="1" ht="44.25" customHeight="1">
      <c r="B72" s="1537" t="s">
        <v>355</v>
      </c>
      <c r="C72" s="1410" t="s">
        <v>10</v>
      </c>
      <c r="D72" s="1411">
        <v>24</v>
      </c>
      <c r="E72" s="3"/>
      <c r="F72" s="1412">
        <f t="shared" ref="F72" si="3">E72*D72</f>
        <v>0</v>
      </c>
    </row>
    <row r="73" spans="1:7" s="1533" customFormat="1">
      <c r="A73" s="1532"/>
      <c r="B73" s="1540"/>
      <c r="C73" s="1541"/>
      <c r="D73" s="1542"/>
      <c r="E73" s="1794"/>
      <c r="F73" s="1543"/>
      <c r="G73" s="6"/>
    </row>
    <row r="74" spans="1:7" s="1420" customFormat="1" ht="66.75" customHeight="1">
      <c r="A74" s="1397" t="s">
        <v>343</v>
      </c>
      <c r="B74" s="1398" t="s">
        <v>353</v>
      </c>
      <c r="C74" s="1410" t="s">
        <v>10</v>
      </c>
      <c r="D74" s="1411">
        <v>85</v>
      </c>
      <c r="E74" s="3"/>
      <c r="F74" s="1412">
        <f>E74*D74</f>
        <v>0</v>
      </c>
      <c r="G74" s="6"/>
    </row>
    <row r="75" spans="1:7" s="1434" customFormat="1" ht="13">
      <c r="B75" s="1539"/>
      <c r="C75" s="1444"/>
      <c r="D75" s="1445"/>
      <c r="E75" s="1815"/>
      <c r="F75" s="1446"/>
    </row>
    <row r="76" spans="1:7" s="1434" customFormat="1" ht="52">
      <c r="A76" s="1397" t="s">
        <v>344</v>
      </c>
      <c r="B76" s="1398" t="s">
        <v>613</v>
      </c>
      <c r="C76" s="1410"/>
      <c r="D76" s="1411"/>
      <c r="E76" s="1793"/>
      <c r="F76" s="1410"/>
    </row>
    <row r="77" spans="1:7" s="1434" customFormat="1" ht="26">
      <c r="A77" s="1397"/>
      <c r="B77" s="1398" t="s">
        <v>354</v>
      </c>
      <c r="C77" s="1410" t="s">
        <v>10</v>
      </c>
      <c r="D77" s="1411">
        <v>80</v>
      </c>
      <c r="E77" s="3"/>
      <c r="F77" s="1538">
        <f>E77*D77</f>
        <v>0</v>
      </c>
    </row>
    <row r="78" spans="1:7" s="1434" customFormat="1" ht="13">
      <c r="B78" s="1443"/>
      <c r="C78" s="1444"/>
      <c r="D78" s="1445"/>
      <c r="E78" s="1815"/>
      <c r="F78" s="1446"/>
    </row>
    <row r="79" spans="1:7" s="1434" customFormat="1" ht="132.75" customHeight="1">
      <c r="A79" s="1397" t="s">
        <v>345</v>
      </c>
      <c r="B79" s="1398" t="s">
        <v>614</v>
      </c>
      <c r="C79" s="1410" t="s">
        <v>126</v>
      </c>
      <c r="D79" s="1411">
        <v>140</v>
      </c>
      <c r="E79" s="3"/>
      <c r="F79" s="1412">
        <f>E79*D79</f>
        <v>0</v>
      </c>
    </row>
    <row r="80" spans="1:7" s="1533" customFormat="1">
      <c r="A80" s="1544"/>
      <c r="B80" s="1545"/>
      <c r="C80" s="1546"/>
      <c r="D80" s="1547"/>
      <c r="E80" s="1814"/>
      <c r="F80" s="1548"/>
      <c r="G80" s="6"/>
    </row>
    <row r="81" spans="1:7" s="1420" customFormat="1" ht="78" customHeight="1">
      <c r="A81" s="1435" t="s">
        <v>346</v>
      </c>
      <c r="B81" s="1398" t="s">
        <v>615</v>
      </c>
      <c r="C81" s="1410" t="s">
        <v>10</v>
      </c>
      <c r="D81" s="1411">
        <v>45</v>
      </c>
      <c r="E81" s="3"/>
      <c r="F81" s="1412">
        <f>E81*D81</f>
        <v>0</v>
      </c>
      <c r="G81" s="6"/>
    </row>
    <row r="82" spans="1:7" s="1533" customFormat="1" ht="13">
      <c r="A82" s="1532"/>
      <c r="C82" s="1534"/>
      <c r="D82" s="1535"/>
      <c r="E82" s="1777"/>
      <c r="F82" s="1534"/>
    </row>
    <row r="83" spans="1:7" s="1434" customFormat="1" ht="65">
      <c r="A83" s="1397" t="s">
        <v>347</v>
      </c>
      <c r="B83" s="1398" t="s">
        <v>616</v>
      </c>
      <c r="C83" s="1427"/>
      <c r="D83" s="1428"/>
      <c r="E83" s="1816"/>
      <c r="F83" s="1426"/>
    </row>
    <row r="84" spans="1:7" s="1434" customFormat="1" ht="15" customHeight="1">
      <c r="B84" s="1398" t="s">
        <v>336</v>
      </c>
      <c r="C84" s="1427"/>
      <c r="D84" s="1428"/>
      <c r="E84" s="1816"/>
      <c r="F84" s="1426"/>
    </row>
    <row r="85" spans="1:7" s="1434" customFormat="1" ht="31.5" customHeight="1">
      <c r="B85" s="1398" t="s">
        <v>617</v>
      </c>
      <c r="C85" s="1410" t="s">
        <v>10</v>
      </c>
      <c r="D85" s="1411">
        <v>45</v>
      </c>
      <c r="E85" s="3"/>
      <c r="F85" s="1412">
        <f>E85*D85</f>
        <v>0</v>
      </c>
    </row>
    <row r="86" spans="1:7" s="1434" customFormat="1" ht="15.75" customHeight="1">
      <c r="B86" s="1537" t="s">
        <v>431</v>
      </c>
      <c r="C86" s="1410" t="s">
        <v>10</v>
      </c>
      <c r="D86" s="1411">
        <v>11</v>
      </c>
      <c r="E86" s="3"/>
      <c r="F86" s="1412">
        <f t="shared" ref="F86:F89" si="4">E86*D86</f>
        <v>0</v>
      </c>
    </row>
    <row r="87" spans="1:7" s="1434" customFormat="1" ht="43.5" customHeight="1">
      <c r="B87" s="1537" t="s">
        <v>618</v>
      </c>
      <c r="C87" s="1410" t="s">
        <v>10</v>
      </c>
      <c r="D87" s="1411">
        <v>30</v>
      </c>
      <c r="E87" s="3"/>
      <c r="F87" s="1412">
        <f t="shared" si="4"/>
        <v>0</v>
      </c>
    </row>
    <row r="88" spans="1:7" s="1434" customFormat="1" ht="26">
      <c r="B88" s="1537" t="s">
        <v>350</v>
      </c>
      <c r="C88" s="1410" t="s">
        <v>10</v>
      </c>
      <c r="D88" s="1411">
        <v>35</v>
      </c>
      <c r="E88" s="3"/>
      <c r="F88" s="1412">
        <f t="shared" si="4"/>
        <v>0</v>
      </c>
    </row>
    <row r="89" spans="1:7" s="1434" customFormat="1" ht="52">
      <c r="B89" s="1537" t="s">
        <v>600</v>
      </c>
      <c r="C89" s="1410" t="s">
        <v>10</v>
      </c>
      <c r="D89" s="1411">
        <v>35</v>
      </c>
      <c r="E89" s="3"/>
      <c r="F89" s="1412">
        <f t="shared" si="4"/>
        <v>0</v>
      </c>
    </row>
    <row r="90" spans="1:7" s="1434" customFormat="1" ht="13">
      <c r="B90" s="1539"/>
      <c r="C90" s="1444"/>
      <c r="D90" s="1445"/>
      <c r="E90" s="1815"/>
      <c r="F90" s="1446"/>
    </row>
    <row r="91" spans="1:7" s="1434" customFormat="1" ht="52">
      <c r="A91" s="1397" t="s">
        <v>348</v>
      </c>
      <c r="B91" s="1398" t="s">
        <v>619</v>
      </c>
      <c r="C91" s="1410"/>
      <c r="D91" s="1411"/>
      <c r="E91" s="1793"/>
      <c r="F91" s="1410"/>
    </row>
    <row r="92" spans="1:7" s="1434" customFormat="1" ht="26">
      <c r="A92" s="1397"/>
      <c r="B92" s="1398" t="s">
        <v>620</v>
      </c>
      <c r="C92" s="1410" t="s">
        <v>10</v>
      </c>
      <c r="D92" s="1411">
        <v>18</v>
      </c>
      <c r="E92" s="3"/>
      <c r="F92" s="1538">
        <f>E92*D92</f>
        <v>0</v>
      </c>
    </row>
    <row r="93" spans="1:7" s="1533" customFormat="1" ht="13">
      <c r="A93" s="1532"/>
      <c r="C93" s="1534"/>
      <c r="D93" s="1535"/>
      <c r="E93" s="1777"/>
      <c r="F93" s="1534"/>
    </row>
    <row r="94" spans="1:7" s="1434" customFormat="1" ht="52">
      <c r="A94" s="1397" t="s">
        <v>356</v>
      </c>
      <c r="B94" s="1398" t="s">
        <v>1566</v>
      </c>
      <c r="C94" s="1427"/>
      <c r="D94" s="1428"/>
      <c r="E94" s="1816"/>
      <c r="F94" s="1426"/>
    </row>
    <row r="95" spans="1:7" s="1434" customFormat="1" ht="15" customHeight="1">
      <c r="B95" s="1398" t="s">
        <v>336</v>
      </c>
      <c r="C95" s="1427"/>
      <c r="D95" s="1428"/>
      <c r="E95" s="1816"/>
      <c r="F95" s="1426"/>
    </row>
    <row r="96" spans="1:7" s="1434" customFormat="1" ht="16.5" customHeight="1">
      <c r="B96" s="1398" t="s">
        <v>621</v>
      </c>
      <c r="C96" s="1410" t="s">
        <v>10</v>
      </c>
      <c r="D96" s="1411">
        <v>25</v>
      </c>
      <c r="E96" s="3"/>
      <c r="F96" s="1412">
        <f>E96*D96</f>
        <v>0</v>
      </c>
    </row>
    <row r="97" spans="1:6" s="1434" customFormat="1" ht="15.75" customHeight="1">
      <c r="B97" s="1537" t="s">
        <v>622</v>
      </c>
      <c r="C97" s="1410" t="s">
        <v>10</v>
      </c>
      <c r="D97" s="1411">
        <v>13</v>
      </c>
      <c r="E97" s="3"/>
      <c r="F97" s="1412">
        <f t="shared" ref="F97:F100" si="5">E97*D97</f>
        <v>0</v>
      </c>
    </row>
    <row r="98" spans="1:6" s="1501" customFormat="1" ht="43.5" customHeight="1">
      <c r="B98" s="1537" t="s">
        <v>1822</v>
      </c>
      <c r="C98" s="1410" t="s">
        <v>126</v>
      </c>
      <c r="D98" s="1411">
        <v>10</v>
      </c>
      <c r="E98" s="3"/>
      <c r="F98" s="1412">
        <f t="shared" si="5"/>
        <v>0</v>
      </c>
    </row>
    <row r="99" spans="1:6" s="1434" customFormat="1" ht="26">
      <c r="B99" s="1537" t="s">
        <v>350</v>
      </c>
      <c r="C99" s="1410" t="s">
        <v>10</v>
      </c>
      <c r="D99" s="1411">
        <v>30</v>
      </c>
      <c r="E99" s="3"/>
      <c r="F99" s="1412">
        <f t="shared" si="5"/>
        <v>0</v>
      </c>
    </row>
    <row r="100" spans="1:6" s="1434" customFormat="1" ht="52">
      <c r="B100" s="1537" t="s">
        <v>600</v>
      </c>
      <c r="C100" s="1410" t="s">
        <v>10</v>
      </c>
      <c r="D100" s="1411">
        <v>30</v>
      </c>
      <c r="E100" s="3"/>
      <c r="F100" s="1412">
        <f t="shared" si="5"/>
        <v>0</v>
      </c>
    </row>
    <row r="101" spans="1:6" s="1434" customFormat="1" ht="13">
      <c r="B101" s="1443"/>
      <c r="C101" s="1444"/>
      <c r="D101" s="1445"/>
      <c r="E101" s="1815"/>
      <c r="F101" s="1446"/>
    </row>
    <row r="102" spans="1:6" s="1434" customFormat="1" ht="129" customHeight="1">
      <c r="A102" s="1397" t="s">
        <v>405</v>
      </c>
      <c r="B102" s="1398" t="s">
        <v>623</v>
      </c>
      <c r="C102" s="1410" t="s">
        <v>126</v>
      </c>
      <c r="D102" s="1411">
        <v>14</v>
      </c>
      <c r="E102" s="3"/>
      <c r="F102" s="1412">
        <f>E102*D102</f>
        <v>0</v>
      </c>
    </row>
    <row r="103" spans="1:6" s="1434" customFormat="1" ht="13">
      <c r="B103" s="1443"/>
      <c r="C103" s="1444"/>
      <c r="D103" s="1445"/>
      <c r="E103" s="1815"/>
      <c r="F103" s="1446"/>
    </row>
    <row r="104" spans="1:6" s="1434" customFormat="1" ht="132.75" customHeight="1">
      <c r="A104" s="1397" t="s">
        <v>407</v>
      </c>
      <c r="B104" s="1398" t="s">
        <v>624</v>
      </c>
      <c r="C104" s="1410" t="s">
        <v>126</v>
      </c>
      <c r="D104" s="1411">
        <v>14</v>
      </c>
      <c r="E104" s="3"/>
      <c r="F104" s="1412">
        <f>E104*D104</f>
        <v>0</v>
      </c>
    </row>
    <row r="105" spans="1:6" s="1434" customFormat="1" ht="13">
      <c r="A105" s="1501"/>
      <c r="B105" s="1398"/>
      <c r="C105" s="1427"/>
      <c r="D105" s="1428"/>
      <c r="E105" s="1816"/>
      <c r="F105" s="1426"/>
    </row>
    <row r="106" spans="1:6" s="1434" customFormat="1" ht="129" customHeight="1">
      <c r="A106" s="1435" t="s">
        <v>408</v>
      </c>
      <c r="B106" s="1398" t="s">
        <v>1568</v>
      </c>
      <c r="C106" s="1410"/>
      <c r="D106" s="1411"/>
      <c r="E106" s="1793"/>
      <c r="F106" s="1412"/>
    </row>
    <row r="107" spans="1:6" s="1434" customFormat="1" ht="27.75" customHeight="1">
      <c r="A107" s="1435"/>
      <c r="B107" s="1398" t="s">
        <v>352</v>
      </c>
      <c r="C107" s="1410"/>
      <c r="D107" s="1411"/>
      <c r="E107" s="1793"/>
      <c r="F107" s="1412"/>
    </row>
    <row r="108" spans="1:6" s="1434" customFormat="1" ht="297.75" customHeight="1">
      <c r="A108" s="1435"/>
      <c r="B108" s="1398" t="s">
        <v>1569</v>
      </c>
      <c r="E108" s="1807"/>
    </row>
    <row r="109" spans="1:6" s="1434" customFormat="1" ht="16.5" customHeight="1">
      <c r="A109" s="1435"/>
      <c r="B109" s="1398" t="s">
        <v>1570</v>
      </c>
      <c r="C109" s="1410"/>
      <c r="D109" s="1411"/>
      <c r="E109" s="1793"/>
      <c r="F109" s="1412"/>
    </row>
    <row r="110" spans="1:6" s="1434" customFormat="1" ht="16.5" customHeight="1">
      <c r="A110" s="1435"/>
      <c r="B110" s="1398" t="s">
        <v>1585</v>
      </c>
      <c r="C110" s="1410" t="s">
        <v>229</v>
      </c>
      <c r="D110" s="1411">
        <v>3</v>
      </c>
      <c r="E110" s="1793"/>
      <c r="F110" s="1412"/>
    </row>
    <row r="111" spans="1:6" s="1434" customFormat="1" ht="16.5" customHeight="1">
      <c r="A111" s="1435"/>
      <c r="B111" s="1398" t="s">
        <v>1586</v>
      </c>
      <c r="C111" s="1410" t="s">
        <v>7</v>
      </c>
      <c r="D111" s="1411">
        <v>3</v>
      </c>
      <c r="E111" s="1793"/>
      <c r="F111" s="1412"/>
    </row>
    <row r="112" spans="1:6" s="1434" customFormat="1" ht="16.5" customHeight="1">
      <c r="A112" s="1435"/>
      <c r="B112" s="1398" t="s">
        <v>1587</v>
      </c>
      <c r="C112" s="1410" t="s">
        <v>229</v>
      </c>
      <c r="D112" s="1411">
        <v>1</v>
      </c>
      <c r="E112" s="1793"/>
      <c r="F112" s="1412"/>
    </row>
    <row r="113" spans="1:6" s="1434" customFormat="1" ht="16.5" customHeight="1">
      <c r="A113" s="1435"/>
      <c r="B113" s="1398" t="s">
        <v>1588</v>
      </c>
      <c r="C113" s="1410" t="s">
        <v>126</v>
      </c>
      <c r="D113" s="1411">
        <v>15</v>
      </c>
      <c r="E113" s="1793"/>
      <c r="F113" s="1412"/>
    </row>
    <row r="114" spans="1:6" s="1434" customFormat="1" ht="16.5" customHeight="1">
      <c r="A114" s="1435"/>
      <c r="B114" s="1398" t="s">
        <v>1589</v>
      </c>
      <c r="C114" s="1410" t="s">
        <v>229</v>
      </c>
      <c r="D114" s="1411">
        <v>1</v>
      </c>
      <c r="E114" s="1793"/>
      <c r="F114" s="1412"/>
    </row>
    <row r="115" spans="1:6" s="1434" customFormat="1" ht="16.5" customHeight="1">
      <c r="A115" s="1435"/>
      <c r="B115" s="1398" t="s">
        <v>1590</v>
      </c>
      <c r="C115" s="1410" t="s">
        <v>229</v>
      </c>
      <c r="D115" s="1411">
        <v>2</v>
      </c>
      <c r="E115" s="1793"/>
      <c r="F115" s="1412"/>
    </row>
    <row r="116" spans="1:6" s="1434" customFormat="1" ht="16.5" customHeight="1">
      <c r="A116" s="1435"/>
      <c r="B116" s="1398" t="s">
        <v>1591</v>
      </c>
      <c r="C116" s="1410" t="s">
        <v>229</v>
      </c>
      <c r="D116" s="1411">
        <v>1</v>
      </c>
      <c r="E116" s="1793"/>
      <c r="F116" s="1412"/>
    </row>
    <row r="117" spans="1:6" s="1434" customFormat="1" ht="16.5" customHeight="1">
      <c r="A117" s="1435"/>
      <c r="B117" s="1398" t="s">
        <v>1592</v>
      </c>
      <c r="C117" s="1410" t="s">
        <v>229</v>
      </c>
      <c r="D117" s="1411">
        <v>2</v>
      </c>
      <c r="E117" s="1793"/>
      <c r="F117" s="1412"/>
    </row>
    <row r="118" spans="1:6" s="1434" customFormat="1" ht="16.5" customHeight="1">
      <c r="A118" s="1435"/>
      <c r="B118" s="1398" t="s">
        <v>1593</v>
      </c>
      <c r="C118" s="1410" t="s">
        <v>126</v>
      </c>
      <c r="D118" s="1411">
        <v>0.4</v>
      </c>
      <c r="E118" s="1793"/>
      <c r="F118" s="1412"/>
    </row>
    <row r="119" spans="1:6" s="1434" customFormat="1" ht="16.5" customHeight="1">
      <c r="A119" s="1435"/>
      <c r="B119" s="1398" t="s">
        <v>1594</v>
      </c>
      <c r="C119" s="1410" t="s">
        <v>229</v>
      </c>
      <c r="D119" s="1411">
        <v>2</v>
      </c>
      <c r="E119" s="1793"/>
      <c r="F119" s="1412"/>
    </row>
    <row r="120" spans="1:6" s="1434" customFormat="1" ht="16.5" customHeight="1">
      <c r="A120" s="1435"/>
      <c r="B120" s="1398" t="s">
        <v>1595</v>
      </c>
      <c r="C120" s="1410" t="s">
        <v>229</v>
      </c>
      <c r="D120" s="1411">
        <v>3</v>
      </c>
      <c r="E120" s="1793"/>
      <c r="F120" s="1412"/>
    </row>
    <row r="121" spans="1:6" s="1434" customFormat="1" ht="16.5" customHeight="1">
      <c r="A121" s="1435"/>
      <c r="B121" s="1398" t="s">
        <v>1596</v>
      </c>
      <c r="C121" s="1410" t="s">
        <v>229</v>
      </c>
      <c r="D121" s="1411">
        <v>18</v>
      </c>
      <c r="E121" s="1793"/>
      <c r="F121" s="1412"/>
    </row>
    <row r="122" spans="1:6" s="1434" customFormat="1" ht="16.5" customHeight="1">
      <c r="A122" s="1435"/>
      <c r="B122" s="1398" t="s">
        <v>1587</v>
      </c>
      <c r="C122" s="1410" t="s">
        <v>229</v>
      </c>
      <c r="D122" s="1411">
        <v>14</v>
      </c>
      <c r="E122" s="1793"/>
      <c r="F122" s="1412"/>
    </row>
    <row r="123" spans="1:6" s="1434" customFormat="1" ht="16.5" customHeight="1">
      <c r="A123" s="1435"/>
      <c r="B123" s="1398" t="s">
        <v>1588</v>
      </c>
      <c r="C123" s="1410" t="s">
        <v>126</v>
      </c>
      <c r="D123" s="1411">
        <v>98</v>
      </c>
      <c r="E123" s="1793"/>
      <c r="F123" s="1412"/>
    </row>
    <row r="124" spans="1:6" s="1434" customFormat="1" ht="16.5" customHeight="1">
      <c r="A124" s="1435"/>
      <c r="B124" s="1398" t="s">
        <v>1589</v>
      </c>
      <c r="C124" s="1410" t="s">
        <v>229</v>
      </c>
      <c r="D124" s="1411">
        <v>2</v>
      </c>
      <c r="E124" s="1793"/>
      <c r="F124" s="1412"/>
    </row>
    <row r="125" spans="1:6" s="1434" customFormat="1" ht="16.5" customHeight="1">
      <c r="A125" s="1435"/>
      <c r="B125" s="1398" t="s">
        <v>1590</v>
      </c>
      <c r="C125" s="1410" t="s">
        <v>229</v>
      </c>
      <c r="D125" s="1411">
        <v>4</v>
      </c>
      <c r="E125" s="1793"/>
      <c r="F125" s="1412"/>
    </row>
    <row r="126" spans="1:6" s="1434" customFormat="1" ht="16.5" customHeight="1">
      <c r="A126" s="1435"/>
      <c r="B126" s="1398" t="s">
        <v>1591</v>
      </c>
      <c r="C126" s="1410" t="s">
        <v>229</v>
      </c>
      <c r="D126" s="1411">
        <v>2</v>
      </c>
      <c r="E126" s="1793"/>
      <c r="F126" s="1412"/>
    </row>
    <row r="127" spans="1:6" s="1434" customFormat="1" ht="16.5" customHeight="1">
      <c r="A127" s="1435"/>
      <c r="B127" s="1398" t="s">
        <v>1597</v>
      </c>
      <c r="C127" s="1410" t="s">
        <v>229</v>
      </c>
      <c r="D127" s="1411">
        <v>4</v>
      </c>
      <c r="E127" s="1793"/>
      <c r="F127" s="1412"/>
    </row>
    <row r="128" spans="1:6" s="1434" customFormat="1" ht="16.5" customHeight="1">
      <c r="A128" s="1435"/>
      <c r="B128" s="1398" t="s">
        <v>1598</v>
      </c>
      <c r="C128" s="1410" t="s">
        <v>126</v>
      </c>
      <c r="D128" s="1411">
        <v>0.8</v>
      </c>
      <c r="E128" s="1793"/>
      <c r="F128" s="1412"/>
    </row>
    <row r="129" spans="1:6" s="1434" customFormat="1" ht="16.5" customHeight="1">
      <c r="A129" s="1435"/>
      <c r="B129" s="1398" t="s">
        <v>1594</v>
      </c>
      <c r="C129" s="1410" t="s">
        <v>229</v>
      </c>
      <c r="D129" s="1411">
        <v>4</v>
      </c>
      <c r="E129" s="1793"/>
      <c r="F129" s="1412"/>
    </row>
    <row r="130" spans="1:6" s="1434" customFormat="1" ht="16.5" customHeight="1">
      <c r="A130" s="1435"/>
      <c r="B130" s="1398" t="s">
        <v>1584</v>
      </c>
      <c r="C130" s="1410" t="s">
        <v>7</v>
      </c>
      <c r="D130" s="1411">
        <v>1</v>
      </c>
      <c r="E130" s="3"/>
      <c r="F130" s="1412">
        <f>E130*D130</f>
        <v>0</v>
      </c>
    </row>
    <row r="131" spans="1:6" s="1434" customFormat="1" ht="13">
      <c r="A131" s="1501"/>
      <c r="B131" s="1398"/>
      <c r="C131" s="1427"/>
      <c r="D131" s="1428"/>
      <c r="E131" s="1816"/>
      <c r="F131" s="1426"/>
    </row>
    <row r="132" spans="1:6" s="1434" customFormat="1" ht="92.25" customHeight="1">
      <c r="A132" s="1435" t="s">
        <v>409</v>
      </c>
      <c r="B132" s="1398" t="s">
        <v>625</v>
      </c>
      <c r="C132" s="1410"/>
      <c r="D132" s="1411"/>
      <c r="E132" s="1793"/>
      <c r="F132" s="1412"/>
    </row>
    <row r="133" spans="1:6" s="1434" customFormat="1" ht="57" customHeight="1">
      <c r="A133" s="1435"/>
      <c r="B133" s="1398" t="s">
        <v>626</v>
      </c>
      <c r="C133" s="1410"/>
      <c r="D133" s="1411"/>
      <c r="E133" s="1793"/>
      <c r="F133" s="1412"/>
    </row>
    <row r="134" spans="1:6" s="1434" customFormat="1" ht="296.25" customHeight="1">
      <c r="A134" s="1435"/>
      <c r="B134" s="1398" t="s">
        <v>1567</v>
      </c>
      <c r="E134" s="1807"/>
    </row>
    <row r="135" spans="1:6" s="1434" customFormat="1" ht="16.5" customHeight="1">
      <c r="A135" s="1435"/>
      <c r="B135" s="1398" t="s">
        <v>1570</v>
      </c>
      <c r="C135" s="1410"/>
      <c r="D135" s="1411"/>
      <c r="E135" s="1793"/>
      <c r="F135" s="1412"/>
    </row>
    <row r="136" spans="1:6" s="1434" customFormat="1" ht="16.5" customHeight="1">
      <c r="A136" s="1435"/>
      <c r="B136" s="1398" t="s">
        <v>1571</v>
      </c>
      <c r="C136" s="1410" t="s">
        <v>229</v>
      </c>
      <c r="D136" s="1411">
        <v>6</v>
      </c>
      <c r="E136" s="1793"/>
      <c r="F136" s="1412"/>
    </row>
    <row r="137" spans="1:6" s="1434" customFormat="1" ht="16.5" customHeight="1">
      <c r="A137" s="1435"/>
      <c r="B137" s="1398" t="s">
        <v>1572</v>
      </c>
      <c r="C137" s="1410" t="s">
        <v>229</v>
      </c>
      <c r="D137" s="1411">
        <v>6</v>
      </c>
      <c r="E137" s="1793"/>
      <c r="F137" s="1412"/>
    </row>
    <row r="138" spans="1:6" s="1434" customFormat="1" ht="16.5" customHeight="1">
      <c r="A138" s="1435"/>
      <c r="B138" s="1398" t="s">
        <v>1573</v>
      </c>
      <c r="C138" s="1410" t="s">
        <v>229</v>
      </c>
      <c r="D138" s="1411">
        <v>20</v>
      </c>
      <c r="E138" s="1793"/>
      <c r="F138" s="1412"/>
    </row>
    <row r="139" spans="1:6" s="1434" customFormat="1" ht="16.5" customHeight="1">
      <c r="A139" s="1435"/>
      <c r="B139" s="1398" t="s">
        <v>1574</v>
      </c>
      <c r="C139" s="1410" t="s">
        <v>229</v>
      </c>
      <c r="D139" s="1411">
        <v>9</v>
      </c>
      <c r="E139" s="1793"/>
      <c r="F139" s="1412"/>
    </row>
    <row r="140" spans="1:6" s="1434" customFormat="1" ht="16.5" customHeight="1">
      <c r="A140" s="1435"/>
      <c r="B140" s="1398" t="s">
        <v>1575</v>
      </c>
      <c r="C140" s="1410" t="s">
        <v>229</v>
      </c>
      <c r="D140" s="1411">
        <v>9</v>
      </c>
      <c r="E140" s="1793"/>
      <c r="F140" s="1412"/>
    </row>
    <row r="141" spans="1:6" s="1434" customFormat="1" ht="16.5" customHeight="1">
      <c r="A141" s="1435"/>
      <c r="B141" s="1398" t="s">
        <v>1576</v>
      </c>
      <c r="C141" s="1410" t="s">
        <v>229</v>
      </c>
      <c r="D141" s="1411">
        <v>9</v>
      </c>
      <c r="E141" s="1793"/>
      <c r="F141" s="1412"/>
    </row>
    <row r="142" spans="1:6" s="1434" customFormat="1" ht="16.5" customHeight="1">
      <c r="A142" s="1435"/>
      <c r="B142" s="1398" t="s">
        <v>1577</v>
      </c>
      <c r="C142" s="1410" t="s">
        <v>229</v>
      </c>
      <c r="D142" s="1411">
        <v>9</v>
      </c>
      <c r="E142" s="1793"/>
      <c r="F142" s="1412"/>
    </row>
    <row r="143" spans="1:6" s="1434" customFormat="1" ht="16.5" customHeight="1">
      <c r="A143" s="1435"/>
      <c r="B143" s="1398" t="s">
        <v>1578</v>
      </c>
      <c r="C143" s="1410" t="s">
        <v>229</v>
      </c>
      <c r="D143" s="1411">
        <v>30</v>
      </c>
      <c r="E143" s="1793"/>
      <c r="F143" s="1412"/>
    </row>
    <row r="144" spans="1:6" s="1434" customFormat="1" ht="16.5" customHeight="1">
      <c r="A144" s="1435"/>
      <c r="B144" s="1398" t="s">
        <v>1579</v>
      </c>
      <c r="C144" s="1410" t="s">
        <v>229</v>
      </c>
      <c r="D144" s="1411">
        <v>13</v>
      </c>
      <c r="E144" s="1793"/>
      <c r="F144" s="1412"/>
    </row>
    <row r="145" spans="1:6" s="1434" customFormat="1" ht="16.5" customHeight="1">
      <c r="A145" s="1435"/>
      <c r="B145" s="1398" t="s">
        <v>1580</v>
      </c>
      <c r="C145" s="1410" t="s">
        <v>229</v>
      </c>
      <c r="D145" s="1411">
        <v>4</v>
      </c>
      <c r="E145" s="1793"/>
      <c r="F145" s="1412"/>
    </row>
    <row r="146" spans="1:6" s="1434" customFormat="1" ht="16.5" customHeight="1">
      <c r="A146" s="1435"/>
      <c r="B146" s="1398" t="s">
        <v>1581</v>
      </c>
      <c r="C146" s="1410" t="s">
        <v>229</v>
      </c>
      <c r="D146" s="1411">
        <v>2</v>
      </c>
      <c r="E146" s="1793"/>
      <c r="F146" s="1412"/>
    </row>
    <row r="147" spans="1:6" s="1434" customFormat="1" ht="16.5" customHeight="1">
      <c r="A147" s="1435"/>
      <c r="B147" s="1398" t="s">
        <v>1582</v>
      </c>
      <c r="C147" s="1410" t="s">
        <v>229</v>
      </c>
      <c r="D147" s="1411">
        <v>1</v>
      </c>
      <c r="E147" s="1793"/>
      <c r="F147" s="1412"/>
    </row>
    <row r="148" spans="1:6" s="1434" customFormat="1" ht="16.5" customHeight="1">
      <c r="A148" s="1435"/>
      <c r="B148" s="1398" t="s">
        <v>1583</v>
      </c>
      <c r="C148" s="1410" t="s">
        <v>229</v>
      </c>
      <c r="D148" s="1411">
        <v>14</v>
      </c>
      <c r="E148" s="1793"/>
      <c r="F148" s="1412"/>
    </row>
    <row r="149" spans="1:6" s="1434" customFormat="1" ht="16.5" customHeight="1">
      <c r="A149" s="1435"/>
      <c r="B149" s="1398" t="s">
        <v>1584</v>
      </c>
      <c r="C149" s="1410" t="s">
        <v>7</v>
      </c>
      <c r="D149" s="1411">
        <v>1</v>
      </c>
      <c r="E149" s="3"/>
      <c r="F149" s="1412">
        <f>E149*D149</f>
        <v>0</v>
      </c>
    </row>
    <row r="150" spans="1:6" s="1434" customFormat="1" ht="13">
      <c r="B150" s="1443"/>
      <c r="C150" s="1444"/>
      <c r="D150" s="1445"/>
      <c r="E150" s="1815"/>
      <c r="F150" s="1446"/>
    </row>
    <row r="151" spans="1:6" s="1434" customFormat="1" ht="117">
      <c r="A151" s="1435" t="s">
        <v>410</v>
      </c>
      <c r="B151" s="1398" t="s">
        <v>2083</v>
      </c>
      <c r="C151" s="1410" t="s">
        <v>7</v>
      </c>
      <c r="D151" s="1411">
        <v>4</v>
      </c>
      <c r="E151" s="3"/>
      <c r="F151" s="1412">
        <f>E151*D151</f>
        <v>0</v>
      </c>
    </row>
    <row r="152" spans="1:6" s="1434" customFormat="1" ht="13">
      <c r="B152" s="1443"/>
      <c r="C152" s="1444"/>
      <c r="D152" s="1445"/>
      <c r="E152" s="1815"/>
      <c r="F152" s="1446"/>
    </row>
    <row r="153" spans="1:6" s="1434" customFormat="1" ht="90" customHeight="1">
      <c r="A153" s="1435" t="s">
        <v>411</v>
      </c>
      <c r="B153" s="1398" t="s">
        <v>631</v>
      </c>
      <c r="C153" s="1410" t="s">
        <v>7</v>
      </c>
      <c r="D153" s="1411">
        <v>4</v>
      </c>
      <c r="E153" s="3"/>
      <c r="F153" s="1412">
        <f>E153*D153</f>
        <v>0</v>
      </c>
    </row>
    <row r="154" spans="1:6" s="1434" customFormat="1" ht="16.5" customHeight="1">
      <c r="B154" s="1443"/>
      <c r="C154" s="1444"/>
      <c r="D154" s="1445"/>
      <c r="E154" s="1815"/>
      <c r="F154" s="1446"/>
    </row>
    <row r="155" spans="1:6" s="1434" customFormat="1" ht="104">
      <c r="A155" s="1435" t="s">
        <v>412</v>
      </c>
      <c r="B155" s="1398" t="s">
        <v>2084</v>
      </c>
      <c r="C155" s="1410" t="s">
        <v>7</v>
      </c>
      <c r="D155" s="1411">
        <v>4</v>
      </c>
      <c r="E155" s="3"/>
      <c r="F155" s="1412">
        <f>E155*D155</f>
        <v>0</v>
      </c>
    </row>
    <row r="156" spans="1:6" s="1434" customFormat="1" ht="16.5" customHeight="1">
      <c r="B156" s="1443"/>
      <c r="C156" s="1444"/>
      <c r="D156" s="1445"/>
      <c r="E156" s="1815"/>
      <c r="F156" s="1446"/>
    </row>
    <row r="157" spans="1:6" s="1434" customFormat="1" ht="104">
      <c r="A157" s="1435" t="s">
        <v>413</v>
      </c>
      <c r="B157" s="1398" t="s">
        <v>641</v>
      </c>
      <c r="C157" s="1410" t="s">
        <v>7</v>
      </c>
      <c r="D157" s="1411">
        <v>4</v>
      </c>
      <c r="E157" s="3"/>
      <c r="F157" s="1412">
        <f>E157*D157</f>
        <v>0</v>
      </c>
    </row>
    <row r="158" spans="1:6" s="1434" customFormat="1" ht="13">
      <c r="B158" s="1443"/>
      <c r="C158" s="1444"/>
      <c r="D158" s="1445"/>
      <c r="E158" s="1815"/>
      <c r="F158" s="1446"/>
    </row>
    <row r="159" spans="1:6" s="1434" customFormat="1" ht="116.25" customHeight="1">
      <c r="A159" s="1435" t="s">
        <v>414</v>
      </c>
      <c r="B159" s="1398" t="s">
        <v>632</v>
      </c>
      <c r="C159" s="1410" t="s">
        <v>7</v>
      </c>
      <c r="D159" s="1411">
        <v>2</v>
      </c>
      <c r="E159" s="3"/>
      <c r="F159" s="1412">
        <f>E159*D159</f>
        <v>0</v>
      </c>
    </row>
    <row r="160" spans="1:6" s="1434" customFormat="1" ht="13">
      <c r="B160" s="1443"/>
      <c r="C160" s="1444"/>
      <c r="D160" s="1445"/>
      <c r="E160" s="1815"/>
      <c r="F160" s="1446"/>
    </row>
    <row r="161" spans="1:6" s="1434" customFormat="1" ht="90" customHeight="1">
      <c r="A161" s="1435" t="s">
        <v>415</v>
      </c>
      <c r="B161" s="1398" t="s">
        <v>635</v>
      </c>
      <c r="C161" s="1410" t="s">
        <v>7</v>
      </c>
      <c r="D161" s="1411">
        <v>2</v>
      </c>
      <c r="E161" s="3"/>
      <c r="F161" s="1412">
        <f>E161*D161</f>
        <v>0</v>
      </c>
    </row>
    <row r="162" spans="1:6" s="1434" customFormat="1" ht="16.5" customHeight="1">
      <c r="B162" s="1443"/>
      <c r="C162" s="1444"/>
      <c r="D162" s="1445"/>
      <c r="E162" s="1815"/>
      <c r="F162" s="1446"/>
    </row>
    <row r="163" spans="1:6" s="1434" customFormat="1" ht="129" customHeight="1">
      <c r="A163" s="1435" t="s">
        <v>416</v>
      </c>
      <c r="B163" s="1398" t="s">
        <v>636</v>
      </c>
      <c r="C163" s="1410" t="s">
        <v>7</v>
      </c>
      <c r="D163" s="1411">
        <v>2</v>
      </c>
      <c r="E163" s="3"/>
      <c r="F163" s="1412">
        <f>E163*D163</f>
        <v>0</v>
      </c>
    </row>
    <row r="164" spans="1:6" s="1434" customFormat="1" ht="13">
      <c r="B164" s="1443"/>
      <c r="C164" s="1444"/>
      <c r="D164" s="1445"/>
      <c r="E164" s="1815"/>
      <c r="F164" s="1446"/>
    </row>
    <row r="165" spans="1:6" s="1434" customFormat="1" ht="130">
      <c r="A165" s="1435" t="s">
        <v>418</v>
      </c>
      <c r="B165" s="1398" t="s">
        <v>633</v>
      </c>
      <c r="C165" s="1410" t="s">
        <v>7</v>
      </c>
      <c r="D165" s="1411">
        <v>1</v>
      </c>
      <c r="E165" s="3"/>
      <c r="F165" s="1412">
        <f>E165*D165</f>
        <v>0</v>
      </c>
    </row>
    <row r="166" spans="1:6" s="1434" customFormat="1" ht="13">
      <c r="B166" s="1443"/>
      <c r="C166" s="1444"/>
      <c r="D166" s="1445"/>
      <c r="E166" s="1815"/>
      <c r="F166" s="1446"/>
    </row>
    <row r="167" spans="1:6" s="1434" customFormat="1" ht="92.25" customHeight="1">
      <c r="A167" s="1435" t="s">
        <v>419</v>
      </c>
      <c r="B167" s="1398" t="s">
        <v>634</v>
      </c>
      <c r="C167" s="1410" t="s">
        <v>7</v>
      </c>
      <c r="D167" s="1411">
        <v>1</v>
      </c>
      <c r="E167" s="3"/>
      <c r="F167" s="1412">
        <f>E167*D167</f>
        <v>0</v>
      </c>
    </row>
    <row r="168" spans="1:6" s="1434" customFormat="1" ht="16.5" customHeight="1">
      <c r="B168" s="1443"/>
      <c r="C168" s="1444"/>
      <c r="D168" s="1445"/>
      <c r="E168" s="1815"/>
      <c r="F168" s="1446"/>
    </row>
    <row r="169" spans="1:6" s="1434" customFormat="1" ht="108" customHeight="1">
      <c r="A169" s="1435" t="s">
        <v>420</v>
      </c>
      <c r="B169" s="1398" t="s">
        <v>637</v>
      </c>
      <c r="C169" s="1410" t="s">
        <v>7</v>
      </c>
      <c r="D169" s="1411">
        <v>1</v>
      </c>
      <c r="E169" s="3"/>
      <c r="F169" s="1412">
        <f>E169*D169</f>
        <v>0</v>
      </c>
    </row>
    <row r="170" spans="1:6" s="1434" customFormat="1" ht="16.5" customHeight="1">
      <c r="B170" s="1443"/>
      <c r="C170" s="1444"/>
      <c r="D170" s="1445"/>
      <c r="E170" s="1815"/>
      <c r="F170" s="1446"/>
    </row>
    <row r="171" spans="1:6" s="1434" customFormat="1" ht="157.5" customHeight="1">
      <c r="A171" s="1435" t="s">
        <v>421</v>
      </c>
      <c r="B171" s="1398" t="s">
        <v>638</v>
      </c>
      <c r="C171" s="1410" t="s">
        <v>7</v>
      </c>
      <c r="D171" s="1411">
        <v>2</v>
      </c>
      <c r="E171" s="3"/>
      <c r="F171" s="1412">
        <f>E171*D171</f>
        <v>0</v>
      </c>
    </row>
    <row r="172" spans="1:6" s="1434" customFormat="1" ht="13">
      <c r="B172" s="1443"/>
      <c r="C172" s="1444"/>
      <c r="D172" s="1445"/>
      <c r="E172" s="1815"/>
      <c r="F172" s="1446"/>
    </row>
    <row r="173" spans="1:6" s="1434" customFormat="1" ht="116.25" customHeight="1">
      <c r="A173" s="1435" t="s">
        <v>423</v>
      </c>
      <c r="B173" s="1398" t="s">
        <v>639</v>
      </c>
      <c r="C173" s="1410" t="s">
        <v>7</v>
      </c>
      <c r="D173" s="1411">
        <v>1</v>
      </c>
      <c r="E173" s="3"/>
      <c r="F173" s="1412">
        <f>E173*D173</f>
        <v>0</v>
      </c>
    </row>
    <row r="174" spans="1:6" s="1434" customFormat="1" ht="16.5" customHeight="1">
      <c r="B174" s="1443"/>
      <c r="C174" s="1444"/>
      <c r="D174" s="1445"/>
      <c r="E174" s="1815"/>
      <c r="F174" s="1446"/>
    </row>
    <row r="175" spans="1:6" s="1434" customFormat="1" ht="119.25" customHeight="1">
      <c r="A175" s="1435" t="s">
        <v>424</v>
      </c>
      <c r="B175" s="1398" t="s">
        <v>640</v>
      </c>
      <c r="C175" s="1410" t="s">
        <v>7</v>
      </c>
      <c r="D175" s="1411">
        <v>1</v>
      </c>
      <c r="E175" s="3"/>
      <c r="F175" s="1412">
        <f>E175*D175</f>
        <v>0</v>
      </c>
    </row>
    <row r="176" spans="1:6" s="1434" customFormat="1" ht="16.5" customHeight="1">
      <c r="B176" s="1443"/>
      <c r="C176" s="1444"/>
      <c r="D176" s="1445"/>
      <c r="E176" s="1815"/>
      <c r="F176" s="1446"/>
    </row>
    <row r="177" spans="1:6" s="1434" customFormat="1" ht="104">
      <c r="A177" s="1435" t="s">
        <v>425</v>
      </c>
      <c r="B177" s="1398" t="s">
        <v>641</v>
      </c>
      <c r="C177" s="1410" t="s">
        <v>7</v>
      </c>
      <c r="D177" s="1411">
        <v>1</v>
      </c>
      <c r="E177" s="3"/>
      <c r="F177" s="1412">
        <f>E177*D177</f>
        <v>0</v>
      </c>
    </row>
    <row r="178" spans="1:6" s="1434" customFormat="1" ht="13">
      <c r="B178" s="1443"/>
      <c r="C178" s="1444"/>
      <c r="D178" s="1445"/>
      <c r="E178" s="1815"/>
      <c r="F178" s="1446"/>
    </row>
    <row r="179" spans="1:6" s="1434" customFormat="1" ht="107.25" customHeight="1">
      <c r="A179" s="1435" t="s">
        <v>426</v>
      </c>
      <c r="B179" s="1398" t="s">
        <v>643</v>
      </c>
      <c r="C179" s="1410" t="s">
        <v>7</v>
      </c>
      <c r="D179" s="1411">
        <v>1</v>
      </c>
      <c r="E179" s="3"/>
      <c r="F179" s="1412">
        <f>E179*D179</f>
        <v>0</v>
      </c>
    </row>
    <row r="180" spans="1:6" s="1434" customFormat="1" ht="16.5" customHeight="1">
      <c r="A180" s="1501"/>
      <c r="B180" s="1398"/>
      <c r="C180" s="1427"/>
      <c r="D180" s="1428"/>
      <c r="E180" s="1816"/>
      <c r="F180" s="1426"/>
    </row>
    <row r="181" spans="1:6" s="1434" customFormat="1" ht="105" customHeight="1">
      <c r="A181" s="1435" t="s">
        <v>427</v>
      </c>
      <c r="B181" s="1398" t="s">
        <v>644</v>
      </c>
      <c r="C181" s="1448" t="s">
        <v>7</v>
      </c>
      <c r="D181" s="1549">
        <v>1</v>
      </c>
      <c r="E181" s="3"/>
      <c r="F181" s="1412">
        <f>D181*E181</f>
        <v>0</v>
      </c>
    </row>
    <row r="182" spans="1:6" s="1434" customFormat="1" ht="12.75" customHeight="1">
      <c r="A182" s="1501"/>
      <c r="B182" s="1398"/>
      <c r="C182" s="1427"/>
      <c r="D182" s="1428"/>
      <c r="E182" s="1816"/>
      <c r="F182" s="1426"/>
    </row>
    <row r="183" spans="1:6" s="1434" customFormat="1" ht="80.25" customHeight="1">
      <c r="A183" s="1435" t="s">
        <v>428</v>
      </c>
      <c r="B183" s="1398" t="s">
        <v>649</v>
      </c>
      <c r="C183" s="1448" t="s">
        <v>7</v>
      </c>
      <c r="D183" s="1549">
        <v>1</v>
      </c>
      <c r="E183" s="3"/>
      <c r="F183" s="1412">
        <f>D183*E183</f>
        <v>0</v>
      </c>
    </row>
    <row r="184" spans="1:6" s="1434" customFormat="1" ht="12.75" customHeight="1">
      <c r="A184" s="1441"/>
      <c r="B184" s="1443"/>
      <c r="C184" s="1444"/>
      <c r="D184" s="1445"/>
      <c r="E184" s="1815"/>
      <c r="F184" s="1446"/>
    </row>
    <row r="185" spans="1:6" s="1434" customFormat="1" ht="80.25" customHeight="1">
      <c r="A185" s="1435" t="s">
        <v>433</v>
      </c>
      <c r="B185" s="1398" t="s">
        <v>1824</v>
      </c>
      <c r="C185" s="1448" t="s">
        <v>7</v>
      </c>
      <c r="D185" s="1549">
        <v>1</v>
      </c>
      <c r="E185" s="3"/>
      <c r="F185" s="1412">
        <f>D185*E185</f>
        <v>0</v>
      </c>
    </row>
    <row r="186" spans="1:6" s="1434" customFormat="1" ht="13">
      <c r="B186" s="1443"/>
      <c r="C186" s="1444"/>
      <c r="D186" s="1445"/>
      <c r="E186" s="1815"/>
      <c r="F186" s="1446"/>
    </row>
    <row r="187" spans="1:6" s="1434" customFormat="1" ht="52">
      <c r="A187" s="1397" t="s">
        <v>450</v>
      </c>
      <c r="B187" s="1398" t="s">
        <v>650</v>
      </c>
      <c r="C187" s="1427"/>
      <c r="D187" s="1428"/>
      <c r="E187" s="1816"/>
      <c r="F187" s="1426"/>
    </row>
    <row r="188" spans="1:6" s="1434" customFormat="1" ht="16.5" customHeight="1">
      <c r="B188" s="1398" t="s">
        <v>336</v>
      </c>
      <c r="C188" s="1427"/>
      <c r="D188" s="1428"/>
      <c r="E188" s="1816"/>
      <c r="F188" s="1426"/>
    </row>
    <row r="189" spans="1:6" s="1434" customFormat="1" ht="28.5" customHeight="1">
      <c r="B189" s="1537" t="s">
        <v>404</v>
      </c>
      <c r="C189" s="1410" t="s">
        <v>10</v>
      </c>
      <c r="D189" s="1411">
        <v>95</v>
      </c>
      <c r="E189" s="3"/>
      <c r="F189" s="1412">
        <f>E189*D189</f>
        <v>0</v>
      </c>
    </row>
    <row r="190" spans="1:6" s="1434" customFormat="1" ht="29.25" customHeight="1">
      <c r="B190" s="1537" t="s">
        <v>350</v>
      </c>
      <c r="C190" s="1410" t="s">
        <v>10</v>
      </c>
      <c r="D190" s="1411">
        <v>100</v>
      </c>
      <c r="E190" s="3"/>
      <c r="F190" s="1412">
        <f>E190*D190</f>
        <v>0</v>
      </c>
    </row>
    <row r="191" spans="1:6" s="1434" customFormat="1" ht="42" customHeight="1">
      <c r="B191" s="1537" t="s">
        <v>406</v>
      </c>
      <c r="C191" s="1410" t="s">
        <v>10</v>
      </c>
      <c r="D191" s="1411">
        <v>110</v>
      </c>
      <c r="E191" s="3"/>
      <c r="F191" s="1412">
        <f>E191*D191</f>
        <v>0</v>
      </c>
    </row>
    <row r="192" spans="1:6" s="1434" customFormat="1" ht="13">
      <c r="B192" s="1443"/>
      <c r="C192" s="1444"/>
      <c r="D192" s="1445"/>
      <c r="E192" s="1815"/>
      <c r="F192" s="1446"/>
    </row>
    <row r="193" spans="1:6" s="1434" customFormat="1" ht="105" customHeight="1">
      <c r="A193" s="1435" t="s">
        <v>451</v>
      </c>
      <c r="B193" s="1398" t="s">
        <v>651</v>
      </c>
      <c r="C193" s="1410" t="s">
        <v>7</v>
      </c>
      <c r="D193" s="1411">
        <v>2</v>
      </c>
      <c r="E193" s="3"/>
      <c r="F193" s="1412">
        <f>E193*D193</f>
        <v>0</v>
      </c>
    </row>
    <row r="194" spans="1:6" s="1434" customFormat="1" ht="13">
      <c r="B194" s="1443"/>
      <c r="C194" s="1444"/>
      <c r="D194" s="1445"/>
      <c r="E194" s="1815"/>
      <c r="F194" s="1446"/>
    </row>
    <row r="195" spans="1:6" s="1434" customFormat="1" ht="121.5" customHeight="1">
      <c r="A195" s="1397" t="s">
        <v>452</v>
      </c>
      <c r="B195" s="1398" t="s">
        <v>652</v>
      </c>
      <c r="C195" s="1448" t="s">
        <v>7</v>
      </c>
      <c r="D195" s="1549">
        <v>2</v>
      </c>
      <c r="E195" s="3"/>
      <c r="F195" s="1412">
        <f>E195*D195</f>
        <v>0</v>
      </c>
    </row>
    <row r="196" spans="1:6" s="1434" customFormat="1" ht="13">
      <c r="B196" s="1443"/>
      <c r="C196" s="1444"/>
      <c r="D196" s="1445"/>
      <c r="E196" s="1815"/>
      <c r="F196" s="1446"/>
    </row>
    <row r="197" spans="1:6" s="1434" customFormat="1" ht="91">
      <c r="A197" s="1435" t="s">
        <v>1820</v>
      </c>
      <c r="B197" s="1398" t="s">
        <v>1825</v>
      </c>
      <c r="C197" s="1448" t="s">
        <v>7</v>
      </c>
      <c r="D197" s="1549">
        <v>1</v>
      </c>
      <c r="E197" s="3"/>
      <c r="F197" s="1412">
        <f>E197*D197</f>
        <v>0</v>
      </c>
    </row>
    <row r="198" spans="1:6" s="1434" customFormat="1" ht="16.5" customHeight="1">
      <c r="A198" s="1399"/>
      <c r="B198" s="1550"/>
      <c r="C198" s="1399"/>
      <c r="D198" s="1400"/>
      <c r="E198" s="1817"/>
      <c r="F198" s="1401"/>
    </row>
    <row r="199" spans="1:6" s="1420" customFormat="1">
      <c r="A199" s="1421"/>
      <c r="B199" s="1422" t="s">
        <v>1601</v>
      </c>
      <c r="C199" s="1423"/>
      <c r="D199" s="1424"/>
      <c r="E199" s="1795"/>
      <c r="F199" s="1423"/>
    </row>
    <row r="200" spans="1:6" s="1434" customFormat="1" ht="52">
      <c r="A200" s="1435" t="s">
        <v>1821</v>
      </c>
      <c r="B200" s="1398" t="s">
        <v>1847</v>
      </c>
      <c r="C200" s="1427"/>
      <c r="D200" s="1428"/>
      <c r="E200" s="1816"/>
      <c r="F200" s="1426"/>
    </row>
    <row r="201" spans="1:6" s="1434" customFormat="1" ht="16.5" customHeight="1">
      <c r="A201" s="1501"/>
      <c r="B201" s="1398" t="s">
        <v>336</v>
      </c>
      <c r="C201" s="1427"/>
      <c r="D201" s="1428"/>
      <c r="E201" s="1816"/>
      <c r="F201" s="1426"/>
    </row>
    <row r="202" spans="1:6" s="1434" customFormat="1" ht="15.75" customHeight="1">
      <c r="A202" s="1501"/>
      <c r="B202" s="1537" t="s">
        <v>431</v>
      </c>
      <c r="C202" s="1410" t="s">
        <v>10</v>
      </c>
      <c r="D202" s="1411">
        <v>190</v>
      </c>
      <c r="E202" s="3"/>
      <c r="F202" s="1412">
        <f t="shared" ref="F202:F209" si="6">E202*D202</f>
        <v>0</v>
      </c>
    </row>
    <row r="203" spans="1:6" s="1434" customFormat="1" ht="57.75" customHeight="1">
      <c r="A203" s="1501"/>
      <c r="B203" s="1537" t="s">
        <v>672</v>
      </c>
      <c r="C203" s="1410" t="s">
        <v>9</v>
      </c>
      <c r="D203" s="1411">
        <v>11</v>
      </c>
      <c r="E203" s="3"/>
      <c r="F203" s="1412">
        <f t="shared" si="6"/>
        <v>0</v>
      </c>
    </row>
    <row r="204" spans="1:6" s="1434" customFormat="1" ht="54" customHeight="1">
      <c r="A204" s="1501"/>
      <c r="B204" s="1537" t="s">
        <v>590</v>
      </c>
      <c r="C204" s="1410" t="s">
        <v>10</v>
      </c>
      <c r="D204" s="1411">
        <v>190</v>
      </c>
      <c r="E204" s="3"/>
      <c r="F204" s="1412">
        <f t="shared" si="6"/>
        <v>0</v>
      </c>
    </row>
    <row r="205" spans="1:6" s="1434" customFormat="1" ht="44.25" customHeight="1">
      <c r="A205" s="1501"/>
      <c r="B205" s="1537" t="s">
        <v>591</v>
      </c>
      <c r="C205" s="1410" t="s">
        <v>10</v>
      </c>
      <c r="D205" s="1411">
        <v>175</v>
      </c>
      <c r="E205" s="3"/>
      <c r="F205" s="1412">
        <f t="shared" si="6"/>
        <v>0</v>
      </c>
    </row>
    <row r="206" spans="1:6" s="1434" customFormat="1" ht="26">
      <c r="A206" s="1501"/>
      <c r="B206" s="1537" t="s">
        <v>350</v>
      </c>
      <c r="C206" s="1410" t="s">
        <v>10</v>
      </c>
      <c r="D206" s="1411">
        <v>200</v>
      </c>
      <c r="E206" s="3"/>
      <c r="F206" s="1412">
        <f t="shared" si="6"/>
        <v>0</v>
      </c>
    </row>
    <row r="207" spans="1:6" s="1434" customFormat="1" ht="52">
      <c r="A207" s="1501"/>
      <c r="B207" s="1537" t="s">
        <v>592</v>
      </c>
      <c r="C207" s="1410" t="s">
        <v>10</v>
      </c>
      <c r="D207" s="1411">
        <v>270</v>
      </c>
      <c r="E207" s="3"/>
      <c r="F207" s="1412">
        <f t="shared" si="6"/>
        <v>0</v>
      </c>
    </row>
    <row r="208" spans="1:6" s="1434" customFormat="1" ht="52">
      <c r="A208" s="1501"/>
      <c r="B208" s="1537" t="s">
        <v>593</v>
      </c>
      <c r="C208" s="1410" t="s">
        <v>10</v>
      </c>
      <c r="D208" s="1411">
        <v>200</v>
      </c>
      <c r="E208" s="3"/>
      <c r="F208" s="1412">
        <f t="shared" si="6"/>
        <v>0</v>
      </c>
    </row>
    <row r="209" spans="1:6" s="1434" customFormat="1" ht="26">
      <c r="A209" s="1501"/>
      <c r="B209" s="1537" t="s">
        <v>351</v>
      </c>
      <c r="C209" s="1410" t="s">
        <v>9</v>
      </c>
      <c r="D209" s="1411">
        <v>10</v>
      </c>
      <c r="E209" s="3"/>
      <c r="F209" s="1412">
        <f t="shared" si="6"/>
        <v>0</v>
      </c>
    </row>
    <row r="210" spans="1:6" s="1533" customFormat="1" ht="13">
      <c r="A210" s="1532"/>
      <c r="C210" s="1534"/>
      <c r="D210" s="1535"/>
      <c r="E210" s="1777"/>
      <c r="F210" s="1534"/>
    </row>
    <row r="211" spans="1:6" s="1434" customFormat="1" ht="52">
      <c r="A211" s="1435" t="s">
        <v>1873</v>
      </c>
      <c r="B211" s="1398" t="s">
        <v>1848</v>
      </c>
      <c r="C211" s="1427"/>
      <c r="D211" s="1428"/>
      <c r="E211" s="1816"/>
      <c r="F211" s="1426"/>
    </row>
    <row r="212" spans="1:6" s="1434" customFormat="1" ht="16.5" customHeight="1">
      <c r="A212" s="1501"/>
      <c r="B212" s="1398" t="s">
        <v>336</v>
      </c>
      <c r="C212" s="1427"/>
      <c r="D212" s="1428"/>
      <c r="E212" s="1816"/>
      <c r="F212" s="1426"/>
    </row>
    <row r="213" spans="1:6" s="1434" customFormat="1" ht="15.75" customHeight="1">
      <c r="A213" s="1501"/>
      <c r="B213" s="1537" t="s">
        <v>431</v>
      </c>
      <c r="C213" s="1410" t="s">
        <v>10</v>
      </c>
      <c r="D213" s="1411">
        <v>48</v>
      </c>
      <c r="E213" s="3"/>
      <c r="F213" s="1412">
        <f t="shared" ref="F213:F220" si="7">E213*D213</f>
        <v>0</v>
      </c>
    </row>
    <row r="214" spans="1:6" s="1434" customFormat="1" ht="57.75" customHeight="1">
      <c r="A214" s="1501"/>
      <c r="B214" s="1537" t="s">
        <v>672</v>
      </c>
      <c r="C214" s="1410" t="s">
        <v>9</v>
      </c>
      <c r="D214" s="1411">
        <v>4.5</v>
      </c>
      <c r="E214" s="3"/>
      <c r="F214" s="1412">
        <f t="shared" si="7"/>
        <v>0</v>
      </c>
    </row>
    <row r="215" spans="1:6" s="1434" customFormat="1" ht="54" customHeight="1">
      <c r="A215" s="1501"/>
      <c r="B215" s="1537" t="s">
        <v>590</v>
      </c>
      <c r="C215" s="1410" t="s">
        <v>10</v>
      </c>
      <c r="D215" s="1411">
        <v>48</v>
      </c>
      <c r="E215" s="3"/>
      <c r="F215" s="1412">
        <f t="shared" si="7"/>
        <v>0</v>
      </c>
    </row>
    <row r="216" spans="1:6" s="1434" customFormat="1" ht="44.25" customHeight="1">
      <c r="A216" s="1501"/>
      <c r="B216" s="1537" t="s">
        <v>591</v>
      </c>
      <c r="C216" s="1410" t="s">
        <v>10</v>
      </c>
      <c r="D216" s="1411">
        <v>48</v>
      </c>
      <c r="E216" s="3"/>
      <c r="F216" s="1412">
        <f t="shared" si="7"/>
        <v>0</v>
      </c>
    </row>
    <row r="217" spans="1:6" s="1434" customFormat="1" ht="26">
      <c r="A217" s="1501"/>
      <c r="B217" s="1537" t="s">
        <v>350</v>
      </c>
      <c r="C217" s="1410" t="s">
        <v>10</v>
      </c>
      <c r="D217" s="1411">
        <v>55</v>
      </c>
      <c r="E217" s="3"/>
      <c r="F217" s="1412">
        <f t="shared" si="7"/>
        <v>0</v>
      </c>
    </row>
    <row r="218" spans="1:6" s="1434" customFormat="1" ht="52">
      <c r="A218" s="1501"/>
      <c r="B218" s="1537" t="s">
        <v>592</v>
      </c>
      <c r="C218" s="1410" t="s">
        <v>10</v>
      </c>
      <c r="D218" s="1411">
        <v>80</v>
      </c>
      <c r="E218" s="3"/>
      <c r="F218" s="1412">
        <f t="shared" si="7"/>
        <v>0</v>
      </c>
    </row>
    <row r="219" spans="1:6" s="1434" customFormat="1" ht="52">
      <c r="A219" s="1501"/>
      <c r="B219" s="1537" t="s">
        <v>593</v>
      </c>
      <c r="C219" s="1410" t="s">
        <v>10</v>
      </c>
      <c r="D219" s="1411">
        <v>60</v>
      </c>
      <c r="E219" s="3"/>
      <c r="F219" s="1412">
        <f t="shared" si="7"/>
        <v>0</v>
      </c>
    </row>
    <row r="220" spans="1:6" s="1434" customFormat="1" ht="26">
      <c r="A220" s="1501"/>
      <c r="B220" s="1537" t="s">
        <v>351</v>
      </c>
      <c r="C220" s="1410" t="s">
        <v>9</v>
      </c>
      <c r="D220" s="1411">
        <v>2.5</v>
      </c>
      <c r="E220" s="3"/>
      <c r="F220" s="1412">
        <f t="shared" si="7"/>
        <v>0</v>
      </c>
    </row>
    <row r="221" spans="1:6" s="1533" customFormat="1" ht="13">
      <c r="A221" s="1551"/>
      <c r="B221" s="1540"/>
      <c r="C221" s="1543"/>
      <c r="D221" s="1542"/>
      <c r="E221" s="1794"/>
      <c r="F221" s="1543"/>
    </row>
    <row r="222" spans="1:6" s="1434" customFormat="1" ht="65">
      <c r="A222" s="1435" t="s">
        <v>1874</v>
      </c>
      <c r="B222" s="1398" t="s">
        <v>2058</v>
      </c>
      <c r="C222" s="1427"/>
      <c r="D222" s="1428"/>
      <c r="E222" s="1816"/>
      <c r="F222" s="1426"/>
    </row>
    <row r="223" spans="1:6" s="1434" customFormat="1" ht="16.5" customHeight="1">
      <c r="A223" s="1501"/>
      <c r="B223" s="1398" t="s">
        <v>336</v>
      </c>
      <c r="C223" s="1427"/>
      <c r="D223" s="1428"/>
      <c r="E223" s="1816"/>
      <c r="F223" s="1426"/>
    </row>
    <row r="224" spans="1:6" s="1434" customFormat="1" ht="29.25" customHeight="1">
      <c r="A224" s="1501"/>
      <c r="B224" s="1537" t="s">
        <v>1849</v>
      </c>
      <c r="C224" s="1410" t="s">
        <v>229</v>
      </c>
      <c r="D224" s="1411">
        <v>3</v>
      </c>
      <c r="E224" s="3"/>
      <c r="F224" s="1412">
        <f t="shared" ref="F224:F232" si="8">E224*D224</f>
        <v>0</v>
      </c>
    </row>
    <row r="225" spans="1:7" s="1434" customFormat="1" ht="29.25" customHeight="1">
      <c r="A225" s="1501"/>
      <c r="B225" s="1537" t="s">
        <v>1850</v>
      </c>
      <c r="C225" s="1410" t="s">
        <v>229</v>
      </c>
      <c r="D225" s="1411">
        <v>1</v>
      </c>
      <c r="E225" s="3"/>
      <c r="F225" s="1412">
        <f t="shared" si="8"/>
        <v>0</v>
      </c>
    </row>
    <row r="226" spans="1:7" s="1434" customFormat="1" ht="29.25" customHeight="1">
      <c r="A226" s="1501"/>
      <c r="B226" s="1537" t="s">
        <v>1851</v>
      </c>
      <c r="C226" s="1410" t="s">
        <v>229</v>
      </c>
      <c r="D226" s="1411">
        <v>2</v>
      </c>
      <c r="E226" s="3"/>
      <c r="F226" s="1412">
        <f t="shared" si="8"/>
        <v>0</v>
      </c>
    </row>
    <row r="227" spans="1:7" s="1434" customFormat="1" ht="29.25" customHeight="1">
      <c r="A227" s="1501"/>
      <c r="B227" s="1537" t="s">
        <v>1852</v>
      </c>
      <c r="C227" s="1410" t="s">
        <v>229</v>
      </c>
      <c r="D227" s="1411">
        <v>12</v>
      </c>
      <c r="E227" s="3"/>
      <c r="F227" s="1412">
        <f t="shared" si="8"/>
        <v>0</v>
      </c>
    </row>
    <row r="228" spans="1:7" s="1434" customFormat="1" ht="18.75" customHeight="1">
      <c r="A228" s="1501"/>
      <c r="B228" s="1537" t="s">
        <v>1853</v>
      </c>
      <c r="C228" s="1410" t="s">
        <v>10</v>
      </c>
      <c r="D228" s="1411">
        <v>13</v>
      </c>
      <c r="E228" s="3"/>
      <c r="F228" s="1412">
        <f t="shared" si="8"/>
        <v>0</v>
      </c>
    </row>
    <row r="229" spans="1:7" s="1434" customFormat="1" ht="53.25" customHeight="1">
      <c r="A229" s="1501"/>
      <c r="B229" s="1537" t="s">
        <v>1854</v>
      </c>
      <c r="C229" s="1410" t="s">
        <v>10</v>
      </c>
      <c r="D229" s="1411">
        <v>13.5</v>
      </c>
      <c r="E229" s="3"/>
      <c r="F229" s="1412">
        <f t="shared" si="8"/>
        <v>0</v>
      </c>
    </row>
    <row r="230" spans="1:7" s="1434" customFormat="1" ht="29.25" customHeight="1">
      <c r="A230" s="1501"/>
      <c r="B230" s="1537" t="s">
        <v>1855</v>
      </c>
      <c r="C230" s="1410" t="s">
        <v>10</v>
      </c>
      <c r="D230" s="1411">
        <v>15</v>
      </c>
      <c r="E230" s="3"/>
      <c r="F230" s="1412">
        <f t="shared" si="8"/>
        <v>0</v>
      </c>
    </row>
    <row r="231" spans="1:7" s="1434" customFormat="1" ht="39">
      <c r="A231" s="1501"/>
      <c r="B231" s="1537" t="s">
        <v>1856</v>
      </c>
      <c r="C231" s="1410" t="s">
        <v>10</v>
      </c>
      <c r="D231" s="1411">
        <v>14</v>
      </c>
      <c r="E231" s="3"/>
      <c r="F231" s="1412">
        <f t="shared" si="8"/>
        <v>0</v>
      </c>
    </row>
    <row r="232" spans="1:7" s="1434" customFormat="1" ht="130">
      <c r="A232" s="1501"/>
      <c r="B232" s="1537" t="s">
        <v>1857</v>
      </c>
      <c r="C232" s="1410" t="s">
        <v>10</v>
      </c>
      <c r="D232" s="1411">
        <v>13</v>
      </c>
      <c r="E232" s="3"/>
      <c r="F232" s="1412">
        <f t="shared" si="8"/>
        <v>0</v>
      </c>
    </row>
    <row r="233" spans="1:7" s="1533" customFormat="1" ht="13">
      <c r="A233" s="1551"/>
      <c r="B233" s="1540"/>
      <c r="C233" s="1543"/>
      <c r="D233" s="1542"/>
      <c r="E233" s="1794"/>
      <c r="F233" s="1543"/>
    </row>
    <row r="234" spans="1:7" s="1434" customFormat="1" ht="52">
      <c r="A234" s="1435" t="s">
        <v>1875</v>
      </c>
      <c r="B234" s="1398" t="s">
        <v>612</v>
      </c>
      <c r="C234" s="1427"/>
      <c r="D234" s="1428"/>
      <c r="E234" s="1816"/>
      <c r="F234" s="1426"/>
    </row>
    <row r="235" spans="1:7" s="1434" customFormat="1" ht="16.5" customHeight="1">
      <c r="A235" s="1501"/>
      <c r="B235" s="1398" t="s">
        <v>336</v>
      </c>
      <c r="C235" s="1427"/>
      <c r="D235" s="1428"/>
      <c r="E235" s="1816"/>
      <c r="F235" s="1426"/>
    </row>
    <row r="236" spans="1:7" s="1434" customFormat="1" ht="44.25" customHeight="1">
      <c r="A236" s="1501"/>
      <c r="B236" s="1537" t="s">
        <v>355</v>
      </c>
      <c r="C236" s="1410" t="s">
        <v>10</v>
      </c>
      <c r="D236" s="1411">
        <v>20</v>
      </c>
      <c r="E236" s="3"/>
      <c r="F236" s="1412">
        <f t="shared" ref="F236" si="9">E236*D236</f>
        <v>0</v>
      </c>
    </row>
    <row r="237" spans="1:7" s="1533" customFormat="1">
      <c r="A237" s="1551"/>
      <c r="B237" s="1540"/>
      <c r="C237" s="1541"/>
      <c r="D237" s="1542"/>
      <c r="E237" s="1794"/>
      <c r="F237" s="1543"/>
      <c r="G237" s="6"/>
    </row>
    <row r="238" spans="1:7" s="1420" customFormat="1" ht="78.75" customHeight="1">
      <c r="A238" s="1435" t="s">
        <v>1876</v>
      </c>
      <c r="B238" s="1398" t="s">
        <v>1858</v>
      </c>
      <c r="C238" s="1410" t="s">
        <v>10</v>
      </c>
      <c r="D238" s="1411">
        <v>35</v>
      </c>
      <c r="E238" s="3"/>
      <c r="F238" s="1412">
        <f>E238*D238</f>
        <v>0</v>
      </c>
      <c r="G238" s="6"/>
    </row>
    <row r="239" spans="1:7" s="1434" customFormat="1" ht="13">
      <c r="A239" s="1501"/>
      <c r="B239" s="1537"/>
      <c r="C239" s="1427"/>
      <c r="D239" s="1428"/>
      <c r="E239" s="1816"/>
      <c r="F239" s="1426"/>
    </row>
    <row r="240" spans="1:7" s="1434" customFormat="1" ht="52">
      <c r="A240" s="1435" t="s">
        <v>1877</v>
      </c>
      <c r="B240" s="1398" t="s">
        <v>1859</v>
      </c>
      <c r="C240" s="1410"/>
      <c r="D240" s="1411"/>
      <c r="E240" s="1793"/>
      <c r="F240" s="1410"/>
    </row>
    <row r="241" spans="1:7" s="1434" customFormat="1" ht="26">
      <c r="A241" s="1435"/>
      <c r="B241" s="1398" t="s">
        <v>354</v>
      </c>
      <c r="C241" s="1410" t="s">
        <v>10</v>
      </c>
      <c r="D241" s="1411">
        <v>35</v>
      </c>
      <c r="E241" s="3"/>
      <c r="F241" s="1538">
        <f>E241*D241</f>
        <v>0</v>
      </c>
    </row>
    <row r="242" spans="1:7" s="1434" customFormat="1" ht="13">
      <c r="A242" s="1501"/>
      <c r="B242" s="1398"/>
      <c r="C242" s="1427"/>
      <c r="D242" s="1428"/>
      <c r="E242" s="1816"/>
      <c r="F242" s="1426"/>
    </row>
    <row r="243" spans="1:7" s="1434" customFormat="1" ht="132.75" customHeight="1">
      <c r="A243" s="1435" t="s">
        <v>1878</v>
      </c>
      <c r="B243" s="1398" t="s">
        <v>1860</v>
      </c>
      <c r="C243" s="1410" t="s">
        <v>126</v>
      </c>
      <c r="D243" s="1411">
        <v>61</v>
      </c>
      <c r="E243" s="3"/>
      <c r="F243" s="1412">
        <f>E243*D243</f>
        <v>0</v>
      </c>
    </row>
    <row r="244" spans="1:7" s="1533" customFormat="1">
      <c r="A244" s="1551"/>
      <c r="B244" s="1540"/>
      <c r="C244" s="1541"/>
      <c r="D244" s="1542"/>
      <c r="E244" s="1794"/>
      <c r="F244" s="1543"/>
      <c r="G244" s="6"/>
    </row>
    <row r="245" spans="1:7" s="1420" customFormat="1" ht="78.75" customHeight="1">
      <c r="A245" s="1435" t="s">
        <v>1879</v>
      </c>
      <c r="B245" s="1398" t="s">
        <v>1861</v>
      </c>
      <c r="C245" s="1410" t="s">
        <v>10</v>
      </c>
      <c r="D245" s="1411">
        <v>2.5</v>
      </c>
      <c r="E245" s="3"/>
      <c r="F245" s="1412">
        <f>E245*D245</f>
        <v>0</v>
      </c>
      <c r="G245" s="6"/>
    </row>
    <row r="246" spans="1:7" s="1434" customFormat="1" ht="13">
      <c r="A246" s="1501"/>
      <c r="B246" s="1537"/>
      <c r="C246" s="1427"/>
      <c r="D246" s="1428"/>
      <c r="E246" s="1816"/>
      <c r="F246" s="1426"/>
    </row>
    <row r="247" spans="1:7" s="1434" customFormat="1" ht="65">
      <c r="A247" s="1435" t="s">
        <v>1880</v>
      </c>
      <c r="B247" s="1398" t="s">
        <v>1862</v>
      </c>
      <c r="C247" s="1410"/>
      <c r="D247" s="1411"/>
      <c r="E247" s="1793"/>
      <c r="F247" s="1410"/>
    </row>
    <row r="248" spans="1:7" s="1434" customFormat="1" ht="26">
      <c r="A248" s="1435"/>
      <c r="B248" s="1398" t="s">
        <v>354</v>
      </c>
      <c r="C248" s="1410" t="s">
        <v>10</v>
      </c>
      <c r="D248" s="1411">
        <v>2.5</v>
      </c>
      <c r="E248" s="3"/>
      <c r="F248" s="1538">
        <f>E248*D248</f>
        <v>0</v>
      </c>
    </row>
    <row r="249" spans="1:7" s="1434" customFormat="1" ht="13">
      <c r="A249" s="1501"/>
      <c r="B249" s="1398"/>
      <c r="C249" s="1427"/>
      <c r="D249" s="1428"/>
      <c r="E249" s="1816"/>
      <c r="F249" s="1426"/>
    </row>
    <row r="250" spans="1:7" s="1434" customFormat="1" ht="132.75" customHeight="1">
      <c r="A250" s="1435" t="s">
        <v>1881</v>
      </c>
      <c r="B250" s="1398" t="s">
        <v>1863</v>
      </c>
      <c r="C250" s="1410" t="s">
        <v>126</v>
      </c>
      <c r="D250" s="1411">
        <v>4</v>
      </c>
      <c r="E250" s="3"/>
      <c r="F250" s="1412">
        <f>E250*D250</f>
        <v>0</v>
      </c>
    </row>
    <row r="251" spans="1:7" s="1533" customFormat="1">
      <c r="A251" s="1551"/>
      <c r="B251" s="1540"/>
      <c r="C251" s="1541"/>
      <c r="D251" s="1542"/>
      <c r="E251" s="1794"/>
      <c r="F251" s="1543"/>
      <c r="G251" s="6"/>
    </row>
    <row r="252" spans="1:7" s="1420" customFormat="1" ht="78" customHeight="1">
      <c r="A252" s="1435" t="s">
        <v>1882</v>
      </c>
      <c r="B252" s="1398" t="s">
        <v>1864</v>
      </c>
      <c r="C252" s="1410" t="s">
        <v>10</v>
      </c>
      <c r="D252" s="1411">
        <v>40</v>
      </c>
      <c r="E252" s="3"/>
      <c r="F252" s="1412">
        <f>E252*D252</f>
        <v>0</v>
      </c>
      <c r="G252" s="6"/>
    </row>
    <row r="253" spans="1:7" s="1533" customFormat="1">
      <c r="A253" s="1551"/>
      <c r="B253" s="1540"/>
      <c r="C253" s="1541"/>
      <c r="D253" s="1542"/>
      <c r="E253" s="1794"/>
      <c r="F253" s="1543"/>
      <c r="G253" s="6"/>
    </row>
    <row r="254" spans="1:7" s="1420" customFormat="1" ht="91.5" customHeight="1">
      <c r="A254" s="1435" t="s">
        <v>1883</v>
      </c>
      <c r="B254" s="1398" t="s">
        <v>1865</v>
      </c>
      <c r="C254" s="1410" t="s">
        <v>10</v>
      </c>
      <c r="D254" s="1411">
        <v>1.5</v>
      </c>
      <c r="E254" s="3"/>
      <c r="F254" s="1412">
        <f>E254*D254</f>
        <v>0</v>
      </c>
      <c r="G254" s="6"/>
    </row>
    <row r="255" spans="1:7" s="1533" customFormat="1" ht="13">
      <c r="A255" s="1551"/>
      <c r="B255" s="1540"/>
      <c r="C255" s="1543"/>
      <c r="D255" s="1542"/>
      <c r="E255" s="1794"/>
      <c r="F255" s="1543"/>
    </row>
    <row r="256" spans="1:7" s="1501" customFormat="1" ht="65">
      <c r="A256" s="1435" t="s">
        <v>1884</v>
      </c>
      <c r="B256" s="1398" t="s">
        <v>1866</v>
      </c>
      <c r="C256" s="1427"/>
      <c r="D256" s="1428"/>
      <c r="E256" s="1816"/>
      <c r="F256" s="1426"/>
    </row>
    <row r="257" spans="1:6" s="1501" customFormat="1" ht="15" customHeight="1">
      <c r="B257" s="1398" t="s">
        <v>336</v>
      </c>
      <c r="C257" s="1427"/>
      <c r="D257" s="1428"/>
      <c r="E257" s="1816"/>
      <c r="F257" s="1426"/>
    </row>
    <row r="258" spans="1:6" s="1501" customFormat="1" ht="16.5" customHeight="1">
      <c r="B258" s="1398" t="s">
        <v>621</v>
      </c>
      <c r="C258" s="1410" t="s">
        <v>10</v>
      </c>
      <c r="D258" s="1411">
        <v>23</v>
      </c>
      <c r="E258" s="3"/>
      <c r="F258" s="1412">
        <f>E258*D258</f>
        <v>0</v>
      </c>
    </row>
    <row r="259" spans="1:6" s="1501" customFormat="1" ht="15.75" customHeight="1">
      <c r="B259" s="1537" t="s">
        <v>622</v>
      </c>
      <c r="C259" s="1410" t="s">
        <v>10</v>
      </c>
      <c r="D259" s="1411">
        <v>14</v>
      </c>
      <c r="E259" s="3"/>
      <c r="F259" s="1412">
        <f t="shared" ref="F259:F262" si="10">E259*D259</f>
        <v>0</v>
      </c>
    </row>
    <row r="260" spans="1:6" s="1501" customFormat="1" ht="43.5" customHeight="1">
      <c r="B260" s="1537" t="s">
        <v>1822</v>
      </c>
      <c r="C260" s="1410" t="s">
        <v>126</v>
      </c>
      <c r="D260" s="1411">
        <v>17.5</v>
      </c>
      <c r="E260" s="3"/>
      <c r="F260" s="1412">
        <f t="shared" si="10"/>
        <v>0</v>
      </c>
    </row>
    <row r="261" spans="1:6" s="1501" customFormat="1" ht="26">
      <c r="B261" s="1537" t="s">
        <v>350</v>
      </c>
      <c r="C261" s="1410" t="s">
        <v>10</v>
      </c>
      <c r="D261" s="1411">
        <v>25</v>
      </c>
      <c r="E261" s="3"/>
      <c r="F261" s="1412">
        <f t="shared" si="10"/>
        <v>0</v>
      </c>
    </row>
    <row r="262" spans="1:6" s="1501" customFormat="1" ht="52">
      <c r="B262" s="1537" t="s">
        <v>600</v>
      </c>
      <c r="C262" s="1410" t="s">
        <v>10</v>
      </c>
      <c r="D262" s="1411">
        <v>32</v>
      </c>
      <c r="E262" s="3"/>
      <c r="F262" s="1412">
        <f t="shared" si="10"/>
        <v>0</v>
      </c>
    </row>
    <row r="263" spans="1:6" s="1434" customFormat="1" ht="13">
      <c r="A263" s="1441"/>
      <c r="B263" s="1443"/>
      <c r="C263" s="1444"/>
      <c r="D263" s="1445"/>
      <c r="E263" s="1815"/>
      <c r="F263" s="1446"/>
    </row>
    <row r="264" spans="1:6" s="1434" customFormat="1" ht="129" customHeight="1">
      <c r="A264" s="1435" t="s">
        <v>1885</v>
      </c>
      <c r="B264" s="1398" t="s">
        <v>623</v>
      </c>
      <c r="C264" s="1410" t="s">
        <v>126</v>
      </c>
      <c r="D264" s="1411">
        <v>18</v>
      </c>
      <c r="E264" s="3"/>
      <c r="F264" s="1412">
        <f>E264*D264</f>
        <v>0</v>
      </c>
    </row>
    <row r="265" spans="1:6" s="1434" customFormat="1" ht="13">
      <c r="A265" s="1441"/>
      <c r="B265" s="1443"/>
      <c r="C265" s="1444"/>
      <c r="D265" s="1445"/>
      <c r="E265" s="1815"/>
      <c r="F265" s="1446"/>
    </row>
    <row r="266" spans="1:6" s="1434" customFormat="1" ht="132.75" customHeight="1">
      <c r="A266" s="1435" t="s">
        <v>1886</v>
      </c>
      <c r="B266" s="1398" t="s">
        <v>624</v>
      </c>
      <c r="C266" s="1410" t="s">
        <v>126</v>
      </c>
      <c r="D266" s="1411">
        <v>22</v>
      </c>
      <c r="E266" s="3"/>
      <c r="F266" s="1412">
        <f>E266*D266</f>
        <v>0</v>
      </c>
    </row>
    <row r="267" spans="1:6" s="1533" customFormat="1" ht="13">
      <c r="A267" s="1532"/>
      <c r="C267" s="1534"/>
      <c r="D267" s="1535"/>
      <c r="E267" s="1777"/>
      <c r="F267" s="1534"/>
    </row>
    <row r="268" spans="1:6" s="1434" customFormat="1" ht="65">
      <c r="A268" s="1397" t="s">
        <v>1887</v>
      </c>
      <c r="B268" s="1398" t="s">
        <v>2095</v>
      </c>
      <c r="C268" s="1427"/>
      <c r="D268" s="1428"/>
      <c r="E268" s="1816"/>
      <c r="F268" s="1426"/>
    </row>
    <row r="269" spans="1:6" s="1434" customFormat="1" ht="15" customHeight="1">
      <c r="B269" s="1398" t="s">
        <v>336</v>
      </c>
      <c r="C269" s="1427"/>
      <c r="D269" s="1428"/>
      <c r="E269" s="1816"/>
      <c r="F269" s="1426"/>
    </row>
    <row r="270" spans="1:6" s="1434" customFormat="1" ht="27.75" customHeight="1">
      <c r="B270" s="1398" t="s">
        <v>2096</v>
      </c>
      <c r="C270" s="1410" t="s">
        <v>229</v>
      </c>
      <c r="D270" s="1411">
        <v>10</v>
      </c>
      <c r="E270" s="3"/>
      <c r="F270" s="1412">
        <f>E270*D270</f>
        <v>0</v>
      </c>
    </row>
    <row r="271" spans="1:6" s="1434" customFormat="1" ht="29.25" customHeight="1">
      <c r="B271" s="1537" t="s">
        <v>2097</v>
      </c>
      <c r="C271" s="1410" t="s">
        <v>10</v>
      </c>
      <c r="D271" s="1411">
        <v>20</v>
      </c>
      <c r="E271" s="3"/>
      <c r="F271" s="1412">
        <f t="shared" ref="F271:F274" si="11">E271*D271</f>
        <v>0</v>
      </c>
    </row>
    <row r="272" spans="1:6" s="1501" customFormat="1" ht="43.5" customHeight="1">
      <c r="B272" s="1537" t="s">
        <v>1822</v>
      </c>
      <c r="C272" s="1410" t="s">
        <v>126</v>
      </c>
      <c r="D272" s="1411">
        <v>8</v>
      </c>
      <c r="E272" s="3"/>
      <c r="F272" s="1412">
        <f t="shared" si="11"/>
        <v>0</v>
      </c>
    </row>
    <row r="273" spans="1:6" s="1434" customFormat="1" ht="26">
      <c r="B273" s="1537" t="s">
        <v>350</v>
      </c>
      <c r="C273" s="1410" t="s">
        <v>10</v>
      </c>
      <c r="D273" s="1411">
        <v>30</v>
      </c>
      <c r="E273" s="3"/>
      <c r="F273" s="1412">
        <f t="shared" si="11"/>
        <v>0</v>
      </c>
    </row>
    <row r="274" spans="1:6" s="1434" customFormat="1" ht="52">
      <c r="B274" s="1537" t="s">
        <v>600</v>
      </c>
      <c r="C274" s="1410" t="s">
        <v>10</v>
      </c>
      <c r="D274" s="1411">
        <v>30</v>
      </c>
      <c r="E274" s="3"/>
      <c r="F274" s="1412">
        <f t="shared" si="11"/>
        <v>0</v>
      </c>
    </row>
    <row r="275" spans="1:6" s="1434" customFormat="1" ht="13">
      <c r="B275" s="1443"/>
      <c r="C275" s="1444"/>
      <c r="D275" s="1445"/>
      <c r="E275" s="1815"/>
      <c r="F275" s="1446"/>
    </row>
    <row r="276" spans="1:6" s="1434" customFormat="1" ht="129" customHeight="1">
      <c r="A276" s="1397" t="s">
        <v>1888</v>
      </c>
      <c r="B276" s="1398" t="s">
        <v>2362</v>
      </c>
      <c r="C276" s="1410" t="s">
        <v>126</v>
      </c>
      <c r="D276" s="1411">
        <v>11</v>
      </c>
      <c r="E276" s="3"/>
      <c r="F276" s="1412">
        <f>E276*D276</f>
        <v>0</v>
      </c>
    </row>
    <row r="277" spans="1:6" s="1434" customFormat="1" ht="13">
      <c r="B277" s="1443"/>
      <c r="C277" s="1444"/>
      <c r="D277" s="1445"/>
      <c r="E277" s="1815"/>
      <c r="F277" s="1446"/>
    </row>
    <row r="278" spans="1:6" s="1434" customFormat="1" ht="132.75" customHeight="1">
      <c r="A278" s="1397" t="s">
        <v>1889</v>
      </c>
      <c r="B278" s="1398" t="s">
        <v>2363</v>
      </c>
      <c r="C278" s="1410" t="s">
        <v>126</v>
      </c>
      <c r="D278" s="1411">
        <v>11</v>
      </c>
      <c r="E278" s="3"/>
      <c r="F278" s="1412">
        <f>E278*D278</f>
        <v>0</v>
      </c>
    </row>
    <row r="279" spans="1:6" s="1434" customFormat="1" ht="13">
      <c r="B279" s="1443"/>
      <c r="C279" s="1444"/>
      <c r="D279" s="1445"/>
      <c r="E279" s="1815"/>
      <c r="F279" s="1446"/>
    </row>
    <row r="280" spans="1:6" s="1434" customFormat="1" ht="116.25" customHeight="1">
      <c r="A280" s="1435" t="s">
        <v>1890</v>
      </c>
      <c r="B280" s="1398" t="s">
        <v>639</v>
      </c>
      <c r="C280" s="1410" t="s">
        <v>7</v>
      </c>
      <c r="D280" s="1411">
        <v>1</v>
      </c>
      <c r="E280" s="3"/>
      <c r="F280" s="1412">
        <f>E280*D280</f>
        <v>0</v>
      </c>
    </row>
    <row r="281" spans="1:6" s="1434" customFormat="1" ht="16.5" customHeight="1">
      <c r="B281" s="1443"/>
      <c r="C281" s="1444"/>
      <c r="D281" s="1445"/>
      <c r="E281" s="1815"/>
      <c r="F281" s="1446"/>
    </row>
    <row r="282" spans="1:6" s="1434" customFormat="1" ht="119.25" customHeight="1">
      <c r="A282" s="1435" t="s">
        <v>1891</v>
      </c>
      <c r="B282" s="1398" t="s">
        <v>640</v>
      </c>
      <c r="C282" s="1410" t="s">
        <v>7</v>
      </c>
      <c r="D282" s="1411">
        <v>1</v>
      </c>
      <c r="E282" s="3"/>
      <c r="F282" s="1412">
        <f>E282*D282</f>
        <v>0</v>
      </c>
    </row>
    <row r="283" spans="1:6" s="1434" customFormat="1" ht="16.5" customHeight="1">
      <c r="B283" s="1443"/>
      <c r="C283" s="1444"/>
      <c r="D283" s="1445"/>
      <c r="E283" s="1815"/>
      <c r="F283" s="1446"/>
    </row>
    <row r="284" spans="1:6" s="1434" customFormat="1" ht="104">
      <c r="A284" s="1435" t="s">
        <v>1892</v>
      </c>
      <c r="B284" s="1398" t="s">
        <v>641</v>
      </c>
      <c r="C284" s="1410" t="s">
        <v>7</v>
      </c>
      <c r="D284" s="1411">
        <v>1</v>
      </c>
      <c r="E284" s="3"/>
      <c r="F284" s="1412">
        <f>E284*D284</f>
        <v>0</v>
      </c>
    </row>
    <row r="285" spans="1:6" s="1434" customFormat="1" ht="13">
      <c r="A285" s="1441"/>
      <c r="B285" s="1443"/>
      <c r="C285" s="1444"/>
      <c r="D285" s="1445"/>
      <c r="E285" s="1815"/>
      <c r="F285" s="1446"/>
    </row>
    <row r="286" spans="1:6" s="1434" customFormat="1" ht="132.75" customHeight="1">
      <c r="A286" s="1435" t="s">
        <v>1893</v>
      </c>
      <c r="B286" s="1398" t="s">
        <v>1867</v>
      </c>
      <c r="C286" s="1410" t="s">
        <v>7</v>
      </c>
      <c r="D286" s="1411">
        <v>4</v>
      </c>
      <c r="E286" s="3"/>
      <c r="F286" s="1412">
        <f>E286*D286</f>
        <v>0</v>
      </c>
    </row>
    <row r="287" spans="1:6" s="1434" customFormat="1" ht="13">
      <c r="A287" s="1501"/>
      <c r="B287" s="1398"/>
      <c r="C287" s="1427"/>
      <c r="D287" s="1428"/>
      <c r="E287" s="1816"/>
      <c r="F287" s="1426"/>
    </row>
    <row r="288" spans="1:6" s="1434" customFormat="1" ht="132.75" customHeight="1">
      <c r="A288" s="1435" t="s">
        <v>1894</v>
      </c>
      <c r="B288" s="1398" t="s">
        <v>1868</v>
      </c>
      <c r="C288" s="1410" t="s">
        <v>7</v>
      </c>
      <c r="D288" s="1411">
        <v>1</v>
      </c>
      <c r="E288" s="3"/>
      <c r="F288" s="1412">
        <f>E288*D288</f>
        <v>0</v>
      </c>
    </row>
    <row r="289" spans="1:6" s="1434" customFormat="1" ht="13">
      <c r="A289" s="1441"/>
      <c r="B289" s="1443"/>
      <c r="C289" s="1444"/>
      <c r="D289" s="1445"/>
      <c r="E289" s="1815"/>
      <c r="F289" s="1446"/>
    </row>
    <row r="290" spans="1:6" s="1434" customFormat="1" ht="90" customHeight="1">
      <c r="A290" s="1435" t="s">
        <v>1895</v>
      </c>
      <c r="B290" s="1398" t="s">
        <v>631</v>
      </c>
      <c r="C290" s="1410" t="s">
        <v>7</v>
      </c>
      <c r="D290" s="1411">
        <v>5</v>
      </c>
      <c r="E290" s="3"/>
      <c r="F290" s="1412">
        <f>E290*D290</f>
        <v>0</v>
      </c>
    </row>
    <row r="291" spans="1:6" s="1434" customFormat="1" ht="16.5" customHeight="1">
      <c r="A291" s="1441"/>
      <c r="B291" s="1443"/>
      <c r="C291" s="1444"/>
      <c r="D291" s="1445"/>
      <c r="E291" s="1815"/>
      <c r="F291" s="1446"/>
    </row>
    <row r="292" spans="1:6" s="1434" customFormat="1" ht="117">
      <c r="A292" s="1435" t="s">
        <v>1896</v>
      </c>
      <c r="B292" s="1398" t="s">
        <v>642</v>
      </c>
      <c r="C292" s="1410" t="s">
        <v>7</v>
      </c>
      <c r="D292" s="1411">
        <v>4</v>
      </c>
      <c r="E292" s="3"/>
      <c r="F292" s="1412">
        <f>E292*D292</f>
        <v>0</v>
      </c>
    </row>
    <row r="293" spans="1:6" s="1434" customFormat="1" ht="16.5" customHeight="1">
      <c r="A293" s="1441"/>
      <c r="B293" s="1443"/>
      <c r="C293" s="1444"/>
      <c r="D293" s="1445"/>
      <c r="E293" s="1815"/>
      <c r="F293" s="1446"/>
    </row>
    <row r="294" spans="1:6" s="1434" customFormat="1" ht="117">
      <c r="A294" s="1435" t="s">
        <v>1897</v>
      </c>
      <c r="B294" s="1398" t="s">
        <v>1869</v>
      </c>
      <c r="C294" s="1410" t="s">
        <v>7</v>
      </c>
      <c r="D294" s="1411">
        <v>1</v>
      </c>
      <c r="E294" s="3"/>
      <c r="F294" s="1412">
        <f>E294*D294</f>
        <v>0</v>
      </c>
    </row>
    <row r="295" spans="1:6" s="1434" customFormat="1" ht="16.5" customHeight="1">
      <c r="A295" s="1441"/>
      <c r="B295" s="1443"/>
      <c r="C295" s="1444"/>
      <c r="D295" s="1445"/>
      <c r="E295" s="1815"/>
      <c r="F295" s="1446"/>
    </row>
    <row r="296" spans="1:6" s="1434" customFormat="1" ht="104">
      <c r="A296" s="1435" t="s">
        <v>1898</v>
      </c>
      <c r="B296" s="1398" t="s">
        <v>641</v>
      </c>
      <c r="C296" s="1410" t="s">
        <v>7</v>
      </c>
      <c r="D296" s="1411">
        <v>5</v>
      </c>
      <c r="E296" s="3"/>
      <c r="F296" s="1412">
        <f>E296*D296</f>
        <v>0</v>
      </c>
    </row>
    <row r="297" spans="1:6" s="1434" customFormat="1" ht="13">
      <c r="A297" s="1441"/>
      <c r="B297" s="1443"/>
      <c r="C297" s="1444"/>
      <c r="D297" s="1445"/>
      <c r="E297" s="1815"/>
      <c r="F297" s="1446"/>
    </row>
    <row r="298" spans="1:6" s="1434" customFormat="1" ht="116.25" customHeight="1">
      <c r="A298" s="1435" t="s">
        <v>1899</v>
      </c>
      <c r="B298" s="1398" t="s">
        <v>639</v>
      </c>
      <c r="C298" s="1410" t="s">
        <v>7</v>
      </c>
      <c r="D298" s="1411">
        <v>2</v>
      </c>
      <c r="E298" s="3"/>
      <c r="F298" s="1412">
        <f>E298*D298</f>
        <v>0</v>
      </c>
    </row>
    <row r="299" spans="1:6" s="1434" customFormat="1" ht="16.5" customHeight="1">
      <c r="A299" s="1441"/>
      <c r="B299" s="1443"/>
      <c r="C299" s="1444"/>
      <c r="D299" s="1445"/>
      <c r="E299" s="1815"/>
      <c r="F299" s="1446"/>
    </row>
    <row r="300" spans="1:6" s="1434" customFormat="1" ht="115.5" customHeight="1">
      <c r="A300" s="1435" t="s">
        <v>1900</v>
      </c>
      <c r="B300" s="1398" t="s">
        <v>640</v>
      </c>
      <c r="C300" s="1410" t="s">
        <v>7</v>
      </c>
      <c r="D300" s="1411">
        <v>2</v>
      </c>
      <c r="E300" s="3"/>
      <c r="F300" s="1412">
        <f>E300*D300</f>
        <v>0</v>
      </c>
    </row>
    <row r="301" spans="1:6" s="1434" customFormat="1" ht="16.5" customHeight="1">
      <c r="A301" s="1441"/>
      <c r="B301" s="1443"/>
      <c r="C301" s="1444"/>
      <c r="D301" s="1445"/>
      <c r="E301" s="1815"/>
      <c r="F301" s="1446"/>
    </row>
    <row r="302" spans="1:6" s="1434" customFormat="1" ht="104">
      <c r="A302" s="1435" t="s">
        <v>1901</v>
      </c>
      <c r="B302" s="1398" t="s">
        <v>641</v>
      </c>
      <c r="C302" s="1410" t="s">
        <v>7</v>
      </c>
      <c r="D302" s="1411">
        <v>2</v>
      </c>
      <c r="E302" s="3"/>
      <c r="F302" s="1412">
        <f>E302*D302</f>
        <v>0</v>
      </c>
    </row>
    <row r="303" spans="1:6" s="1434" customFormat="1" ht="12.75" customHeight="1">
      <c r="A303" s="1441"/>
      <c r="B303" s="1443"/>
      <c r="C303" s="1444"/>
      <c r="D303" s="1445"/>
      <c r="E303" s="1815"/>
      <c r="F303" s="1446"/>
    </row>
    <row r="304" spans="1:6" s="1434" customFormat="1" ht="80.25" customHeight="1">
      <c r="A304" s="1435" t="s">
        <v>1902</v>
      </c>
      <c r="B304" s="1398" t="s">
        <v>1870</v>
      </c>
      <c r="C304" s="1448" t="s">
        <v>7</v>
      </c>
      <c r="D304" s="1549">
        <v>2</v>
      </c>
      <c r="E304" s="3"/>
      <c r="F304" s="1412">
        <f>D304*E304</f>
        <v>0</v>
      </c>
    </row>
    <row r="305" spans="1:6" s="1434" customFormat="1" ht="12.75" customHeight="1">
      <c r="A305" s="1501"/>
      <c r="B305" s="1398"/>
      <c r="C305" s="1427"/>
      <c r="D305" s="1428"/>
      <c r="E305" s="1816"/>
      <c r="F305" s="1426"/>
    </row>
    <row r="306" spans="1:6" s="1434" customFormat="1" ht="80.25" customHeight="1">
      <c r="A306" s="1435" t="s">
        <v>1903</v>
      </c>
      <c r="B306" s="1398" t="s">
        <v>1871</v>
      </c>
      <c r="C306" s="1448" t="s">
        <v>7</v>
      </c>
      <c r="D306" s="1549">
        <v>1</v>
      </c>
      <c r="E306" s="3"/>
      <c r="F306" s="1412">
        <f>D306*E306</f>
        <v>0</v>
      </c>
    </row>
    <row r="307" spans="1:6" s="1434" customFormat="1" ht="12.75" customHeight="1">
      <c r="A307" s="1441"/>
      <c r="B307" s="1443"/>
      <c r="C307" s="1444"/>
      <c r="D307" s="1445"/>
      <c r="E307" s="1815"/>
      <c r="F307" s="1446"/>
    </row>
    <row r="308" spans="1:6" s="1434" customFormat="1" ht="80.25" customHeight="1">
      <c r="A308" s="1435" t="s">
        <v>1909</v>
      </c>
      <c r="B308" s="1398" t="s">
        <v>1823</v>
      </c>
      <c r="C308" s="1448" t="s">
        <v>7</v>
      </c>
      <c r="D308" s="1549">
        <v>1</v>
      </c>
      <c r="E308" s="3"/>
      <c r="F308" s="1412">
        <f>D308*E308</f>
        <v>0</v>
      </c>
    </row>
    <row r="309" spans="1:6" s="1434" customFormat="1" ht="13">
      <c r="A309" s="1441"/>
      <c r="B309" s="1443"/>
      <c r="C309" s="1444"/>
      <c r="D309" s="1445"/>
      <c r="E309" s="1815"/>
      <c r="F309" s="1446"/>
    </row>
    <row r="310" spans="1:6" s="1434" customFormat="1" ht="52">
      <c r="A310" s="1435" t="s">
        <v>1910</v>
      </c>
      <c r="B310" s="1398" t="s">
        <v>650</v>
      </c>
      <c r="C310" s="1427"/>
      <c r="D310" s="1428"/>
      <c r="E310" s="1816"/>
      <c r="F310" s="1426"/>
    </row>
    <row r="311" spans="1:6" s="1434" customFormat="1" ht="16.5" customHeight="1">
      <c r="A311" s="1501"/>
      <c r="B311" s="1398" t="s">
        <v>336</v>
      </c>
      <c r="C311" s="1427"/>
      <c r="D311" s="1428"/>
      <c r="E311" s="1816"/>
      <c r="F311" s="1426"/>
    </row>
    <row r="312" spans="1:6" s="1434" customFormat="1" ht="28.5" customHeight="1">
      <c r="A312" s="1501"/>
      <c r="B312" s="1537" t="s">
        <v>404</v>
      </c>
      <c r="C312" s="1410" t="s">
        <v>10</v>
      </c>
      <c r="D312" s="1411">
        <v>65</v>
      </c>
      <c r="E312" s="3"/>
      <c r="F312" s="1412">
        <f>E312*D312</f>
        <v>0</v>
      </c>
    </row>
    <row r="313" spans="1:6" s="1434" customFormat="1" ht="29.25" customHeight="1">
      <c r="A313" s="1501"/>
      <c r="B313" s="1537" t="s">
        <v>350</v>
      </c>
      <c r="C313" s="1410" t="s">
        <v>10</v>
      </c>
      <c r="D313" s="1411">
        <v>70</v>
      </c>
      <c r="E313" s="3"/>
      <c r="F313" s="1412">
        <f>E313*D313</f>
        <v>0</v>
      </c>
    </row>
    <row r="314" spans="1:6" s="1434" customFormat="1" ht="42" customHeight="1">
      <c r="A314" s="1501"/>
      <c r="B314" s="1537" t="s">
        <v>406</v>
      </c>
      <c r="C314" s="1410" t="s">
        <v>10</v>
      </c>
      <c r="D314" s="1411">
        <v>65</v>
      </c>
      <c r="E314" s="3"/>
      <c r="F314" s="1412">
        <f>E314*D314</f>
        <v>0</v>
      </c>
    </row>
    <row r="315" spans="1:6" s="1434" customFormat="1" ht="13">
      <c r="A315" s="1441"/>
      <c r="B315" s="1443"/>
      <c r="C315" s="1444"/>
      <c r="D315" s="1445"/>
      <c r="E315" s="1815"/>
      <c r="F315" s="1446"/>
    </row>
    <row r="316" spans="1:6" s="1434" customFormat="1" ht="117" customHeight="1">
      <c r="A316" s="1435" t="s">
        <v>1911</v>
      </c>
      <c r="B316" s="1398" t="s">
        <v>1872</v>
      </c>
      <c r="C316" s="1410" t="s">
        <v>7</v>
      </c>
      <c r="D316" s="1411">
        <v>2</v>
      </c>
      <c r="E316" s="3"/>
      <c r="F316" s="1412">
        <f>E316*D316</f>
        <v>0</v>
      </c>
    </row>
    <row r="317" spans="1:6" s="1434" customFormat="1" ht="13">
      <c r="A317" s="1501"/>
      <c r="B317" s="1398"/>
      <c r="C317" s="1427"/>
      <c r="D317" s="1428"/>
      <c r="E317" s="1816"/>
      <c r="F317" s="1426"/>
    </row>
    <row r="318" spans="1:6" s="1434" customFormat="1" ht="121.5" customHeight="1">
      <c r="A318" s="1435" t="s">
        <v>1912</v>
      </c>
      <c r="B318" s="1398" t="s">
        <v>2028</v>
      </c>
      <c r="C318" s="1448" t="s">
        <v>7</v>
      </c>
      <c r="D318" s="1549">
        <v>2</v>
      </c>
      <c r="E318" s="3"/>
      <c r="F318" s="1412">
        <f>E318*D318</f>
        <v>0</v>
      </c>
    </row>
    <row r="319" spans="1:6" s="1434" customFormat="1" ht="13">
      <c r="A319" s="1441"/>
      <c r="B319" s="1443"/>
      <c r="C319" s="1444"/>
      <c r="D319" s="1445"/>
      <c r="E319" s="1815"/>
      <c r="F319" s="1446"/>
    </row>
    <row r="320" spans="1:6" s="1434" customFormat="1" ht="91">
      <c r="A320" s="1435" t="s">
        <v>1913</v>
      </c>
      <c r="B320" s="1398" t="s">
        <v>1825</v>
      </c>
      <c r="C320" s="1448" t="s">
        <v>7</v>
      </c>
      <c r="D320" s="1549">
        <v>1</v>
      </c>
      <c r="E320" s="3"/>
      <c r="F320" s="1412">
        <f>E320*D320</f>
        <v>0</v>
      </c>
    </row>
    <row r="321" spans="1:6" s="1434" customFormat="1" ht="13">
      <c r="A321" s="1441"/>
      <c r="B321" s="1443"/>
      <c r="C321" s="1444"/>
      <c r="D321" s="1445"/>
      <c r="E321" s="1815"/>
      <c r="F321" s="1446"/>
    </row>
    <row r="322" spans="1:6" s="1434" customFormat="1" ht="52">
      <c r="A322" s="1435" t="s">
        <v>1914</v>
      </c>
      <c r="B322" s="1398" t="s">
        <v>1904</v>
      </c>
      <c r="C322" s="1427"/>
      <c r="D322" s="1428"/>
      <c r="E322" s="1816"/>
      <c r="F322" s="1426"/>
    </row>
    <row r="323" spans="1:6" s="1434" customFormat="1" ht="16.5" customHeight="1">
      <c r="A323" s="1501"/>
      <c r="B323" s="1398" t="s">
        <v>336</v>
      </c>
      <c r="C323" s="1427"/>
      <c r="D323" s="1428"/>
      <c r="E323" s="1816"/>
      <c r="F323" s="1426"/>
    </row>
    <row r="324" spans="1:6" s="1434" customFormat="1" ht="28.5" customHeight="1">
      <c r="A324" s="1501"/>
      <c r="B324" s="1537" t="s">
        <v>1905</v>
      </c>
      <c r="C324" s="1410" t="s">
        <v>10</v>
      </c>
      <c r="D324" s="1411">
        <v>32</v>
      </c>
      <c r="E324" s="3"/>
      <c r="F324" s="1412">
        <f>E324*D324</f>
        <v>0</v>
      </c>
    </row>
    <row r="325" spans="1:6" s="1501" customFormat="1" ht="15.75" customHeight="1">
      <c r="B325" s="1537" t="s">
        <v>622</v>
      </c>
      <c r="C325" s="1410" t="s">
        <v>10</v>
      </c>
      <c r="D325" s="1411">
        <v>20</v>
      </c>
      <c r="E325" s="3"/>
      <c r="F325" s="1412">
        <f t="shared" ref="F325" si="12">E325*D325</f>
        <v>0</v>
      </c>
    </row>
    <row r="326" spans="1:6" s="1434" customFormat="1" ht="29.25" customHeight="1">
      <c r="A326" s="1501"/>
      <c r="B326" s="1537" t="s">
        <v>350</v>
      </c>
      <c r="C326" s="1410" t="s">
        <v>10</v>
      </c>
      <c r="D326" s="1411">
        <v>32</v>
      </c>
      <c r="E326" s="3"/>
      <c r="F326" s="1412">
        <f>E326*D326</f>
        <v>0</v>
      </c>
    </row>
    <row r="327" spans="1:6" s="1434" customFormat="1" ht="42" customHeight="1">
      <c r="A327" s="1501"/>
      <c r="B327" s="1537" t="s">
        <v>406</v>
      </c>
      <c r="C327" s="1410" t="s">
        <v>10</v>
      </c>
      <c r="D327" s="1411">
        <v>42</v>
      </c>
      <c r="E327" s="3"/>
      <c r="F327" s="1412">
        <f>E327*D327</f>
        <v>0</v>
      </c>
    </row>
    <row r="328" spans="1:6" s="1434" customFormat="1" ht="13">
      <c r="A328" s="1441"/>
      <c r="B328" s="1443"/>
      <c r="C328" s="1444"/>
      <c r="D328" s="1445"/>
      <c r="E328" s="1815"/>
      <c r="F328" s="1446"/>
    </row>
    <row r="329" spans="1:6" s="1434" customFormat="1" ht="129" customHeight="1">
      <c r="A329" s="1435" t="s">
        <v>2060</v>
      </c>
      <c r="B329" s="1398" t="s">
        <v>1906</v>
      </c>
      <c r="C329" s="1410" t="s">
        <v>126</v>
      </c>
      <c r="D329" s="1411">
        <v>24</v>
      </c>
      <c r="E329" s="3"/>
      <c r="F329" s="1412">
        <f>E329*D329</f>
        <v>0</v>
      </c>
    </row>
    <row r="330" spans="1:6" s="1434" customFormat="1" ht="13">
      <c r="A330" s="1441"/>
      <c r="B330" s="1443"/>
      <c r="C330" s="1444"/>
      <c r="D330" s="1445"/>
      <c r="E330" s="1815"/>
      <c r="F330" s="1446"/>
    </row>
    <row r="331" spans="1:6" s="1434" customFormat="1" ht="132.75" customHeight="1">
      <c r="A331" s="1435" t="s">
        <v>2061</v>
      </c>
      <c r="B331" s="1398" t="s">
        <v>624</v>
      </c>
      <c r="C331" s="1410" t="s">
        <v>126</v>
      </c>
      <c r="D331" s="1411">
        <v>24</v>
      </c>
      <c r="E331" s="3"/>
      <c r="F331" s="1412">
        <f>E331*D331</f>
        <v>0</v>
      </c>
    </row>
    <row r="332" spans="1:6" s="1434" customFormat="1" ht="13">
      <c r="A332" s="1441"/>
      <c r="B332" s="1443"/>
      <c r="C332" s="1444"/>
      <c r="D332" s="1445"/>
      <c r="E332" s="1815"/>
      <c r="F332" s="1446"/>
    </row>
    <row r="333" spans="1:6" s="1434" customFormat="1" ht="106.5" customHeight="1">
      <c r="A333" s="1435" t="s">
        <v>2063</v>
      </c>
      <c r="B333" s="1398" t="s">
        <v>1907</v>
      </c>
      <c r="C333" s="1410" t="s">
        <v>7</v>
      </c>
      <c r="D333" s="1411">
        <v>1</v>
      </c>
      <c r="E333" s="3"/>
      <c r="F333" s="1412">
        <f>E333*D333</f>
        <v>0</v>
      </c>
    </row>
    <row r="334" spans="1:6" s="1434" customFormat="1" ht="13">
      <c r="A334" s="1501"/>
      <c r="B334" s="1398"/>
      <c r="C334" s="1427"/>
      <c r="D334" s="1428"/>
      <c r="E334" s="1816"/>
      <c r="F334" s="1426"/>
    </row>
    <row r="335" spans="1:6" s="1434" customFormat="1" ht="121.5" customHeight="1">
      <c r="A335" s="1435" t="s">
        <v>2067</v>
      </c>
      <c r="B335" s="1398" t="s">
        <v>1908</v>
      </c>
      <c r="C335" s="1448" t="s">
        <v>7</v>
      </c>
      <c r="D335" s="1549">
        <v>1</v>
      </c>
      <c r="E335" s="3"/>
      <c r="F335" s="1412">
        <f>E335*D335</f>
        <v>0</v>
      </c>
    </row>
    <row r="336" spans="1:6" s="1434" customFormat="1" ht="13">
      <c r="A336" s="1441"/>
      <c r="B336" s="1443"/>
      <c r="C336" s="1444"/>
      <c r="D336" s="1445"/>
      <c r="E336" s="1815"/>
      <c r="F336" s="1446"/>
    </row>
    <row r="337" spans="1:7" s="1434" customFormat="1" ht="91">
      <c r="A337" s="1435" t="s">
        <v>2068</v>
      </c>
      <c r="B337" s="1398" t="s">
        <v>1825</v>
      </c>
      <c r="C337" s="1448" t="s">
        <v>7</v>
      </c>
      <c r="D337" s="1549">
        <v>1</v>
      </c>
      <c r="E337" s="3"/>
      <c r="F337" s="1412">
        <f>E337*D337</f>
        <v>0</v>
      </c>
    </row>
    <row r="338" spans="1:7" s="1533" customFormat="1">
      <c r="A338" s="1551"/>
      <c r="B338" s="1540"/>
      <c r="C338" s="1541"/>
      <c r="D338" s="1542"/>
      <c r="E338" s="1794"/>
      <c r="F338" s="1543"/>
      <c r="G338" s="6"/>
    </row>
    <row r="339" spans="1:7" s="1420" customFormat="1" ht="78.75" customHeight="1">
      <c r="A339" s="1435" t="s">
        <v>2071</v>
      </c>
      <c r="B339" s="1398" t="s">
        <v>2059</v>
      </c>
      <c r="C339" s="1410" t="s">
        <v>10</v>
      </c>
      <c r="D339" s="1411">
        <v>2.5</v>
      </c>
      <c r="E339" s="3"/>
      <c r="F339" s="1412">
        <f>E339*D339</f>
        <v>0</v>
      </c>
      <c r="G339" s="6"/>
    </row>
    <row r="340" spans="1:7" s="1434" customFormat="1" ht="13">
      <c r="A340" s="1501"/>
      <c r="B340" s="1537"/>
      <c r="C340" s="1427"/>
      <c r="D340" s="1428"/>
      <c r="E340" s="1816"/>
      <c r="F340" s="1426"/>
    </row>
    <row r="341" spans="1:7" s="1434" customFormat="1" ht="52">
      <c r="A341" s="1435" t="s">
        <v>2072</v>
      </c>
      <c r="B341" s="1398" t="s">
        <v>1859</v>
      </c>
      <c r="C341" s="1410"/>
      <c r="D341" s="1411"/>
      <c r="E341" s="1793"/>
      <c r="F341" s="1410"/>
    </row>
    <row r="342" spans="1:7" s="1434" customFormat="1" ht="26">
      <c r="A342" s="1435"/>
      <c r="B342" s="1398" t="s">
        <v>2062</v>
      </c>
      <c r="C342" s="1410" t="s">
        <v>10</v>
      </c>
      <c r="D342" s="1411">
        <v>2.5</v>
      </c>
      <c r="E342" s="3"/>
      <c r="F342" s="1538">
        <f>E342*D342</f>
        <v>0</v>
      </c>
    </row>
    <row r="343" spans="1:7" s="1434" customFormat="1" ht="13">
      <c r="A343" s="1501"/>
      <c r="B343" s="1537"/>
      <c r="C343" s="1427"/>
      <c r="D343" s="1428"/>
      <c r="E343" s="1816"/>
      <c r="F343" s="1426"/>
    </row>
    <row r="344" spans="1:7" s="1434" customFormat="1" ht="65">
      <c r="A344" s="1435" t="s">
        <v>2075</v>
      </c>
      <c r="B344" s="1398" t="s">
        <v>2064</v>
      </c>
      <c r="C344" s="1410"/>
      <c r="D344" s="1411"/>
      <c r="E344" s="1793"/>
      <c r="F344" s="1410"/>
    </row>
    <row r="345" spans="1:7" s="1434" customFormat="1" ht="26">
      <c r="A345" s="1435"/>
      <c r="B345" s="1398" t="s">
        <v>2065</v>
      </c>
      <c r="C345" s="1410" t="s">
        <v>10</v>
      </c>
      <c r="D345" s="1411">
        <v>2.5</v>
      </c>
      <c r="E345" s="3"/>
      <c r="F345" s="1538">
        <f>E345*D345</f>
        <v>0</v>
      </c>
    </row>
    <row r="346" spans="1:7" s="1434" customFormat="1" ht="13">
      <c r="A346" s="1501"/>
      <c r="B346" s="1398"/>
      <c r="C346" s="1427"/>
      <c r="D346" s="1428"/>
      <c r="E346" s="1816"/>
      <c r="F346" s="1426"/>
    </row>
    <row r="347" spans="1:7" s="1434" customFormat="1" ht="132.75" customHeight="1">
      <c r="A347" s="1435" t="s">
        <v>2076</v>
      </c>
      <c r="B347" s="1398" t="s">
        <v>2066</v>
      </c>
      <c r="C347" s="1410" t="s">
        <v>126</v>
      </c>
      <c r="D347" s="1411">
        <v>4.5</v>
      </c>
      <c r="E347" s="3"/>
      <c r="F347" s="1412">
        <f>E347*D347</f>
        <v>0</v>
      </c>
    </row>
    <row r="348" spans="1:7" s="1533" customFormat="1">
      <c r="A348" s="1551"/>
      <c r="B348" s="1540"/>
      <c r="C348" s="1541"/>
      <c r="D348" s="1542"/>
      <c r="E348" s="1794"/>
      <c r="F348" s="1543"/>
      <c r="G348" s="6"/>
    </row>
    <row r="349" spans="1:7" s="1420" customFormat="1" ht="89.25" customHeight="1">
      <c r="A349" s="1435" t="s">
        <v>2098</v>
      </c>
      <c r="B349" s="1398" t="s">
        <v>2069</v>
      </c>
      <c r="C349" s="1410" t="s">
        <v>10</v>
      </c>
      <c r="D349" s="1411">
        <v>3</v>
      </c>
      <c r="E349" s="3"/>
      <c r="F349" s="1412">
        <f>E349*D349</f>
        <v>0</v>
      </c>
      <c r="G349" s="6"/>
    </row>
    <row r="350" spans="1:7" s="1434" customFormat="1" ht="13">
      <c r="A350" s="1501"/>
      <c r="B350" s="1398"/>
      <c r="C350" s="1427"/>
      <c r="D350" s="1428"/>
      <c r="E350" s="1816"/>
      <c r="F350" s="1426"/>
    </row>
    <row r="351" spans="1:7" s="1434" customFormat="1" ht="119.25" customHeight="1">
      <c r="A351" s="1435" t="s">
        <v>2364</v>
      </c>
      <c r="B351" s="1398" t="s">
        <v>2070</v>
      </c>
      <c r="C351" s="1410" t="s">
        <v>126</v>
      </c>
      <c r="D351" s="1411">
        <v>4.5</v>
      </c>
      <c r="E351" s="3"/>
      <c r="F351" s="1412">
        <f>E351*D351</f>
        <v>0</v>
      </c>
    </row>
    <row r="352" spans="1:7" s="1434" customFormat="1" ht="12.75" customHeight="1">
      <c r="A352" s="1501"/>
      <c r="B352" s="1398"/>
      <c r="C352" s="1427"/>
      <c r="D352" s="1428"/>
      <c r="E352" s="1816"/>
      <c r="F352" s="1426"/>
    </row>
    <row r="353" spans="1:6" s="1434" customFormat="1" ht="121.5" customHeight="1">
      <c r="A353" s="1435" t="s">
        <v>2366</v>
      </c>
      <c r="B353" s="1398" t="s">
        <v>2073</v>
      </c>
      <c r="C353" s="1448" t="s">
        <v>7</v>
      </c>
      <c r="D353" s="1549">
        <v>1</v>
      </c>
      <c r="E353" s="3"/>
      <c r="F353" s="1412">
        <f>E353*D353</f>
        <v>0</v>
      </c>
    </row>
    <row r="354" spans="1:6" s="1434" customFormat="1" ht="12.75" customHeight="1">
      <c r="A354" s="1435"/>
      <c r="B354" s="1398"/>
      <c r="C354" s="1448"/>
      <c r="D354" s="1549"/>
      <c r="E354" s="1792"/>
      <c r="F354" s="1412"/>
    </row>
    <row r="355" spans="1:6" s="1434" customFormat="1" ht="104">
      <c r="A355" s="1435" t="s">
        <v>2367</v>
      </c>
      <c r="B355" s="1398" t="s">
        <v>2074</v>
      </c>
      <c r="C355" s="1410" t="s">
        <v>7</v>
      </c>
      <c r="D355" s="1411">
        <v>1</v>
      </c>
      <c r="E355" s="3"/>
      <c r="F355" s="1412">
        <f>E355*D355</f>
        <v>0</v>
      </c>
    </row>
    <row r="356" spans="1:6" s="1434" customFormat="1" ht="12.75" customHeight="1">
      <c r="A356" s="1441"/>
      <c r="B356" s="1443"/>
      <c r="C356" s="1444"/>
      <c r="D356" s="1445"/>
      <c r="E356" s="1815"/>
      <c r="F356" s="1446"/>
    </row>
    <row r="357" spans="1:6" s="1434" customFormat="1" ht="80.25" customHeight="1">
      <c r="A357" s="1435" t="s">
        <v>2368</v>
      </c>
      <c r="B357" s="1398" t="s">
        <v>2077</v>
      </c>
      <c r="C357" s="1448" t="s">
        <v>7</v>
      </c>
      <c r="D357" s="1549">
        <v>1</v>
      </c>
      <c r="E357" s="3"/>
      <c r="F357" s="1412">
        <f>D357*E357</f>
        <v>0</v>
      </c>
    </row>
    <row r="358" spans="1:6" s="1434" customFormat="1" ht="16.5" customHeight="1" thickBot="1">
      <c r="A358" s="1399"/>
      <c r="B358" s="1550"/>
      <c r="C358" s="1399"/>
      <c r="D358" s="1400"/>
      <c r="E358" s="1521"/>
      <c r="F358" s="1401"/>
    </row>
    <row r="359" spans="1:6" s="15" customFormat="1" ht="14.5" thickBot="1">
      <c r="A359" s="1462"/>
      <c r="B359" s="2063" t="s">
        <v>349</v>
      </c>
      <c r="C359" s="2063"/>
      <c r="D359" s="2063"/>
      <c r="E359" s="2063"/>
      <c r="F359" s="1417">
        <f>SUM(F28:F357)</f>
        <v>0</v>
      </c>
    </row>
    <row r="360" spans="1:6" ht="14.5" thickTop="1"/>
  </sheetData>
  <sheetProtection algorithmName="SHA-512" hashValue="Xk4fo2PZYhBihqJ4VJmfqR9Wgk4HYV3fAg52y0Zw0CVppK0CwJoqSb8dzDj6hus594uzVDvJUEZqBPswhYrv1g==" saltValue="1SoPp9rk4XQRQ87Zf32y5Q==" spinCount="100000" sheet="1" objects="1" scenarios="1"/>
  <mergeCells count="19">
    <mergeCell ref="B18:E18"/>
    <mergeCell ref="B19:E19"/>
    <mergeCell ref="B20:E20"/>
    <mergeCell ref="B21:E21"/>
    <mergeCell ref="B359:E359"/>
    <mergeCell ref="B22:E22"/>
    <mergeCell ref="B23:E23"/>
    <mergeCell ref="B6:E6"/>
    <mergeCell ref="B7:E7"/>
    <mergeCell ref="B8:E8"/>
    <mergeCell ref="B9:E9"/>
    <mergeCell ref="B10:E10"/>
    <mergeCell ref="B16:E16"/>
    <mergeCell ref="B17:E17"/>
    <mergeCell ref="B11:E11"/>
    <mergeCell ref="B12:E12"/>
    <mergeCell ref="B13:E13"/>
    <mergeCell ref="B14:E14"/>
    <mergeCell ref="B15:E15"/>
  </mergeCells>
  <conditionalFormatting sqref="E30:E37">
    <cfRule type="cellIs" dxfId="1160" priority="151" operator="lessThanOrEqual">
      <formula>0</formula>
    </cfRule>
  </conditionalFormatting>
  <conditionalFormatting sqref="E40">
    <cfRule type="cellIs" dxfId="1159" priority="150" operator="lessThanOrEqual">
      <formula>0</formula>
    </cfRule>
  </conditionalFormatting>
  <conditionalFormatting sqref="E42">
    <cfRule type="cellIs" dxfId="1158" priority="149" operator="lessThanOrEqual">
      <formula>0</formula>
    </cfRule>
  </conditionalFormatting>
  <conditionalFormatting sqref="E46:E52">
    <cfRule type="cellIs" dxfId="1157" priority="142" operator="lessThanOrEqual">
      <formula>0</formula>
    </cfRule>
  </conditionalFormatting>
  <conditionalFormatting sqref="E56:E58">
    <cfRule type="cellIs" dxfId="1156" priority="139" operator="lessThanOrEqual">
      <formula>0</formula>
    </cfRule>
  </conditionalFormatting>
  <conditionalFormatting sqref="E62:E68">
    <cfRule type="cellIs" dxfId="1155" priority="132" operator="lessThanOrEqual">
      <formula>0</formula>
    </cfRule>
  </conditionalFormatting>
  <conditionalFormatting sqref="E72">
    <cfRule type="cellIs" dxfId="1154" priority="131" operator="lessThanOrEqual">
      <formula>0</formula>
    </cfRule>
  </conditionalFormatting>
  <conditionalFormatting sqref="E74">
    <cfRule type="cellIs" dxfId="1153" priority="130" operator="lessThanOrEqual">
      <formula>0</formula>
    </cfRule>
  </conditionalFormatting>
  <conditionalFormatting sqref="E77">
    <cfRule type="cellIs" dxfId="1152" priority="129" operator="lessThanOrEqual">
      <formula>0</formula>
    </cfRule>
  </conditionalFormatting>
  <conditionalFormatting sqref="E79">
    <cfRule type="cellIs" dxfId="1151" priority="128" operator="lessThanOrEqual">
      <formula>0</formula>
    </cfRule>
  </conditionalFormatting>
  <conditionalFormatting sqref="E81">
    <cfRule type="cellIs" dxfId="1150" priority="127" operator="lessThanOrEqual">
      <formula>0</formula>
    </cfRule>
  </conditionalFormatting>
  <conditionalFormatting sqref="E85:E89">
    <cfRule type="cellIs" dxfId="1149" priority="122" operator="lessThanOrEqual">
      <formula>0</formula>
    </cfRule>
  </conditionalFormatting>
  <conditionalFormatting sqref="E92">
    <cfRule type="cellIs" dxfId="1148" priority="121" operator="lessThanOrEqual">
      <formula>0</formula>
    </cfRule>
  </conditionalFormatting>
  <conditionalFormatting sqref="E96:E100">
    <cfRule type="cellIs" dxfId="1147" priority="116" operator="lessThanOrEqual">
      <formula>0</formula>
    </cfRule>
  </conditionalFormatting>
  <conditionalFormatting sqref="E102">
    <cfRule type="cellIs" dxfId="1146" priority="115" operator="lessThanOrEqual">
      <formula>0</formula>
    </cfRule>
  </conditionalFormatting>
  <conditionalFormatting sqref="E104">
    <cfRule type="cellIs" dxfId="1145" priority="114" operator="lessThanOrEqual">
      <formula>0</formula>
    </cfRule>
  </conditionalFormatting>
  <conditionalFormatting sqref="E130">
    <cfRule type="cellIs" dxfId="1144" priority="113" operator="lessThanOrEqual">
      <formula>0</formula>
    </cfRule>
  </conditionalFormatting>
  <conditionalFormatting sqref="E149">
    <cfRule type="cellIs" dxfId="1143" priority="112" operator="lessThanOrEqual">
      <formula>0</formula>
    </cfRule>
  </conditionalFormatting>
  <conditionalFormatting sqref="E151">
    <cfRule type="cellIs" dxfId="1142" priority="111" operator="lessThanOrEqual">
      <formula>0</formula>
    </cfRule>
  </conditionalFormatting>
  <conditionalFormatting sqref="E153">
    <cfRule type="cellIs" dxfId="1141" priority="110" operator="lessThanOrEqual">
      <formula>0</formula>
    </cfRule>
  </conditionalFormatting>
  <conditionalFormatting sqref="E155">
    <cfRule type="cellIs" dxfId="1140" priority="109" operator="lessThanOrEqual">
      <formula>0</formula>
    </cfRule>
  </conditionalFormatting>
  <conditionalFormatting sqref="E157">
    <cfRule type="cellIs" dxfId="1139" priority="108" operator="lessThanOrEqual">
      <formula>0</formula>
    </cfRule>
  </conditionalFormatting>
  <conditionalFormatting sqref="E159">
    <cfRule type="cellIs" dxfId="1138" priority="107" operator="lessThanOrEqual">
      <formula>0</formula>
    </cfRule>
  </conditionalFormatting>
  <conditionalFormatting sqref="E161">
    <cfRule type="cellIs" dxfId="1137" priority="106" operator="lessThanOrEqual">
      <formula>0</formula>
    </cfRule>
  </conditionalFormatting>
  <conditionalFormatting sqref="E163">
    <cfRule type="cellIs" dxfId="1136" priority="105" operator="lessThanOrEqual">
      <formula>0</formula>
    </cfRule>
  </conditionalFormatting>
  <conditionalFormatting sqref="E165">
    <cfRule type="cellIs" dxfId="1135" priority="104" operator="lessThanOrEqual">
      <formula>0</formula>
    </cfRule>
  </conditionalFormatting>
  <conditionalFormatting sqref="E167">
    <cfRule type="cellIs" dxfId="1134" priority="103" operator="lessThanOrEqual">
      <formula>0</formula>
    </cfRule>
  </conditionalFormatting>
  <conditionalFormatting sqref="E169">
    <cfRule type="cellIs" dxfId="1133" priority="102" operator="lessThanOrEqual">
      <formula>0</formula>
    </cfRule>
  </conditionalFormatting>
  <conditionalFormatting sqref="E171">
    <cfRule type="cellIs" dxfId="1132" priority="101" operator="lessThanOrEqual">
      <formula>0</formula>
    </cfRule>
  </conditionalFormatting>
  <conditionalFormatting sqref="E173">
    <cfRule type="cellIs" dxfId="1131" priority="100" operator="lessThanOrEqual">
      <formula>0</formula>
    </cfRule>
  </conditionalFormatting>
  <conditionalFormatting sqref="E175">
    <cfRule type="cellIs" dxfId="1130" priority="99" operator="lessThanOrEqual">
      <formula>0</formula>
    </cfRule>
  </conditionalFormatting>
  <conditionalFormatting sqref="E177">
    <cfRule type="cellIs" dxfId="1129" priority="98" operator="lessThanOrEqual">
      <formula>0</formula>
    </cfRule>
  </conditionalFormatting>
  <conditionalFormatting sqref="E179">
    <cfRule type="cellIs" dxfId="1128" priority="97" operator="lessThanOrEqual">
      <formula>0</formula>
    </cfRule>
  </conditionalFormatting>
  <conditionalFormatting sqref="E181">
    <cfRule type="cellIs" dxfId="1127" priority="96" operator="lessThanOrEqual">
      <formula>0</formula>
    </cfRule>
  </conditionalFormatting>
  <conditionalFormatting sqref="E183">
    <cfRule type="cellIs" dxfId="1126" priority="95" operator="lessThanOrEqual">
      <formula>0</formula>
    </cfRule>
  </conditionalFormatting>
  <conditionalFormatting sqref="E185">
    <cfRule type="cellIs" dxfId="1125" priority="94" operator="lessThanOrEqual">
      <formula>0</formula>
    </cfRule>
  </conditionalFormatting>
  <conditionalFormatting sqref="E189:E191">
    <cfRule type="cellIs" dxfId="1124" priority="91" operator="lessThanOrEqual">
      <formula>0</formula>
    </cfRule>
  </conditionalFormatting>
  <conditionalFormatting sqref="E193">
    <cfRule type="cellIs" dxfId="1123" priority="90" operator="lessThanOrEqual">
      <formula>0</formula>
    </cfRule>
  </conditionalFormatting>
  <conditionalFormatting sqref="E195">
    <cfRule type="cellIs" dxfId="1122" priority="89" operator="lessThanOrEqual">
      <formula>0</formula>
    </cfRule>
  </conditionalFormatting>
  <conditionalFormatting sqref="E197">
    <cfRule type="cellIs" dxfId="1121" priority="88" operator="lessThanOrEqual">
      <formula>0</formula>
    </cfRule>
  </conditionalFormatting>
  <conditionalFormatting sqref="E202:E209">
    <cfRule type="cellIs" dxfId="1120" priority="80" operator="lessThanOrEqual">
      <formula>0</formula>
    </cfRule>
  </conditionalFormatting>
  <conditionalFormatting sqref="E213:E220">
    <cfRule type="cellIs" dxfId="1119" priority="72" operator="lessThanOrEqual">
      <formula>0</formula>
    </cfRule>
  </conditionalFormatting>
  <conditionalFormatting sqref="E224:E232">
    <cfRule type="cellIs" dxfId="1118" priority="63" operator="lessThanOrEqual">
      <formula>0</formula>
    </cfRule>
  </conditionalFormatting>
  <conditionalFormatting sqref="E236">
    <cfRule type="cellIs" dxfId="1117" priority="62" operator="lessThanOrEqual">
      <formula>0</formula>
    </cfRule>
  </conditionalFormatting>
  <conditionalFormatting sqref="E238">
    <cfRule type="cellIs" dxfId="1116" priority="61" operator="lessThanOrEqual">
      <formula>0</formula>
    </cfRule>
  </conditionalFormatting>
  <conditionalFormatting sqref="E241">
    <cfRule type="cellIs" dxfId="1115" priority="60" operator="lessThanOrEqual">
      <formula>0</formula>
    </cfRule>
  </conditionalFormatting>
  <conditionalFormatting sqref="E243">
    <cfRule type="cellIs" dxfId="1114" priority="59" operator="lessThanOrEqual">
      <formula>0</formula>
    </cfRule>
  </conditionalFormatting>
  <conditionalFormatting sqref="E245">
    <cfRule type="cellIs" dxfId="1113" priority="58" operator="lessThanOrEqual">
      <formula>0</formula>
    </cfRule>
  </conditionalFormatting>
  <conditionalFormatting sqref="E248">
    <cfRule type="cellIs" dxfId="1112" priority="57" operator="lessThanOrEqual">
      <formula>0</formula>
    </cfRule>
  </conditionalFormatting>
  <conditionalFormatting sqref="E250">
    <cfRule type="cellIs" dxfId="1111" priority="56" operator="lessThanOrEqual">
      <formula>0</formula>
    </cfRule>
  </conditionalFormatting>
  <conditionalFormatting sqref="E252">
    <cfRule type="cellIs" dxfId="1110" priority="55" operator="lessThanOrEqual">
      <formula>0</formula>
    </cfRule>
  </conditionalFormatting>
  <conditionalFormatting sqref="E254">
    <cfRule type="cellIs" dxfId="1109" priority="54" operator="lessThanOrEqual">
      <formula>0</formula>
    </cfRule>
  </conditionalFormatting>
  <conditionalFormatting sqref="E258:E262">
    <cfRule type="cellIs" dxfId="1108" priority="49" operator="lessThanOrEqual">
      <formula>0</formula>
    </cfRule>
  </conditionalFormatting>
  <conditionalFormatting sqref="E264">
    <cfRule type="cellIs" dxfId="1107" priority="48" operator="lessThanOrEqual">
      <formula>0</formula>
    </cfRule>
  </conditionalFormatting>
  <conditionalFormatting sqref="E266">
    <cfRule type="cellIs" dxfId="1106" priority="47" operator="lessThanOrEqual">
      <formula>0</formula>
    </cfRule>
  </conditionalFormatting>
  <conditionalFormatting sqref="E270:E274">
    <cfRule type="cellIs" dxfId="1105" priority="42" operator="lessThanOrEqual">
      <formula>0</formula>
    </cfRule>
  </conditionalFormatting>
  <conditionalFormatting sqref="E276">
    <cfRule type="cellIs" dxfId="1104" priority="41" operator="lessThanOrEqual">
      <formula>0</formula>
    </cfRule>
  </conditionalFormatting>
  <conditionalFormatting sqref="E278">
    <cfRule type="cellIs" dxfId="1103" priority="40" operator="lessThanOrEqual">
      <formula>0</formula>
    </cfRule>
  </conditionalFormatting>
  <conditionalFormatting sqref="E280">
    <cfRule type="cellIs" dxfId="1102" priority="39" operator="lessThanOrEqual">
      <formula>0</formula>
    </cfRule>
  </conditionalFormatting>
  <conditionalFormatting sqref="E282">
    <cfRule type="cellIs" dxfId="1101" priority="38" operator="lessThanOrEqual">
      <formula>0</formula>
    </cfRule>
  </conditionalFormatting>
  <conditionalFormatting sqref="E284">
    <cfRule type="cellIs" dxfId="1100" priority="37" operator="lessThanOrEqual">
      <formula>0</formula>
    </cfRule>
  </conditionalFormatting>
  <conditionalFormatting sqref="E286">
    <cfRule type="cellIs" dxfId="1099" priority="36" operator="lessThanOrEqual">
      <formula>0</formula>
    </cfRule>
  </conditionalFormatting>
  <conditionalFormatting sqref="E288">
    <cfRule type="cellIs" dxfId="1098" priority="35" operator="lessThanOrEqual">
      <formula>0</formula>
    </cfRule>
  </conditionalFormatting>
  <conditionalFormatting sqref="E290">
    <cfRule type="cellIs" dxfId="1097" priority="34" operator="lessThanOrEqual">
      <formula>0</formula>
    </cfRule>
  </conditionalFormatting>
  <conditionalFormatting sqref="E292">
    <cfRule type="cellIs" dxfId="1096" priority="33" operator="lessThanOrEqual">
      <formula>0</formula>
    </cfRule>
  </conditionalFormatting>
  <conditionalFormatting sqref="E294">
    <cfRule type="cellIs" dxfId="1095" priority="32" operator="lessThanOrEqual">
      <formula>0</formula>
    </cfRule>
  </conditionalFormatting>
  <conditionalFormatting sqref="E296">
    <cfRule type="cellIs" dxfId="1094" priority="31" operator="lessThanOrEqual">
      <formula>0</formula>
    </cfRule>
  </conditionalFormatting>
  <conditionalFormatting sqref="E298">
    <cfRule type="cellIs" dxfId="1093" priority="30" operator="lessThanOrEqual">
      <formula>0</formula>
    </cfRule>
  </conditionalFormatting>
  <conditionalFormatting sqref="E300">
    <cfRule type="cellIs" dxfId="1092" priority="29" operator="lessThanOrEqual">
      <formula>0</formula>
    </cfRule>
  </conditionalFormatting>
  <conditionalFormatting sqref="E302">
    <cfRule type="cellIs" dxfId="1091" priority="28" operator="lessThanOrEqual">
      <formula>0</formula>
    </cfRule>
  </conditionalFormatting>
  <conditionalFormatting sqref="E304">
    <cfRule type="cellIs" dxfId="1090" priority="27" operator="lessThanOrEqual">
      <formula>0</formula>
    </cfRule>
  </conditionalFormatting>
  <conditionalFormatting sqref="E306">
    <cfRule type="cellIs" dxfId="1089" priority="26" operator="lessThanOrEqual">
      <formula>0</formula>
    </cfRule>
  </conditionalFormatting>
  <conditionalFormatting sqref="E308">
    <cfRule type="cellIs" dxfId="1088" priority="25" operator="lessThanOrEqual">
      <formula>0</formula>
    </cfRule>
  </conditionalFormatting>
  <conditionalFormatting sqref="E312:E314">
    <cfRule type="cellIs" dxfId="1087" priority="22" operator="lessThanOrEqual">
      <formula>0</formula>
    </cfRule>
  </conditionalFormatting>
  <conditionalFormatting sqref="E316">
    <cfRule type="cellIs" dxfId="1086" priority="21" operator="lessThanOrEqual">
      <formula>0</formula>
    </cfRule>
  </conditionalFormatting>
  <conditionalFormatting sqref="E318">
    <cfRule type="cellIs" dxfId="1085" priority="20" operator="lessThanOrEqual">
      <formula>0</formula>
    </cfRule>
  </conditionalFormatting>
  <conditionalFormatting sqref="E320">
    <cfRule type="cellIs" dxfId="1084" priority="19" operator="lessThanOrEqual">
      <formula>0</formula>
    </cfRule>
  </conditionalFormatting>
  <conditionalFormatting sqref="E324:E327">
    <cfRule type="cellIs" dxfId="1083" priority="15" operator="lessThanOrEqual">
      <formula>0</formula>
    </cfRule>
  </conditionalFormatting>
  <conditionalFormatting sqref="E329">
    <cfRule type="cellIs" dxfId="1082" priority="14" operator="lessThanOrEqual">
      <formula>0</formula>
    </cfRule>
  </conditionalFormatting>
  <conditionalFormatting sqref="E331">
    <cfRule type="cellIs" dxfId="1081" priority="13" operator="lessThanOrEqual">
      <formula>0</formula>
    </cfRule>
  </conditionalFormatting>
  <conditionalFormatting sqref="E333">
    <cfRule type="cellIs" dxfId="1080" priority="12" operator="lessThanOrEqual">
      <formula>0</formula>
    </cfRule>
  </conditionalFormatting>
  <conditionalFormatting sqref="E335">
    <cfRule type="cellIs" dxfId="1079" priority="11" operator="lessThanOrEqual">
      <formula>0</formula>
    </cfRule>
  </conditionalFormatting>
  <conditionalFormatting sqref="E337">
    <cfRule type="cellIs" dxfId="1078" priority="10" operator="lessThanOrEqual">
      <formula>0</formula>
    </cfRule>
  </conditionalFormatting>
  <conditionalFormatting sqref="E339">
    <cfRule type="cellIs" dxfId="1077" priority="9" operator="lessThanOrEqual">
      <formula>0</formula>
    </cfRule>
  </conditionalFormatting>
  <conditionalFormatting sqref="E342">
    <cfRule type="cellIs" dxfId="1076" priority="8" operator="lessThanOrEqual">
      <formula>0</formula>
    </cfRule>
  </conditionalFormatting>
  <conditionalFormatting sqref="E345">
    <cfRule type="cellIs" dxfId="1075" priority="7" operator="lessThanOrEqual">
      <formula>0</formula>
    </cfRule>
  </conditionalFormatting>
  <conditionalFormatting sqref="E347">
    <cfRule type="cellIs" dxfId="1074" priority="6" operator="lessThanOrEqual">
      <formula>0</formula>
    </cfRule>
  </conditionalFormatting>
  <conditionalFormatting sqref="E349">
    <cfRule type="cellIs" dxfId="1073" priority="5" operator="lessThanOrEqual">
      <formula>0</formula>
    </cfRule>
  </conditionalFormatting>
  <conditionalFormatting sqref="E351">
    <cfRule type="cellIs" dxfId="1072" priority="4" operator="lessThanOrEqual">
      <formula>0</formula>
    </cfRule>
  </conditionalFormatting>
  <conditionalFormatting sqref="E353">
    <cfRule type="cellIs" dxfId="1071" priority="3" operator="lessThanOrEqual">
      <formula>0</formula>
    </cfRule>
  </conditionalFormatting>
  <conditionalFormatting sqref="E355">
    <cfRule type="cellIs" dxfId="1070" priority="2" operator="lessThanOrEqual">
      <formula>0</formula>
    </cfRule>
  </conditionalFormatting>
  <conditionalFormatting sqref="E357">
    <cfRule type="cellIs" dxfId="1069" priority="1" operator="lessThanOrEqual">
      <formula>0</formula>
    </cfRule>
  </conditionalFormatting>
  <pageMargins left="0.78740157480314965" right="0.39370078740157483" top="0.98425196850393704" bottom="0.98425196850393704" header="0.51181102362204722" footer="0.51181102362204722"/>
  <pageSetup paperSize="9" scale="80" firstPageNumber="0" orientation="portrait" r:id="rId1"/>
  <headerFooter alignWithMargins="0">
    <oddHeader>&amp;L&amp;"Calibri,Krepko"&amp;9&amp;UObjekt: ZD MEDVODE - Prizidava in rekonstrukcija&amp;R&amp;9POPIS OBRTNIŠKIH DEL
B/1.0 KROVSKO KLEPARSKA DELA</oddHeader>
    <oddFooter>&amp;R&amp;P</oddFooter>
  </headerFooter>
  <colBreaks count="1" manualBreakCount="1">
    <brk id="7"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F3707-7797-4DC3-95B4-D65ED8D8C907}">
  <dimension ref="A1:G160"/>
  <sheetViews>
    <sheetView workbookViewId="0"/>
  </sheetViews>
  <sheetFormatPr defaultRowHeight="14"/>
  <cols>
    <col min="1" max="1" width="7.1796875" style="1418" customWidth="1"/>
    <col min="2" max="2" width="39.453125" style="6" customWidth="1"/>
    <col min="3" max="3" width="8.26953125" style="6" customWidth="1"/>
    <col min="4" max="4" width="11" style="6" customWidth="1"/>
    <col min="5" max="5" width="12.1796875" style="6" customWidth="1"/>
    <col min="6" max="6" width="13.453125" style="6" customWidth="1"/>
    <col min="7" max="7" width="18.81640625" style="6" customWidth="1"/>
    <col min="8" max="11" width="9.1796875" style="6"/>
    <col min="12" max="12" width="7.1796875" style="6" customWidth="1"/>
    <col min="13" max="256" width="9.1796875" style="6"/>
    <col min="257" max="257" width="7.1796875" style="6" customWidth="1"/>
    <col min="258" max="258" width="39.453125" style="6" customWidth="1"/>
    <col min="259" max="259" width="8.26953125" style="6" customWidth="1"/>
    <col min="260" max="260" width="11" style="6" customWidth="1"/>
    <col min="261" max="262" width="12.1796875" style="6" customWidth="1"/>
    <col min="263" max="263" width="18.81640625" style="6" customWidth="1"/>
    <col min="264" max="267" width="9.1796875" style="6"/>
    <col min="268" max="268" width="7.1796875" style="6" customWidth="1"/>
    <col min="269" max="512" width="9.1796875" style="6"/>
    <col min="513" max="513" width="7.1796875" style="6" customWidth="1"/>
    <col min="514" max="514" width="39.453125" style="6" customWidth="1"/>
    <col min="515" max="515" width="8.26953125" style="6" customWidth="1"/>
    <col min="516" max="516" width="11" style="6" customWidth="1"/>
    <col min="517" max="518" width="12.1796875" style="6" customWidth="1"/>
    <col min="519" max="519" width="18.81640625" style="6" customWidth="1"/>
    <col min="520" max="523" width="9.1796875" style="6"/>
    <col min="524" max="524" width="7.1796875" style="6" customWidth="1"/>
    <col min="525" max="768" width="9.1796875" style="6"/>
    <col min="769" max="769" width="7.1796875" style="6" customWidth="1"/>
    <col min="770" max="770" width="39.453125" style="6" customWidth="1"/>
    <col min="771" max="771" width="8.26953125" style="6" customWidth="1"/>
    <col min="772" max="772" width="11" style="6" customWidth="1"/>
    <col min="773" max="774" width="12.1796875" style="6" customWidth="1"/>
    <col min="775" max="775" width="18.81640625" style="6" customWidth="1"/>
    <col min="776" max="779" width="9.1796875" style="6"/>
    <col min="780" max="780" width="7.1796875" style="6" customWidth="1"/>
    <col min="781" max="1024" width="9.1796875" style="6"/>
    <col min="1025" max="1025" width="7.1796875" style="6" customWidth="1"/>
    <col min="1026" max="1026" width="39.453125" style="6" customWidth="1"/>
    <col min="1027" max="1027" width="8.26953125" style="6" customWidth="1"/>
    <col min="1028" max="1028" width="11" style="6" customWidth="1"/>
    <col min="1029" max="1030" width="12.1796875" style="6" customWidth="1"/>
    <col min="1031" max="1031" width="18.81640625" style="6" customWidth="1"/>
    <col min="1032" max="1035" width="9.1796875" style="6"/>
    <col min="1036" max="1036" width="7.1796875" style="6" customWidth="1"/>
    <col min="1037" max="1280" width="9.1796875" style="6"/>
    <col min="1281" max="1281" width="7.1796875" style="6" customWidth="1"/>
    <col min="1282" max="1282" width="39.453125" style="6" customWidth="1"/>
    <col min="1283" max="1283" width="8.26953125" style="6" customWidth="1"/>
    <col min="1284" max="1284" width="11" style="6" customWidth="1"/>
    <col min="1285" max="1286" width="12.1796875" style="6" customWidth="1"/>
    <col min="1287" max="1287" width="18.81640625" style="6" customWidth="1"/>
    <col min="1288" max="1291" width="9.1796875" style="6"/>
    <col min="1292" max="1292" width="7.1796875" style="6" customWidth="1"/>
    <col min="1293" max="1536" width="9.1796875" style="6"/>
    <col min="1537" max="1537" width="7.1796875" style="6" customWidth="1"/>
    <col min="1538" max="1538" width="39.453125" style="6" customWidth="1"/>
    <col min="1539" max="1539" width="8.26953125" style="6" customWidth="1"/>
    <col min="1540" max="1540" width="11" style="6" customWidth="1"/>
    <col min="1541" max="1542" width="12.1796875" style="6" customWidth="1"/>
    <col min="1543" max="1543" width="18.81640625" style="6" customWidth="1"/>
    <col min="1544" max="1547" width="9.1796875" style="6"/>
    <col min="1548" max="1548" width="7.1796875" style="6" customWidth="1"/>
    <col min="1549" max="1792" width="9.1796875" style="6"/>
    <col min="1793" max="1793" width="7.1796875" style="6" customWidth="1"/>
    <col min="1794" max="1794" width="39.453125" style="6" customWidth="1"/>
    <col min="1795" max="1795" width="8.26953125" style="6" customWidth="1"/>
    <col min="1796" max="1796" width="11" style="6" customWidth="1"/>
    <col min="1797" max="1798" width="12.1796875" style="6" customWidth="1"/>
    <col min="1799" max="1799" width="18.81640625" style="6" customWidth="1"/>
    <col min="1800" max="1803" width="9.1796875" style="6"/>
    <col min="1804" max="1804" width="7.1796875" style="6" customWidth="1"/>
    <col min="1805" max="2048" width="9.1796875" style="6"/>
    <col min="2049" max="2049" width="7.1796875" style="6" customWidth="1"/>
    <col min="2050" max="2050" width="39.453125" style="6" customWidth="1"/>
    <col min="2051" max="2051" width="8.26953125" style="6" customWidth="1"/>
    <col min="2052" max="2052" width="11" style="6" customWidth="1"/>
    <col min="2053" max="2054" width="12.1796875" style="6" customWidth="1"/>
    <col min="2055" max="2055" width="18.81640625" style="6" customWidth="1"/>
    <col min="2056" max="2059" width="9.1796875" style="6"/>
    <col min="2060" max="2060" width="7.1796875" style="6" customWidth="1"/>
    <col min="2061" max="2304" width="9.1796875" style="6"/>
    <col min="2305" max="2305" width="7.1796875" style="6" customWidth="1"/>
    <col min="2306" max="2306" width="39.453125" style="6" customWidth="1"/>
    <col min="2307" max="2307" width="8.26953125" style="6" customWidth="1"/>
    <col min="2308" max="2308" width="11" style="6" customWidth="1"/>
    <col min="2309" max="2310" width="12.1796875" style="6" customWidth="1"/>
    <col min="2311" max="2311" width="18.81640625" style="6" customWidth="1"/>
    <col min="2312" max="2315" width="9.1796875" style="6"/>
    <col min="2316" max="2316" width="7.1796875" style="6" customWidth="1"/>
    <col min="2317" max="2560" width="9.1796875" style="6"/>
    <col min="2561" max="2561" width="7.1796875" style="6" customWidth="1"/>
    <col min="2562" max="2562" width="39.453125" style="6" customWidth="1"/>
    <col min="2563" max="2563" width="8.26953125" style="6" customWidth="1"/>
    <col min="2564" max="2564" width="11" style="6" customWidth="1"/>
    <col min="2565" max="2566" width="12.1796875" style="6" customWidth="1"/>
    <col min="2567" max="2567" width="18.81640625" style="6" customWidth="1"/>
    <col min="2568" max="2571" width="9.1796875" style="6"/>
    <col min="2572" max="2572" width="7.1796875" style="6" customWidth="1"/>
    <col min="2573" max="2816" width="9.1796875" style="6"/>
    <col min="2817" max="2817" width="7.1796875" style="6" customWidth="1"/>
    <col min="2818" max="2818" width="39.453125" style="6" customWidth="1"/>
    <col min="2819" max="2819" width="8.26953125" style="6" customWidth="1"/>
    <col min="2820" max="2820" width="11" style="6" customWidth="1"/>
    <col min="2821" max="2822" width="12.1796875" style="6" customWidth="1"/>
    <col min="2823" max="2823" width="18.81640625" style="6" customWidth="1"/>
    <col min="2824" max="2827" width="9.1796875" style="6"/>
    <col min="2828" max="2828" width="7.1796875" style="6" customWidth="1"/>
    <col min="2829" max="3072" width="9.1796875" style="6"/>
    <col min="3073" max="3073" width="7.1796875" style="6" customWidth="1"/>
    <col min="3074" max="3074" width="39.453125" style="6" customWidth="1"/>
    <col min="3075" max="3075" width="8.26953125" style="6" customWidth="1"/>
    <col min="3076" max="3076" width="11" style="6" customWidth="1"/>
    <col min="3077" max="3078" width="12.1796875" style="6" customWidth="1"/>
    <col min="3079" max="3079" width="18.81640625" style="6" customWidth="1"/>
    <col min="3080" max="3083" width="9.1796875" style="6"/>
    <col min="3084" max="3084" width="7.1796875" style="6" customWidth="1"/>
    <col min="3085" max="3328" width="9.1796875" style="6"/>
    <col min="3329" max="3329" width="7.1796875" style="6" customWidth="1"/>
    <col min="3330" max="3330" width="39.453125" style="6" customWidth="1"/>
    <col min="3331" max="3331" width="8.26953125" style="6" customWidth="1"/>
    <col min="3332" max="3332" width="11" style="6" customWidth="1"/>
    <col min="3333" max="3334" width="12.1796875" style="6" customWidth="1"/>
    <col min="3335" max="3335" width="18.81640625" style="6" customWidth="1"/>
    <col min="3336" max="3339" width="9.1796875" style="6"/>
    <col min="3340" max="3340" width="7.1796875" style="6" customWidth="1"/>
    <col min="3341" max="3584" width="9.1796875" style="6"/>
    <col min="3585" max="3585" width="7.1796875" style="6" customWidth="1"/>
    <col min="3586" max="3586" width="39.453125" style="6" customWidth="1"/>
    <col min="3587" max="3587" width="8.26953125" style="6" customWidth="1"/>
    <col min="3588" max="3588" width="11" style="6" customWidth="1"/>
    <col min="3589" max="3590" width="12.1796875" style="6" customWidth="1"/>
    <col min="3591" max="3591" width="18.81640625" style="6" customWidth="1"/>
    <col min="3592" max="3595" width="9.1796875" style="6"/>
    <col min="3596" max="3596" width="7.1796875" style="6" customWidth="1"/>
    <col min="3597" max="3840" width="9.1796875" style="6"/>
    <col min="3841" max="3841" width="7.1796875" style="6" customWidth="1"/>
    <col min="3842" max="3842" width="39.453125" style="6" customWidth="1"/>
    <col min="3843" max="3843" width="8.26953125" style="6" customWidth="1"/>
    <col min="3844" max="3844" width="11" style="6" customWidth="1"/>
    <col min="3845" max="3846" width="12.1796875" style="6" customWidth="1"/>
    <col min="3847" max="3847" width="18.81640625" style="6" customWidth="1"/>
    <col min="3848" max="3851" width="9.1796875" style="6"/>
    <col min="3852" max="3852" width="7.1796875" style="6" customWidth="1"/>
    <col min="3853" max="4096" width="9.1796875" style="6"/>
    <col min="4097" max="4097" width="7.1796875" style="6" customWidth="1"/>
    <col min="4098" max="4098" width="39.453125" style="6" customWidth="1"/>
    <col min="4099" max="4099" width="8.26953125" style="6" customWidth="1"/>
    <col min="4100" max="4100" width="11" style="6" customWidth="1"/>
    <col min="4101" max="4102" width="12.1796875" style="6" customWidth="1"/>
    <col min="4103" max="4103" width="18.81640625" style="6" customWidth="1"/>
    <col min="4104" max="4107" width="9.1796875" style="6"/>
    <col min="4108" max="4108" width="7.1796875" style="6" customWidth="1"/>
    <col min="4109" max="4352" width="9.1796875" style="6"/>
    <col min="4353" max="4353" width="7.1796875" style="6" customWidth="1"/>
    <col min="4354" max="4354" width="39.453125" style="6" customWidth="1"/>
    <col min="4355" max="4355" width="8.26953125" style="6" customWidth="1"/>
    <col min="4356" max="4356" width="11" style="6" customWidth="1"/>
    <col min="4357" max="4358" width="12.1796875" style="6" customWidth="1"/>
    <col min="4359" max="4359" width="18.81640625" style="6" customWidth="1"/>
    <col min="4360" max="4363" width="9.1796875" style="6"/>
    <col min="4364" max="4364" width="7.1796875" style="6" customWidth="1"/>
    <col min="4365" max="4608" width="9.1796875" style="6"/>
    <col min="4609" max="4609" width="7.1796875" style="6" customWidth="1"/>
    <col min="4610" max="4610" width="39.453125" style="6" customWidth="1"/>
    <col min="4611" max="4611" width="8.26953125" style="6" customWidth="1"/>
    <col min="4612" max="4612" width="11" style="6" customWidth="1"/>
    <col min="4613" max="4614" width="12.1796875" style="6" customWidth="1"/>
    <col min="4615" max="4615" width="18.81640625" style="6" customWidth="1"/>
    <col min="4616" max="4619" width="9.1796875" style="6"/>
    <col min="4620" max="4620" width="7.1796875" style="6" customWidth="1"/>
    <col min="4621" max="4864" width="9.1796875" style="6"/>
    <col min="4865" max="4865" width="7.1796875" style="6" customWidth="1"/>
    <col min="4866" max="4866" width="39.453125" style="6" customWidth="1"/>
    <col min="4867" max="4867" width="8.26953125" style="6" customWidth="1"/>
    <col min="4868" max="4868" width="11" style="6" customWidth="1"/>
    <col min="4869" max="4870" width="12.1796875" style="6" customWidth="1"/>
    <col min="4871" max="4871" width="18.81640625" style="6" customWidth="1"/>
    <col min="4872" max="4875" width="9.1796875" style="6"/>
    <col min="4876" max="4876" width="7.1796875" style="6" customWidth="1"/>
    <col min="4877" max="5120" width="9.1796875" style="6"/>
    <col min="5121" max="5121" width="7.1796875" style="6" customWidth="1"/>
    <col min="5122" max="5122" width="39.453125" style="6" customWidth="1"/>
    <col min="5123" max="5123" width="8.26953125" style="6" customWidth="1"/>
    <col min="5124" max="5124" width="11" style="6" customWidth="1"/>
    <col min="5125" max="5126" width="12.1796875" style="6" customWidth="1"/>
    <col min="5127" max="5127" width="18.81640625" style="6" customWidth="1"/>
    <col min="5128" max="5131" width="9.1796875" style="6"/>
    <col min="5132" max="5132" width="7.1796875" style="6" customWidth="1"/>
    <col min="5133" max="5376" width="9.1796875" style="6"/>
    <col min="5377" max="5377" width="7.1796875" style="6" customWidth="1"/>
    <col min="5378" max="5378" width="39.453125" style="6" customWidth="1"/>
    <col min="5379" max="5379" width="8.26953125" style="6" customWidth="1"/>
    <col min="5380" max="5380" width="11" style="6" customWidth="1"/>
    <col min="5381" max="5382" width="12.1796875" style="6" customWidth="1"/>
    <col min="5383" max="5383" width="18.81640625" style="6" customWidth="1"/>
    <col min="5384" max="5387" width="9.1796875" style="6"/>
    <col min="5388" max="5388" width="7.1796875" style="6" customWidth="1"/>
    <col min="5389" max="5632" width="9.1796875" style="6"/>
    <col min="5633" max="5633" width="7.1796875" style="6" customWidth="1"/>
    <col min="5634" max="5634" width="39.453125" style="6" customWidth="1"/>
    <col min="5635" max="5635" width="8.26953125" style="6" customWidth="1"/>
    <col min="5636" max="5636" width="11" style="6" customWidth="1"/>
    <col min="5637" max="5638" width="12.1796875" style="6" customWidth="1"/>
    <col min="5639" max="5639" width="18.81640625" style="6" customWidth="1"/>
    <col min="5640" max="5643" width="9.1796875" style="6"/>
    <col min="5644" max="5644" width="7.1796875" style="6" customWidth="1"/>
    <col min="5645" max="5888" width="9.1796875" style="6"/>
    <col min="5889" max="5889" width="7.1796875" style="6" customWidth="1"/>
    <col min="5890" max="5890" width="39.453125" style="6" customWidth="1"/>
    <col min="5891" max="5891" width="8.26953125" style="6" customWidth="1"/>
    <col min="5892" max="5892" width="11" style="6" customWidth="1"/>
    <col min="5893" max="5894" width="12.1796875" style="6" customWidth="1"/>
    <col min="5895" max="5895" width="18.81640625" style="6" customWidth="1"/>
    <col min="5896" max="5899" width="9.1796875" style="6"/>
    <col min="5900" max="5900" width="7.1796875" style="6" customWidth="1"/>
    <col min="5901" max="6144" width="9.1796875" style="6"/>
    <col min="6145" max="6145" width="7.1796875" style="6" customWidth="1"/>
    <col min="6146" max="6146" width="39.453125" style="6" customWidth="1"/>
    <col min="6147" max="6147" width="8.26953125" style="6" customWidth="1"/>
    <col min="6148" max="6148" width="11" style="6" customWidth="1"/>
    <col min="6149" max="6150" width="12.1796875" style="6" customWidth="1"/>
    <col min="6151" max="6151" width="18.81640625" style="6" customWidth="1"/>
    <col min="6152" max="6155" width="9.1796875" style="6"/>
    <col min="6156" max="6156" width="7.1796875" style="6" customWidth="1"/>
    <col min="6157" max="6400" width="9.1796875" style="6"/>
    <col min="6401" max="6401" width="7.1796875" style="6" customWidth="1"/>
    <col min="6402" max="6402" width="39.453125" style="6" customWidth="1"/>
    <col min="6403" max="6403" width="8.26953125" style="6" customWidth="1"/>
    <col min="6404" max="6404" width="11" style="6" customWidth="1"/>
    <col min="6405" max="6406" width="12.1796875" style="6" customWidth="1"/>
    <col min="6407" max="6407" width="18.81640625" style="6" customWidth="1"/>
    <col min="6408" max="6411" width="9.1796875" style="6"/>
    <col min="6412" max="6412" width="7.1796875" style="6" customWidth="1"/>
    <col min="6413" max="6656" width="9.1796875" style="6"/>
    <col min="6657" max="6657" width="7.1796875" style="6" customWidth="1"/>
    <col min="6658" max="6658" width="39.453125" style="6" customWidth="1"/>
    <col min="6659" max="6659" width="8.26953125" style="6" customWidth="1"/>
    <col min="6660" max="6660" width="11" style="6" customWidth="1"/>
    <col min="6661" max="6662" width="12.1796875" style="6" customWidth="1"/>
    <col min="6663" max="6663" width="18.81640625" style="6" customWidth="1"/>
    <col min="6664" max="6667" width="9.1796875" style="6"/>
    <col min="6668" max="6668" width="7.1796875" style="6" customWidth="1"/>
    <col min="6669" max="6912" width="9.1796875" style="6"/>
    <col min="6913" max="6913" width="7.1796875" style="6" customWidth="1"/>
    <col min="6914" max="6914" width="39.453125" style="6" customWidth="1"/>
    <col min="6915" max="6915" width="8.26953125" style="6" customWidth="1"/>
    <col min="6916" max="6916" width="11" style="6" customWidth="1"/>
    <col min="6917" max="6918" width="12.1796875" style="6" customWidth="1"/>
    <col min="6919" max="6919" width="18.81640625" style="6" customWidth="1"/>
    <col min="6920" max="6923" width="9.1796875" style="6"/>
    <col min="6924" max="6924" width="7.1796875" style="6" customWidth="1"/>
    <col min="6925" max="7168" width="9.1796875" style="6"/>
    <col min="7169" max="7169" width="7.1796875" style="6" customWidth="1"/>
    <col min="7170" max="7170" width="39.453125" style="6" customWidth="1"/>
    <col min="7171" max="7171" width="8.26953125" style="6" customWidth="1"/>
    <col min="7172" max="7172" width="11" style="6" customWidth="1"/>
    <col min="7173" max="7174" width="12.1796875" style="6" customWidth="1"/>
    <col min="7175" max="7175" width="18.81640625" style="6" customWidth="1"/>
    <col min="7176" max="7179" width="9.1796875" style="6"/>
    <col min="7180" max="7180" width="7.1796875" style="6" customWidth="1"/>
    <col min="7181" max="7424" width="9.1796875" style="6"/>
    <col min="7425" max="7425" width="7.1796875" style="6" customWidth="1"/>
    <col min="7426" max="7426" width="39.453125" style="6" customWidth="1"/>
    <col min="7427" max="7427" width="8.26953125" style="6" customWidth="1"/>
    <col min="7428" max="7428" width="11" style="6" customWidth="1"/>
    <col min="7429" max="7430" width="12.1796875" style="6" customWidth="1"/>
    <col min="7431" max="7431" width="18.81640625" style="6" customWidth="1"/>
    <col min="7432" max="7435" width="9.1796875" style="6"/>
    <col min="7436" max="7436" width="7.1796875" style="6" customWidth="1"/>
    <col min="7437" max="7680" width="9.1796875" style="6"/>
    <col min="7681" max="7681" width="7.1796875" style="6" customWidth="1"/>
    <col min="7682" max="7682" width="39.453125" style="6" customWidth="1"/>
    <col min="7683" max="7683" width="8.26953125" style="6" customWidth="1"/>
    <col min="7684" max="7684" width="11" style="6" customWidth="1"/>
    <col min="7685" max="7686" width="12.1796875" style="6" customWidth="1"/>
    <col min="7687" max="7687" width="18.81640625" style="6" customWidth="1"/>
    <col min="7688" max="7691" width="9.1796875" style="6"/>
    <col min="7692" max="7692" width="7.1796875" style="6" customWidth="1"/>
    <col min="7693" max="7936" width="9.1796875" style="6"/>
    <col min="7937" max="7937" width="7.1796875" style="6" customWidth="1"/>
    <col min="7938" max="7938" width="39.453125" style="6" customWidth="1"/>
    <col min="7939" max="7939" width="8.26953125" style="6" customWidth="1"/>
    <col min="7940" max="7940" width="11" style="6" customWidth="1"/>
    <col min="7941" max="7942" width="12.1796875" style="6" customWidth="1"/>
    <col min="7943" max="7943" width="18.81640625" style="6" customWidth="1"/>
    <col min="7944" max="7947" width="9.1796875" style="6"/>
    <col min="7948" max="7948" width="7.1796875" style="6" customWidth="1"/>
    <col min="7949" max="8192" width="9.1796875" style="6"/>
    <col min="8193" max="8193" width="7.1796875" style="6" customWidth="1"/>
    <col min="8194" max="8194" width="39.453125" style="6" customWidth="1"/>
    <col min="8195" max="8195" width="8.26953125" style="6" customWidth="1"/>
    <col min="8196" max="8196" width="11" style="6" customWidth="1"/>
    <col min="8197" max="8198" width="12.1796875" style="6" customWidth="1"/>
    <col min="8199" max="8199" width="18.81640625" style="6" customWidth="1"/>
    <col min="8200" max="8203" width="9.1796875" style="6"/>
    <col min="8204" max="8204" width="7.1796875" style="6" customWidth="1"/>
    <col min="8205" max="8448" width="9.1796875" style="6"/>
    <col min="8449" max="8449" width="7.1796875" style="6" customWidth="1"/>
    <col min="8450" max="8450" width="39.453125" style="6" customWidth="1"/>
    <col min="8451" max="8451" width="8.26953125" style="6" customWidth="1"/>
    <col min="8452" max="8452" width="11" style="6" customWidth="1"/>
    <col min="8453" max="8454" width="12.1796875" style="6" customWidth="1"/>
    <col min="8455" max="8455" width="18.81640625" style="6" customWidth="1"/>
    <col min="8456" max="8459" width="9.1796875" style="6"/>
    <col min="8460" max="8460" width="7.1796875" style="6" customWidth="1"/>
    <col min="8461" max="8704" width="9.1796875" style="6"/>
    <col min="8705" max="8705" width="7.1796875" style="6" customWidth="1"/>
    <col min="8706" max="8706" width="39.453125" style="6" customWidth="1"/>
    <col min="8707" max="8707" width="8.26953125" style="6" customWidth="1"/>
    <col min="8708" max="8708" width="11" style="6" customWidth="1"/>
    <col min="8709" max="8710" width="12.1796875" style="6" customWidth="1"/>
    <col min="8711" max="8711" width="18.81640625" style="6" customWidth="1"/>
    <col min="8712" max="8715" width="9.1796875" style="6"/>
    <col min="8716" max="8716" width="7.1796875" style="6" customWidth="1"/>
    <col min="8717" max="8960" width="9.1796875" style="6"/>
    <col min="8961" max="8961" width="7.1796875" style="6" customWidth="1"/>
    <col min="8962" max="8962" width="39.453125" style="6" customWidth="1"/>
    <col min="8963" max="8963" width="8.26953125" style="6" customWidth="1"/>
    <col min="8964" max="8964" width="11" style="6" customWidth="1"/>
    <col min="8965" max="8966" width="12.1796875" style="6" customWidth="1"/>
    <col min="8967" max="8967" width="18.81640625" style="6" customWidth="1"/>
    <col min="8968" max="8971" width="9.1796875" style="6"/>
    <col min="8972" max="8972" width="7.1796875" style="6" customWidth="1"/>
    <col min="8973" max="9216" width="9.1796875" style="6"/>
    <col min="9217" max="9217" width="7.1796875" style="6" customWidth="1"/>
    <col min="9218" max="9218" width="39.453125" style="6" customWidth="1"/>
    <col min="9219" max="9219" width="8.26953125" style="6" customWidth="1"/>
    <col min="9220" max="9220" width="11" style="6" customWidth="1"/>
    <col min="9221" max="9222" width="12.1796875" style="6" customWidth="1"/>
    <col min="9223" max="9223" width="18.81640625" style="6" customWidth="1"/>
    <col min="9224" max="9227" width="9.1796875" style="6"/>
    <col min="9228" max="9228" width="7.1796875" style="6" customWidth="1"/>
    <col min="9229" max="9472" width="9.1796875" style="6"/>
    <col min="9473" max="9473" width="7.1796875" style="6" customWidth="1"/>
    <col min="9474" max="9474" width="39.453125" style="6" customWidth="1"/>
    <col min="9475" max="9475" width="8.26953125" style="6" customWidth="1"/>
    <col min="9476" max="9476" width="11" style="6" customWidth="1"/>
    <col min="9477" max="9478" width="12.1796875" style="6" customWidth="1"/>
    <col min="9479" max="9479" width="18.81640625" style="6" customWidth="1"/>
    <col min="9480" max="9483" width="9.1796875" style="6"/>
    <col min="9484" max="9484" width="7.1796875" style="6" customWidth="1"/>
    <col min="9485" max="9728" width="9.1796875" style="6"/>
    <col min="9729" max="9729" width="7.1796875" style="6" customWidth="1"/>
    <col min="9730" max="9730" width="39.453125" style="6" customWidth="1"/>
    <col min="9731" max="9731" width="8.26953125" style="6" customWidth="1"/>
    <col min="9732" max="9732" width="11" style="6" customWidth="1"/>
    <col min="9733" max="9734" width="12.1796875" style="6" customWidth="1"/>
    <col min="9735" max="9735" width="18.81640625" style="6" customWidth="1"/>
    <col min="9736" max="9739" width="9.1796875" style="6"/>
    <col min="9740" max="9740" width="7.1796875" style="6" customWidth="1"/>
    <col min="9741" max="9984" width="9.1796875" style="6"/>
    <col min="9985" max="9985" width="7.1796875" style="6" customWidth="1"/>
    <col min="9986" max="9986" width="39.453125" style="6" customWidth="1"/>
    <col min="9987" max="9987" width="8.26953125" style="6" customWidth="1"/>
    <col min="9988" max="9988" width="11" style="6" customWidth="1"/>
    <col min="9989" max="9990" width="12.1796875" style="6" customWidth="1"/>
    <col min="9991" max="9991" width="18.81640625" style="6" customWidth="1"/>
    <col min="9992" max="9995" width="9.1796875" style="6"/>
    <col min="9996" max="9996" width="7.1796875" style="6" customWidth="1"/>
    <col min="9997" max="10240" width="9.1796875" style="6"/>
    <col min="10241" max="10241" width="7.1796875" style="6" customWidth="1"/>
    <col min="10242" max="10242" width="39.453125" style="6" customWidth="1"/>
    <col min="10243" max="10243" width="8.26953125" style="6" customWidth="1"/>
    <col min="10244" max="10244" width="11" style="6" customWidth="1"/>
    <col min="10245" max="10246" width="12.1796875" style="6" customWidth="1"/>
    <col min="10247" max="10247" width="18.81640625" style="6" customWidth="1"/>
    <col min="10248" max="10251" width="9.1796875" style="6"/>
    <col min="10252" max="10252" width="7.1796875" style="6" customWidth="1"/>
    <col min="10253" max="10496" width="9.1796875" style="6"/>
    <col min="10497" max="10497" width="7.1796875" style="6" customWidth="1"/>
    <col min="10498" max="10498" width="39.453125" style="6" customWidth="1"/>
    <col min="10499" max="10499" width="8.26953125" style="6" customWidth="1"/>
    <col min="10500" max="10500" width="11" style="6" customWidth="1"/>
    <col min="10501" max="10502" width="12.1796875" style="6" customWidth="1"/>
    <col min="10503" max="10503" width="18.81640625" style="6" customWidth="1"/>
    <col min="10504" max="10507" width="9.1796875" style="6"/>
    <col min="10508" max="10508" width="7.1796875" style="6" customWidth="1"/>
    <col min="10509" max="10752" width="9.1796875" style="6"/>
    <col min="10753" max="10753" width="7.1796875" style="6" customWidth="1"/>
    <col min="10754" max="10754" width="39.453125" style="6" customWidth="1"/>
    <col min="10755" max="10755" width="8.26953125" style="6" customWidth="1"/>
    <col min="10756" max="10756" width="11" style="6" customWidth="1"/>
    <col min="10757" max="10758" width="12.1796875" style="6" customWidth="1"/>
    <col min="10759" max="10759" width="18.81640625" style="6" customWidth="1"/>
    <col min="10760" max="10763" width="9.1796875" style="6"/>
    <col min="10764" max="10764" width="7.1796875" style="6" customWidth="1"/>
    <col min="10765" max="11008" width="9.1796875" style="6"/>
    <col min="11009" max="11009" width="7.1796875" style="6" customWidth="1"/>
    <col min="11010" max="11010" width="39.453125" style="6" customWidth="1"/>
    <col min="11011" max="11011" width="8.26953125" style="6" customWidth="1"/>
    <col min="11012" max="11012" width="11" style="6" customWidth="1"/>
    <col min="11013" max="11014" width="12.1796875" style="6" customWidth="1"/>
    <col min="11015" max="11015" width="18.81640625" style="6" customWidth="1"/>
    <col min="11016" max="11019" width="9.1796875" style="6"/>
    <col min="11020" max="11020" width="7.1796875" style="6" customWidth="1"/>
    <col min="11021" max="11264" width="9.1796875" style="6"/>
    <col min="11265" max="11265" width="7.1796875" style="6" customWidth="1"/>
    <col min="11266" max="11266" width="39.453125" style="6" customWidth="1"/>
    <col min="11267" max="11267" width="8.26953125" style="6" customWidth="1"/>
    <col min="11268" max="11268" width="11" style="6" customWidth="1"/>
    <col min="11269" max="11270" width="12.1796875" style="6" customWidth="1"/>
    <col min="11271" max="11271" width="18.81640625" style="6" customWidth="1"/>
    <col min="11272" max="11275" width="9.1796875" style="6"/>
    <col min="11276" max="11276" width="7.1796875" style="6" customWidth="1"/>
    <col min="11277" max="11520" width="9.1796875" style="6"/>
    <col min="11521" max="11521" width="7.1796875" style="6" customWidth="1"/>
    <col min="11522" max="11522" width="39.453125" style="6" customWidth="1"/>
    <col min="11523" max="11523" width="8.26953125" style="6" customWidth="1"/>
    <col min="11524" max="11524" width="11" style="6" customWidth="1"/>
    <col min="11525" max="11526" width="12.1796875" style="6" customWidth="1"/>
    <col min="11527" max="11527" width="18.81640625" style="6" customWidth="1"/>
    <col min="11528" max="11531" width="9.1796875" style="6"/>
    <col min="11532" max="11532" width="7.1796875" style="6" customWidth="1"/>
    <col min="11533" max="11776" width="9.1796875" style="6"/>
    <col min="11777" max="11777" width="7.1796875" style="6" customWidth="1"/>
    <col min="11778" max="11778" width="39.453125" style="6" customWidth="1"/>
    <col min="11779" max="11779" width="8.26953125" style="6" customWidth="1"/>
    <col min="11780" max="11780" width="11" style="6" customWidth="1"/>
    <col min="11781" max="11782" width="12.1796875" style="6" customWidth="1"/>
    <col min="11783" max="11783" width="18.81640625" style="6" customWidth="1"/>
    <col min="11784" max="11787" width="9.1796875" style="6"/>
    <col min="11788" max="11788" width="7.1796875" style="6" customWidth="1"/>
    <col min="11789" max="12032" width="9.1796875" style="6"/>
    <col min="12033" max="12033" width="7.1796875" style="6" customWidth="1"/>
    <col min="12034" max="12034" width="39.453125" style="6" customWidth="1"/>
    <col min="12035" max="12035" width="8.26953125" style="6" customWidth="1"/>
    <col min="12036" max="12036" width="11" style="6" customWidth="1"/>
    <col min="12037" max="12038" width="12.1796875" style="6" customWidth="1"/>
    <col min="12039" max="12039" width="18.81640625" style="6" customWidth="1"/>
    <col min="12040" max="12043" width="9.1796875" style="6"/>
    <col min="12044" max="12044" width="7.1796875" style="6" customWidth="1"/>
    <col min="12045" max="12288" width="9.1796875" style="6"/>
    <col min="12289" max="12289" width="7.1796875" style="6" customWidth="1"/>
    <col min="12290" max="12290" width="39.453125" style="6" customWidth="1"/>
    <col min="12291" max="12291" width="8.26953125" style="6" customWidth="1"/>
    <col min="12292" max="12292" width="11" style="6" customWidth="1"/>
    <col min="12293" max="12294" width="12.1796875" style="6" customWidth="1"/>
    <col min="12295" max="12295" width="18.81640625" style="6" customWidth="1"/>
    <col min="12296" max="12299" width="9.1796875" style="6"/>
    <col min="12300" max="12300" width="7.1796875" style="6" customWidth="1"/>
    <col min="12301" max="12544" width="9.1796875" style="6"/>
    <col min="12545" max="12545" width="7.1796875" style="6" customWidth="1"/>
    <col min="12546" max="12546" width="39.453125" style="6" customWidth="1"/>
    <col min="12547" max="12547" width="8.26953125" style="6" customWidth="1"/>
    <col min="12548" max="12548" width="11" style="6" customWidth="1"/>
    <col min="12549" max="12550" width="12.1796875" style="6" customWidth="1"/>
    <col min="12551" max="12551" width="18.81640625" style="6" customWidth="1"/>
    <col min="12552" max="12555" width="9.1796875" style="6"/>
    <col min="12556" max="12556" width="7.1796875" style="6" customWidth="1"/>
    <col min="12557" max="12800" width="9.1796875" style="6"/>
    <col min="12801" max="12801" width="7.1796875" style="6" customWidth="1"/>
    <col min="12802" max="12802" width="39.453125" style="6" customWidth="1"/>
    <col min="12803" max="12803" width="8.26953125" style="6" customWidth="1"/>
    <col min="12804" max="12804" width="11" style="6" customWidth="1"/>
    <col min="12805" max="12806" width="12.1796875" style="6" customWidth="1"/>
    <col min="12807" max="12807" width="18.81640625" style="6" customWidth="1"/>
    <col min="12808" max="12811" width="9.1796875" style="6"/>
    <col min="12812" max="12812" width="7.1796875" style="6" customWidth="1"/>
    <col min="12813" max="13056" width="9.1796875" style="6"/>
    <col min="13057" max="13057" width="7.1796875" style="6" customWidth="1"/>
    <col min="13058" max="13058" width="39.453125" style="6" customWidth="1"/>
    <col min="13059" max="13059" width="8.26953125" style="6" customWidth="1"/>
    <col min="13060" max="13060" width="11" style="6" customWidth="1"/>
    <col min="13061" max="13062" width="12.1796875" style="6" customWidth="1"/>
    <col min="13063" max="13063" width="18.81640625" style="6" customWidth="1"/>
    <col min="13064" max="13067" width="9.1796875" style="6"/>
    <col min="13068" max="13068" width="7.1796875" style="6" customWidth="1"/>
    <col min="13069" max="13312" width="9.1796875" style="6"/>
    <col min="13313" max="13313" width="7.1796875" style="6" customWidth="1"/>
    <col min="13314" max="13314" width="39.453125" style="6" customWidth="1"/>
    <col min="13315" max="13315" width="8.26953125" style="6" customWidth="1"/>
    <col min="13316" max="13316" width="11" style="6" customWidth="1"/>
    <col min="13317" max="13318" width="12.1796875" style="6" customWidth="1"/>
    <col min="13319" max="13319" width="18.81640625" style="6" customWidth="1"/>
    <col min="13320" max="13323" width="9.1796875" style="6"/>
    <col min="13324" max="13324" width="7.1796875" style="6" customWidth="1"/>
    <col min="13325" max="13568" width="9.1796875" style="6"/>
    <col min="13569" max="13569" width="7.1796875" style="6" customWidth="1"/>
    <col min="13570" max="13570" width="39.453125" style="6" customWidth="1"/>
    <col min="13571" max="13571" width="8.26953125" style="6" customWidth="1"/>
    <col min="13572" max="13572" width="11" style="6" customWidth="1"/>
    <col min="13573" max="13574" width="12.1796875" style="6" customWidth="1"/>
    <col min="13575" max="13575" width="18.81640625" style="6" customWidth="1"/>
    <col min="13576" max="13579" width="9.1796875" style="6"/>
    <col min="13580" max="13580" width="7.1796875" style="6" customWidth="1"/>
    <col min="13581" max="13824" width="9.1796875" style="6"/>
    <col min="13825" max="13825" width="7.1796875" style="6" customWidth="1"/>
    <col min="13826" max="13826" width="39.453125" style="6" customWidth="1"/>
    <col min="13827" max="13827" width="8.26953125" style="6" customWidth="1"/>
    <col min="13828" max="13828" width="11" style="6" customWidth="1"/>
    <col min="13829" max="13830" width="12.1796875" style="6" customWidth="1"/>
    <col min="13831" max="13831" width="18.81640625" style="6" customWidth="1"/>
    <col min="13832" max="13835" width="9.1796875" style="6"/>
    <col min="13836" max="13836" width="7.1796875" style="6" customWidth="1"/>
    <col min="13837" max="14080" width="9.1796875" style="6"/>
    <col min="14081" max="14081" width="7.1796875" style="6" customWidth="1"/>
    <col min="14082" max="14082" width="39.453125" style="6" customWidth="1"/>
    <col min="14083" max="14083" width="8.26953125" style="6" customWidth="1"/>
    <col min="14084" max="14084" width="11" style="6" customWidth="1"/>
    <col min="14085" max="14086" width="12.1796875" style="6" customWidth="1"/>
    <col min="14087" max="14087" width="18.81640625" style="6" customWidth="1"/>
    <col min="14088" max="14091" width="9.1796875" style="6"/>
    <col min="14092" max="14092" width="7.1796875" style="6" customWidth="1"/>
    <col min="14093" max="14336" width="9.1796875" style="6"/>
    <col min="14337" max="14337" width="7.1796875" style="6" customWidth="1"/>
    <col min="14338" max="14338" width="39.453125" style="6" customWidth="1"/>
    <col min="14339" max="14339" width="8.26953125" style="6" customWidth="1"/>
    <col min="14340" max="14340" width="11" style="6" customWidth="1"/>
    <col min="14341" max="14342" width="12.1796875" style="6" customWidth="1"/>
    <col min="14343" max="14343" width="18.81640625" style="6" customWidth="1"/>
    <col min="14344" max="14347" width="9.1796875" style="6"/>
    <col min="14348" max="14348" width="7.1796875" style="6" customWidth="1"/>
    <col min="14349" max="14592" width="9.1796875" style="6"/>
    <col min="14593" max="14593" width="7.1796875" style="6" customWidth="1"/>
    <col min="14594" max="14594" width="39.453125" style="6" customWidth="1"/>
    <col min="14595" max="14595" width="8.26953125" style="6" customWidth="1"/>
    <col min="14596" max="14596" width="11" style="6" customWidth="1"/>
    <col min="14597" max="14598" width="12.1796875" style="6" customWidth="1"/>
    <col min="14599" max="14599" width="18.81640625" style="6" customWidth="1"/>
    <col min="14600" max="14603" width="9.1796875" style="6"/>
    <col min="14604" max="14604" width="7.1796875" style="6" customWidth="1"/>
    <col min="14605" max="14848" width="9.1796875" style="6"/>
    <col min="14849" max="14849" width="7.1796875" style="6" customWidth="1"/>
    <col min="14850" max="14850" width="39.453125" style="6" customWidth="1"/>
    <col min="14851" max="14851" width="8.26953125" style="6" customWidth="1"/>
    <col min="14852" max="14852" width="11" style="6" customWidth="1"/>
    <col min="14853" max="14854" width="12.1796875" style="6" customWidth="1"/>
    <col min="14855" max="14855" width="18.81640625" style="6" customWidth="1"/>
    <col min="14856" max="14859" width="9.1796875" style="6"/>
    <col min="14860" max="14860" width="7.1796875" style="6" customWidth="1"/>
    <col min="14861" max="15104" width="9.1796875" style="6"/>
    <col min="15105" max="15105" width="7.1796875" style="6" customWidth="1"/>
    <col min="15106" max="15106" width="39.453125" style="6" customWidth="1"/>
    <col min="15107" max="15107" width="8.26953125" style="6" customWidth="1"/>
    <col min="15108" max="15108" width="11" style="6" customWidth="1"/>
    <col min="15109" max="15110" width="12.1796875" style="6" customWidth="1"/>
    <col min="15111" max="15111" width="18.81640625" style="6" customWidth="1"/>
    <col min="15112" max="15115" width="9.1796875" style="6"/>
    <col min="15116" max="15116" width="7.1796875" style="6" customWidth="1"/>
    <col min="15117" max="15360" width="9.1796875" style="6"/>
    <col min="15361" max="15361" width="7.1796875" style="6" customWidth="1"/>
    <col min="15362" max="15362" width="39.453125" style="6" customWidth="1"/>
    <col min="15363" max="15363" width="8.26953125" style="6" customWidth="1"/>
    <col min="15364" max="15364" width="11" style="6" customWidth="1"/>
    <col min="15365" max="15366" width="12.1796875" style="6" customWidth="1"/>
    <col min="15367" max="15367" width="18.81640625" style="6" customWidth="1"/>
    <col min="15368" max="15371" width="9.1796875" style="6"/>
    <col min="15372" max="15372" width="7.1796875" style="6" customWidth="1"/>
    <col min="15373" max="15616" width="9.1796875" style="6"/>
    <col min="15617" max="15617" width="7.1796875" style="6" customWidth="1"/>
    <col min="15618" max="15618" width="39.453125" style="6" customWidth="1"/>
    <col min="15619" max="15619" width="8.26953125" style="6" customWidth="1"/>
    <col min="15620" max="15620" width="11" style="6" customWidth="1"/>
    <col min="15621" max="15622" width="12.1796875" style="6" customWidth="1"/>
    <col min="15623" max="15623" width="18.81640625" style="6" customWidth="1"/>
    <col min="15624" max="15627" width="9.1796875" style="6"/>
    <col min="15628" max="15628" width="7.1796875" style="6" customWidth="1"/>
    <col min="15629" max="15872" width="9.1796875" style="6"/>
    <col min="15873" max="15873" width="7.1796875" style="6" customWidth="1"/>
    <col min="15874" max="15874" width="39.453125" style="6" customWidth="1"/>
    <col min="15875" max="15875" width="8.26953125" style="6" customWidth="1"/>
    <col min="15876" max="15876" width="11" style="6" customWidth="1"/>
    <col min="15877" max="15878" width="12.1796875" style="6" customWidth="1"/>
    <col min="15879" max="15879" width="18.81640625" style="6" customWidth="1"/>
    <col min="15880" max="15883" width="9.1796875" style="6"/>
    <col min="15884" max="15884" width="7.1796875" style="6" customWidth="1"/>
    <col min="15885" max="16128" width="9.1796875" style="6"/>
    <col min="16129" max="16129" width="7.1796875" style="6" customWidth="1"/>
    <col min="16130" max="16130" width="39.453125" style="6" customWidth="1"/>
    <col min="16131" max="16131" width="8.26953125" style="6" customWidth="1"/>
    <col min="16132" max="16132" width="11" style="6" customWidth="1"/>
    <col min="16133" max="16134" width="12.1796875" style="6" customWidth="1"/>
    <col min="16135" max="16135" width="18.81640625" style="6" customWidth="1"/>
    <col min="16136" max="16139" width="9.1796875" style="6"/>
    <col min="16140" max="16140" width="7.1796875" style="6" customWidth="1"/>
    <col min="16141" max="16384" width="9.1796875" style="6"/>
  </cols>
  <sheetData>
    <row r="1" spans="1:5">
      <c r="A1" s="1381" t="s">
        <v>245</v>
      </c>
      <c r="B1" s="15" t="s">
        <v>84</v>
      </c>
    </row>
    <row r="2" spans="1:5">
      <c r="A2" s="1381"/>
      <c r="B2" s="15"/>
    </row>
    <row r="3" spans="1:5">
      <c r="A3" s="1381"/>
      <c r="B3" s="1337" t="s">
        <v>1476</v>
      </c>
      <c r="C3" s="1338"/>
      <c r="D3" s="1339"/>
      <c r="E3" s="1506"/>
    </row>
    <row r="4" spans="1:5" ht="381.75" customHeight="1">
      <c r="A4" s="1381"/>
      <c r="B4" s="2052" t="s">
        <v>1477</v>
      </c>
      <c r="C4" s="2053"/>
      <c r="D4" s="2053"/>
      <c r="E4" s="2053"/>
    </row>
    <row r="5" spans="1:5" ht="368.25" customHeight="1">
      <c r="A5" s="1381"/>
      <c r="B5" s="2052" t="s">
        <v>1478</v>
      </c>
      <c r="C5" s="2053"/>
      <c r="D5" s="2053"/>
      <c r="E5" s="2053"/>
    </row>
    <row r="6" spans="1:5" ht="59.25" customHeight="1">
      <c r="A6" s="1381"/>
      <c r="B6" s="2052" t="s">
        <v>1479</v>
      </c>
      <c r="C6" s="2053"/>
      <c r="D6" s="2053"/>
      <c r="E6" s="2053"/>
    </row>
    <row r="7" spans="1:5" ht="246.75" customHeight="1">
      <c r="A7" s="1381"/>
      <c r="B7" s="2052" t="s">
        <v>1480</v>
      </c>
      <c r="C7" s="2053"/>
      <c r="D7" s="2053"/>
      <c r="E7" s="2053"/>
    </row>
    <row r="8" spans="1:5" ht="366.75" customHeight="1">
      <c r="A8" s="1381"/>
      <c r="B8" s="2052" t="s">
        <v>1481</v>
      </c>
      <c r="C8" s="2053"/>
      <c r="D8" s="2053"/>
      <c r="E8" s="2053"/>
    </row>
    <row r="9" spans="1:5" ht="69" customHeight="1">
      <c r="A9" s="1381"/>
      <c r="B9" s="2052" t="s">
        <v>1482</v>
      </c>
      <c r="C9" s="2053"/>
      <c r="D9" s="2053"/>
      <c r="E9" s="2053"/>
    </row>
    <row r="10" spans="1:5" ht="354" customHeight="1">
      <c r="A10" s="1381"/>
      <c r="B10" s="2052" t="s">
        <v>1483</v>
      </c>
      <c r="C10" s="2053"/>
      <c r="D10" s="2053"/>
      <c r="E10" s="2053"/>
    </row>
    <row r="11" spans="1:5" ht="287.25" customHeight="1">
      <c r="A11" s="1381"/>
      <c r="B11" s="2052" t="s">
        <v>1484</v>
      </c>
      <c r="C11" s="2053"/>
      <c r="D11" s="2053"/>
      <c r="E11" s="2053"/>
    </row>
    <row r="12" spans="1:5" ht="152.25" customHeight="1">
      <c r="A12" s="1381"/>
      <c r="B12" s="2052" t="s">
        <v>1485</v>
      </c>
      <c r="C12" s="2053"/>
      <c r="D12" s="2053"/>
      <c r="E12" s="2053"/>
    </row>
    <row r="13" spans="1:5" ht="131.25" customHeight="1">
      <c r="A13" s="1419"/>
      <c r="B13" s="2061"/>
      <c r="C13" s="2061"/>
      <c r="D13" s="2061"/>
      <c r="E13" s="2061"/>
    </row>
    <row r="14" spans="1:5" ht="339.75" customHeight="1">
      <c r="A14" s="1381"/>
      <c r="B14" s="2052" t="s">
        <v>1486</v>
      </c>
      <c r="C14" s="2053"/>
      <c r="D14" s="2053"/>
      <c r="E14" s="2053"/>
    </row>
    <row r="15" spans="1:5" ht="81.75" customHeight="1">
      <c r="A15" s="1381"/>
      <c r="B15" s="2052" t="s">
        <v>1487</v>
      </c>
      <c r="C15" s="2053"/>
      <c r="D15" s="2053"/>
      <c r="E15" s="2053"/>
    </row>
    <row r="16" spans="1:5" ht="273" customHeight="1">
      <c r="A16" s="1381"/>
      <c r="B16" s="2052" t="s">
        <v>1488</v>
      </c>
      <c r="C16" s="2053"/>
      <c r="D16" s="2053"/>
      <c r="E16" s="2053"/>
    </row>
    <row r="17" spans="1:7" ht="152.25" customHeight="1">
      <c r="A17" s="1381"/>
      <c r="B17" s="2052" t="s">
        <v>1489</v>
      </c>
      <c r="C17" s="2053"/>
      <c r="D17" s="2053"/>
      <c r="E17" s="2053"/>
    </row>
    <row r="18" spans="1:7" ht="60.75" customHeight="1">
      <c r="A18" s="1381"/>
      <c r="B18" s="2052" t="s">
        <v>1490</v>
      </c>
      <c r="C18" s="2053"/>
      <c r="D18" s="2053"/>
      <c r="E18" s="2053"/>
    </row>
    <row r="19" spans="1:7">
      <c r="A19" s="1381"/>
      <c r="B19" s="15"/>
    </row>
    <row r="20" spans="1:7" s="15" customFormat="1" ht="14.5" thickBot="1">
      <c r="A20" s="1456"/>
      <c r="B20" s="1342" t="s">
        <v>2</v>
      </c>
      <c r="C20" s="1343" t="s">
        <v>3</v>
      </c>
      <c r="D20" s="1343" t="s">
        <v>4</v>
      </c>
      <c r="E20" s="1343" t="s">
        <v>5</v>
      </c>
      <c r="F20" s="1343" t="s">
        <v>6</v>
      </c>
    </row>
    <row r="21" spans="1:7" s="1434" customFormat="1" ht="14.5" thickTop="1">
      <c r="A21" s="1397"/>
      <c r="B21" s="1507"/>
      <c r="C21" s="1399"/>
      <c r="D21" s="1400"/>
      <c r="E21" s="1401"/>
      <c r="F21" s="1508"/>
      <c r="G21" s="6"/>
    </row>
    <row r="22" spans="1:7" s="1420" customFormat="1">
      <c r="A22" s="1421"/>
      <c r="B22" s="1422" t="s">
        <v>1286</v>
      </c>
      <c r="C22" s="1423"/>
      <c r="D22" s="1424"/>
      <c r="E22" s="1423"/>
      <c r="F22" s="1423"/>
    </row>
    <row r="23" spans="1:7" s="1434" customFormat="1" ht="91">
      <c r="A23" s="1397" t="s">
        <v>246</v>
      </c>
      <c r="B23" s="1398" t="s">
        <v>653</v>
      </c>
      <c r="C23" s="1399"/>
      <c r="D23" s="1400"/>
      <c r="E23" s="1780"/>
      <c r="F23" s="1508"/>
      <c r="G23" s="6"/>
    </row>
    <row r="24" spans="1:7" s="1434" customFormat="1" ht="57.75" customHeight="1">
      <c r="A24" s="1397"/>
      <c r="B24" s="1509" t="s">
        <v>417</v>
      </c>
      <c r="C24" s="1399"/>
      <c r="D24" s="1400"/>
      <c r="E24" s="1780"/>
      <c r="F24" s="1508"/>
      <c r="G24" s="6"/>
    </row>
    <row r="25" spans="1:7" s="1434" customFormat="1" ht="32.25" customHeight="1">
      <c r="A25" s="1397"/>
      <c r="B25" s="1509" t="s">
        <v>331</v>
      </c>
      <c r="C25" s="1399"/>
      <c r="D25" s="1400"/>
      <c r="E25" s="1780"/>
      <c r="F25" s="1508"/>
      <c r="G25" s="6"/>
    </row>
    <row r="26" spans="1:7" s="1420" customFormat="1" ht="16.5" customHeight="1">
      <c r="A26" s="1425" t="s">
        <v>210</v>
      </c>
      <c r="B26" s="1398" t="s">
        <v>2094</v>
      </c>
      <c r="C26" s="1399" t="s">
        <v>13</v>
      </c>
      <c r="D26" s="1400">
        <v>1360</v>
      </c>
      <c r="E26" s="3"/>
      <c r="F26" s="1433">
        <f>E26*D26</f>
        <v>0</v>
      </c>
    </row>
    <row r="27" spans="1:7" s="1434" customFormat="1">
      <c r="A27" s="1510"/>
      <c r="B27" s="1511"/>
      <c r="C27" s="1444"/>
      <c r="D27" s="1445"/>
      <c r="E27" s="1764"/>
      <c r="F27" s="1446"/>
      <c r="G27" s="6"/>
    </row>
    <row r="28" spans="1:7" s="1434" customFormat="1" ht="105.75" customHeight="1">
      <c r="A28" s="1435" t="s">
        <v>247</v>
      </c>
      <c r="B28" s="1398" t="s">
        <v>654</v>
      </c>
      <c r="C28" s="1429" t="s">
        <v>10</v>
      </c>
      <c r="D28" s="1430">
        <v>35</v>
      </c>
      <c r="E28" s="3"/>
      <c r="F28" s="1512">
        <f>E28*D28</f>
        <v>0</v>
      </c>
      <c r="G28" s="6"/>
    </row>
    <row r="29" spans="1:7" s="1434" customFormat="1">
      <c r="A29" s="1435"/>
      <c r="B29" s="1507"/>
      <c r="C29" s="1427"/>
      <c r="D29" s="1428"/>
      <c r="E29" s="4"/>
      <c r="F29" s="1426"/>
      <c r="G29" s="6"/>
    </row>
    <row r="30" spans="1:7" s="1434" customFormat="1" ht="80.25" customHeight="1">
      <c r="A30" s="1435" t="s">
        <v>248</v>
      </c>
      <c r="B30" s="1398" t="s">
        <v>655</v>
      </c>
      <c r="C30" s="1427"/>
      <c r="D30" s="1428"/>
      <c r="E30" s="4"/>
      <c r="F30" s="1426"/>
      <c r="G30" s="6"/>
    </row>
    <row r="31" spans="1:7" s="1434" customFormat="1" ht="33.75" customHeight="1">
      <c r="A31" s="1435"/>
      <c r="B31" s="1513" t="s">
        <v>422</v>
      </c>
      <c r="C31" s="1427"/>
      <c r="D31" s="1428"/>
      <c r="E31" s="4"/>
      <c r="F31" s="1426"/>
      <c r="G31" s="6"/>
    </row>
    <row r="32" spans="1:7" s="1434" customFormat="1" ht="32.25" customHeight="1">
      <c r="A32" s="1435"/>
      <c r="B32" s="1513" t="s">
        <v>331</v>
      </c>
      <c r="C32" s="1427"/>
      <c r="D32" s="1428"/>
      <c r="E32" s="4"/>
      <c r="F32" s="1426"/>
      <c r="G32" s="6"/>
    </row>
    <row r="33" spans="1:7" s="1434" customFormat="1">
      <c r="A33" s="1436" t="s">
        <v>210</v>
      </c>
      <c r="B33" s="1398" t="s">
        <v>2345</v>
      </c>
      <c r="C33" s="1427" t="s">
        <v>13</v>
      </c>
      <c r="D33" s="1428">
        <v>700</v>
      </c>
      <c r="E33" s="3"/>
      <c r="F33" s="1514">
        <f>D33*E33</f>
        <v>0</v>
      </c>
      <c r="G33" s="6"/>
    </row>
    <row r="34" spans="1:7" s="1434" customFormat="1">
      <c r="A34" s="1436" t="s">
        <v>210</v>
      </c>
      <c r="B34" s="1398" t="s">
        <v>2346</v>
      </c>
      <c r="C34" s="1427" t="s">
        <v>13</v>
      </c>
      <c r="D34" s="1428">
        <v>80</v>
      </c>
      <c r="E34" s="3"/>
      <c r="F34" s="1514">
        <f>D34*E34</f>
        <v>0</v>
      </c>
      <c r="G34" s="6"/>
    </row>
    <row r="35" spans="1:7" s="1434" customFormat="1">
      <c r="A35" s="1435"/>
      <c r="B35" s="1507"/>
      <c r="C35" s="1427"/>
      <c r="D35" s="1428"/>
      <c r="E35" s="4"/>
      <c r="F35" s="1426"/>
      <c r="G35" s="6"/>
    </row>
    <row r="36" spans="1:7" s="1434" customFormat="1" ht="80.25" customHeight="1">
      <c r="A36" s="1435" t="s">
        <v>249</v>
      </c>
      <c r="B36" s="1398" t="s">
        <v>656</v>
      </c>
      <c r="C36" s="1427"/>
      <c r="D36" s="1428"/>
      <c r="E36" s="4"/>
      <c r="F36" s="1426"/>
      <c r="G36" s="6"/>
    </row>
    <row r="37" spans="1:7" s="1434" customFormat="1" ht="52.5" customHeight="1">
      <c r="A37" s="1435"/>
      <c r="B37" s="1398" t="s">
        <v>1819</v>
      </c>
      <c r="C37" s="1427"/>
      <c r="D37" s="1428"/>
      <c r="E37" s="4"/>
      <c r="F37" s="1426"/>
      <c r="G37" s="6"/>
    </row>
    <row r="38" spans="1:7" s="1434" customFormat="1" ht="42.75" customHeight="1">
      <c r="A38" s="1435"/>
      <c r="B38" s="1513" t="s">
        <v>657</v>
      </c>
      <c r="C38" s="1427"/>
      <c r="D38" s="1428"/>
      <c r="E38" s="4"/>
      <c r="F38" s="1426"/>
      <c r="G38" s="6"/>
    </row>
    <row r="39" spans="1:7" s="1434" customFormat="1" ht="32.25" customHeight="1">
      <c r="A39" s="1435"/>
      <c r="B39" s="1513" t="s">
        <v>331</v>
      </c>
      <c r="C39" s="1427"/>
      <c r="D39" s="1428"/>
      <c r="E39" s="4"/>
      <c r="F39" s="1426"/>
      <c r="G39" s="6"/>
    </row>
    <row r="40" spans="1:7" s="1434" customFormat="1">
      <c r="A40" s="1436" t="s">
        <v>210</v>
      </c>
      <c r="B40" s="1398" t="s">
        <v>2337</v>
      </c>
      <c r="C40" s="1427" t="s">
        <v>13</v>
      </c>
      <c r="D40" s="1428">
        <v>788</v>
      </c>
      <c r="E40" s="3"/>
      <c r="F40" s="1514">
        <f t="shared" ref="F40:F46" si="0">D40*E40</f>
        <v>0</v>
      </c>
      <c r="G40" s="6"/>
    </row>
    <row r="41" spans="1:7" s="1434" customFormat="1">
      <c r="A41" s="1436" t="s">
        <v>210</v>
      </c>
      <c r="B41" s="1398" t="s">
        <v>2338</v>
      </c>
      <c r="C41" s="1427" t="s">
        <v>13</v>
      </c>
      <c r="D41" s="1428">
        <v>2021</v>
      </c>
      <c r="E41" s="3"/>
      <c r="F41" s="1514">
        <f t="shared" si="0"/>
        <v>0</v>
      </c>
      <c r="G41" s="6"/>
    </row>
    <row r="42" spans="1:7" s="1434" customFormat="1">
      <c r="A42" s="1436" t="s">
        <v>210</v>
      </c>
      <c r="B42" s="1398" t="s">
        <v>2339</v>
      </c>
      <c r="C42" s="1427" t="s">
        <v>13</v>
      </c>
      <c r="D42" s="1428">
        <v>113</v>
      </c>
      <c r="E42" s="3"/>
      <c r="F42" s="1514">
        <f t="shared" si="0"/>
        <v>0</v>
      </c>
      <c r="G42" s="6"/>
    </row>
    <row r="43" spans="1:7" s="1434" customFormat="1">
      <c r="A43" s="1436" t="s">
        <v>210</v>
      </c>
      <c r="B43" s="1398" t="s">
        <v>2340</v>
      </c>
      <c r="C43" s="1427" t="s">
        <v>13</v>
      </c>
      <c r="D43" s="1428">
        <v>1124</v>
      </c>
      <c r="E43" s="3"/>
      <c r="F43" s="1514">
        <f t="shared" si="0"/>
        <v>0</v>
      </c>
      <c r="G43" s="6"/>
    </row>
    <row r="44" spans="1:7" s="1434" customFormat="1">
      <c r="A44" s="1436" t="s">
        <v>210</v>
      </c>
      <c r="B44" s="1398" t="s">
        <v>2341</v>
      </c>
      <c r="C44" s="1427" t="s">
        <v>13</v>
      </c>
      <c r="D44" s="1428">
        <v>980</v>
      </c>
      <c r="E44" s="3"/>
      <c r="F44" s="1514">
        <f t="shared" ref="F44" si="1">D44*E44</f>
        <v>0</v>
      </c>
      <c r="G44" s="6"/>
    </row>
    <row r="45" spans="1:7" s="1434" customFormat="1">
      <c r="A45" s="1436" t="s">
        <v>210</v>
      </c>
      <c r="B45" s="1398" t="s">
        <v>2029</v>
      </c>
      <c r="C45" s="1427" t="s">
        <v>13</v>
      </c>
      <c r="D45" s="1428">
        <v>1620</v>
      </c>
      <c r="E45" s="3"/>
      <c r="F45" s="1514">
        <f t="shared" si="0"/>
        <v>0</v>
      </c>
      <c r="G45" s="6"/>
    </row>
    <row r="46" spans="1:7" s="1434" customFormat="1">
      <c r="A46" s="1436" t="s">
        <v>210</v>
      </c>
      <c r="B46" s="1398" t="s">
        <v>2342</v>
      </c>
      <c r="C46" s="1427" t="s">
        <v>13</v>
      </c>
      <c r="D46" s="1428">
        <v>728</v>
      </c>
      <c r="E46" s="3"/>
      <c r="F46" s="1514">
        <f t="shared" si="0"/>
        <v>0</v>
      </c>
      <c r="G46" s="6"/>
    </row>
    <row r="47" spans="1:7" s="1434" customFormat="1">
      <c r="A47" s="1436" t="s">
        <v>210</v>
      </c>
      <c r="B47" s="1398" t="s">
        <v>2343</v>
      </c>
      <c r="C47" s="1427" t="s">
        <v>13</v>
      </c>
      <c r="D47" s="1428">
        <v>331</v>
      </c>
      <c r="E47" s="3"/>
      <c r="F47" s="1514">
        <f t="shared" ref="F47" si="2">D47*E47</f>
        <v>0</v>
      </c>
      <c r="G47" s="6"/>
    </row>
    <row r="48" spans="1:7" s="1420" customFormat="1" ht="42.75" customHeight="1">
      <c r="A48" s="1436" t="s">
        <v>210</v>
      </c>
      <c r="B48" s="1515" t="s">
        <v>658</v>
      </c>
      <c r="C48" s="1410" t="s">
        <v>10</v>
      </c>
      <c r="D48" s="1411">
        <v>90</v>
      </c>
      <c r="E48" s="3"/>
      <c r="F48" s="1516">
        <f>E48*D48</f>
        <v>0</v>
      </c>
    </row>
    <row r="49" spans="1:7" s="1434" customFormat="1">
      <c r="A49" s="1510"/>
      <c r="B49" s="1511"/>
      <c r="C49" s="1444"/>
      <c r="D49" s="1445"/>
      <c r="E49" s="1764"/>
      <c r="F49" s="1446"/>
      <c r="G49" s="6"/>
    </row>
    <row r="50" spans="1:7" s="1434" customFormat="1" ht="78">
      <c r="A50" s="1435" t="s">
        <v>250</v>
      </c>
      <c r="B50" s="1398" t="s">
        <v>660</v>
      </c>
      <c r="C50" s="1427"/>
      <c r="D50" s="1428"/>
      <c r="E50" s="4"/>
      <c r="F50" s="1426"/>
      <c r="G50" s="6"/>
    </row>
    <row r="51" spans="1:7" s="1434" customFormat="1" ht="57.75" customHeight="1">
      <c r="A51" s="1435"/>
      <c r="B51" s="1513" t="s">
        <v>659</v>
      </c>
      <c r="C51" s="1427"/>
      <c r="D51" s="1428"/>
      <c r="E51" s="4"/>
      <c r="F51" s="1426"/>
      <c r="G51" s="6"/>
    </row>
    <row r="52" spans="1:7" s="1434" customFormat="1" ht="32.25" customHeight="1">
      <c r="A52" s="1435"/>
      <c r="B52" s="1513" t="s">
        <v>331</v>
      </c>
      <c r="C52" s="1427"/>
      <c r="D52" s="1428"/>
      <c r="E52" s="4"/>
      <c r="F52" s="1426"/>
      <c r="G52" s="6"/>
    </row>
    <row r="53" spans="1:7" s="1420" customFormat="1" ht="42.75" customHeight="1">
      <c r="A53" s="1448"/>
      <c r="B53" s="1515" t="s">
        <v>2030</v>
      </c>
      <c r="C53" s="1410" t="s">
        <v>13</v>
      </c>
      <c r="D53" s="1411">
        <v>1540</v>
      </c>
      <c r="E53" s="3"/>
      <c r="F53" s="1516">
        <f>E53*D53</f>
        <v>0</v>
      </c>
    </row>
    <row r="54" spans="1:7" s="1434" customFormat="1">
      <c r="A54" s="1510"/>
      <c r="B54" s="1511"/>
      <c r="C54" s="1444"/>
      <c r="D54" s="1445"/>
      <c r="E54" s="1764"/>
      <c r="F54" s="1446"/>
      <c r="G54" s="6"/>
    </row>
    <row r="55" spans="1:7" s="1434" customFormat="1" ht="78" customHeight="1">
      <c r="A55" s="1435" t="s">
        <v>251</v>
      </c>
      <c r="B55" s="1398" t="s">
        <v>661</v>
      </c>
      <c r="C55" s="1410" t="s">
        <v>10</v>
      </c>
      <c r="D55" s="1411">
        <v>62</v>
      </c>
      <c r="E55" s="3"/>
      <c r="F55" s="1516">
        <f>E55*D55</f>
        <v>0</v>
      </c>
      <c r="G55" s="6"/>
    </row>
    <row r="56" spans="1:7" s="1434" customFormat="1">
      <c r="A56" s="1510"/>
      <c r="B56" s="1511"/>
      <c r="C56" s="1444"/>
      <c r="D56" s="1445"/>
      <c r="E56" s="1764"/>
      <c r="F56" s="1446"/>
      <c r="G56" s="6"/>
    </row>
    <row r="57" spans="1:7" s="1434" customFormat="1" ht="91">
      <c r="A57" s="1435" t="s">
        <v>252</v>
      </c>
      <c r="B57" s="1398" t="s">
        <v>662</v>
      </c>
      <c r="C57" s="1427"/>
      <c r="D57" s="1428"/>
      <c r="E57" s="4"/>
      <c r="F57" s="1426"/>
      <c r="G57" s="6"/>
    </row>
    <row r="58" spans="1:7" s="1434" customFormat="1" ht="29.25" customHeight="1">
      <c r="A58" s="1435"/>
      <c r="B58" s="1513" t="s">
        <v>663</v>
      </c>
      <c r="C58" s="1427"/>
      <c r="D58" s="1428"/>
      <c r="E58" s="4"/>
      <c r="F58" s="1426"/>
      <c r="G58" s="6"/>
    </row>
    <row r="59" spans="1:7" s="1434" customFormat="1" ht="32.25" customHeight="1">
      <c r="A59" s="1435"/>
      <c r="B59" s="1513" t="s">
        <v>331</v>
      </c>
      <c r="C59" s="1427"/>
      <c r="D59" s="1428"/>
      <c r="E59" s="4"/>
      <c r="F59" s="1426"/>
      <c r="G59" s="6"/>
    </row>
    <row r="60" spans="1:7" s="1420" customFormat="1" ht="14.25" customHeight="1">
      <c r="A60" s="1436" t="s">
        <v>210</v>
      </c>
      <c r="B60" s="1515" t="s">
        <v>2355</v>
      </c>
      <c r="C60" s="1410" t="s">
        <v>13</v>
      </c>
      <c r="D60" s="1411">
        <v>128</v>
      </c>
      <c r="E60" s="3"/>
      <c r="F60" s="1516">
        <f t="shared" ref="F60:F66" si="3">E60*D60</f>
        <v>0</v>
      </c>
    </row>
    <row r="61" spans="1:7" s="1420" customFormat="1" ht="14.25" customHeight="1">
      <c r="A61" s="1436" t="s">
        <v>210</v>
      </c>
      <c r="B61" s="1515" t="s">
        <v>2356</v>
      </c>
      <c r="C61" s="1410" t="s">
        <v>13</v>
      </c>
      <c r="D61" s="1411">
        <v>271</v>
      </c>
      <c r="E61" s="3"/>
      <c r="F61" s="1516">
        <f t="shared" si="3"/>
        <v>0</v>
      </c>
    </row>
    <row r="62" spans="1:7" s="1420" customFormat="1" ht="14.25" customHeight="1">
      <c r="A62" s="1436" t="s">
        <v>210</v>
      </c>
      <c r="B62" s="1515" t="s">
        <v>2357</v>
      </c>
      <c r="C62" s="1410" t="s">
        <v>13</v>
      </c>
      <c r="D62" s="1411">
        <v>47</v>
      </c>
      <c r="E62" s="3"/>
      <c r="F62" s="1516">
        <f t="shared" si="3"/>
        <v>0</v>
      </c>
    </row>
    <row r="63" spans="1:7" s="1420" customFormat="1" ht="27.75" customHeight="1">
      <c r="A63" s="1436" t="s">
        <v>210</v>
      </c>
      <c r="B63" s="1515" t="s">
        <v>2358</v>
      </c>
      <c r="C63" s="1410" t="s">
        <v>13</v>
      </c>
      <c r="D63" s="1411">
        <v>490</v>
      </c>
      <c r="E63" s="3"/>
      <c r="F63" s="1516">
        <f t="shared" si="3"/>
        <v>0</v>
      </c>
    </row>
    <row r="64" spans="1:7" s="1420" customFormat="1" ht="14.25" customHeight="1">
      <c r="A64" s="1436" t="s">
        <v>210</v>
      </c>
      <c r="B64" s="1515" t="s">
        <v>2361</v>
      </c>
      <c r="C64" s="1410" t="s">
        <v>13</v>
      </c>
      <c r="D64" s="1411">
        <v>103</v>
      </c>
      <c r="E64" s="3"/>
      <c r="F64" s="1516">
        <f t="shared" si="3"/>
        <v>0</v>
      </c>
    </row>
    <row r="65" spans="1:7" s="1420" customFormat="1" ht="26.25" customHeight="1">
      <c r="A65" s="1436" t="s">
        <v>210</v>
      </c>
      <c r="B65" s="1515" t="s">
        <v>2359</v>
      </c>
      <c r="C65" s="1410" t="s">
        <v>13</v>
      </c>
      <c r="D65" s="1411">
        <v>7.5</v>
      </c>
      <c r="E65" s="3"/>
      <c r="F65" s="1516">
        <f t="shared" si="3"/>
        <v>0</v>
      </c>
    </row>
    <row r="66" spans="1:7" s="1420" customFormat="1" ht="26.25" customHeight="1">
      <c r="A66" s="1436" t="s">
        <v>210</v>
      </c>
      <c r="B66" s="1515" t="s">
        <v>2360</v>
      </c>
      <c r="C66" s="1410" t="s">
        <v>13</v>
      </c>
      <c r="D66" s="1411">
        <v>250</v>
      </c>
      <c r="E66" s="3"/>
      <c r="F66" s="1516">
        <f t="shared" si="3"/>
        <v>0</v>
      </c>
    </row>
    <row r="67" spans="1:7" s="1434" customFormat="1">
      <c r="A67" s="1435"/>
      <c r="B67" s="1507"/>
      <c r="C67" s="1427"/>
      <c r="D67" s="1428"/>
      <c r="E67" s="4"/>
      <c r="F67" s="1426"/>
      <c r="G67" s="6"/>
    </row>
    <row r="68" spans="1:7" s="1434" customFormat="1" ht="91">
      <c r="A68" s="1435" t="s">
        <v>253</v>
      </c>
      <c r="B68" s="1398" t="s">
        <v>2351</v>
      </c>
      <c r="C68" s="1427"/>
      <c r="D68" s="1428"/>
      <c r="E68" s="4"/>
      <c r="F68" s="1426"/>
      <c r="G68" s="6"/>
    </row>
    <row r="69" spans="1:7" s="1434" customFormat="1" ht="29.25" customHeight="1">
      <c r="A69" s="1435"/>
      <c r="B69" s="1513" t="s">
        <v>663</v>
      </c>
      <c r="C69" s="1427"/>
      <c r="D69" s="1428"/>
      <c r="E69" s="4"/>
      <c r="F69" s="1426"/>
      <c r="G69" s="6"/>
    </row>
    <row r="70" spans="1:7" s="1434" customFormat="1" ht="32.25" customHeight="1">
      <c r="A70" s="1435"/>
      <c r="B70" s="1513" t="s">
        <v>331</v>
      </c>
      <c r="C70" s="1427"/>
      <c r="D70" s="1428"/>
      <c r="E70" s="4"/>
      <c r="F70" s="1426"/>
      <c r="G70" s="6"/>
    </row>
    <row r="71" spans="1:7" s="1420" customFormat="1" ht="14.25" customHeight="1">
      <c r="A71" s="1436" t="s">
        <v>210</v>
      </c>
      <c r="B71" s="1515" t="s">
        <v>2347</v>
      </c>
      <c r="C71" s="1410" t="s">
        <v>13</v>
      </c>
      <c r="D71" s="1411">
        <v>0</v>
      </c>
      <c r="E71" s="3"/>
      <c r="F71" s="1516">
        <f>E71*D71</f>
        <v>0</v>
      </c>
    </row>
    <row r="72" spans="1:7" s="1420" customFormat="1" ht="15" customHeight="1">
      <c r="A72" s="1436" t="s">
        <v>210</v>
      </c>
      <c r="B72" s="1515" t="s">
        <v>2348</v>
      </c>
      <c r="C72" s="1410" t="s">
        <v>13</v>
      </c>
      <c r="D72" s="1411">
        <v>91</v>
      </c>
      <c r="E72" s="3"/>
      <c r="F72" s="1516">
        <f>E72*D72</f>
        <v>0</v>
      </c>
    </row>
    <row r="73" spans="1:7" s="1420" customFormat="1" ht="14.25" customHeight="1">
      <c r="A73" s="1436" t="s">
        <v>210</v>
      </c>
      <c r="B73" s="1515" t="s">
        <v>2349</v>
      </c>
      <c r="C73" s="1410" t="s">
        <v>13</v>
      </c>
      <c r="D73" s="1411">
        <v>28</v>
      </c>
      <c r="E73" s="3"/>
      <c r="F73" s="1516">
        <f>E73*D73</f>
        <v>0</v>
      </c>
    </row>
    <row r="74" spans="1:7" s="1420" customFormat="1" ht="14.25" customHeight="1">
      <c r="A74" s="1436" t="s">
        <v>210</v>
      </c>
      <c r="B74" s="1515" t="s">
        <v>2350</v>
      </c>
      <c r="C74" s="1410" t="s">
        <v>13</v>
      </c>
      <c r="D74" s="1411">
        <v>118</v>
      </c>
      <c r="E74" s="3"/>
      <c r="F74" s="1516">
        <f>E74*D74</f>
        <v>0</v>
      </c>
    </row>
    <row r="75" spans="1:7" s="1420" customFormat="1" ht="13.5" customHeight="1">
      <c r="A75" s="1436" t="s">
        <v>210</v>
      </c>
      <c r="B75" s="1515" t="s">
        <v>2352</v>
      </c>
      <c r="C75" s="1410" t="s">
        <v>10</v>
      </c>
      <c r="D75" s="1411">
        <v>16</v>
      </c>
      <c r="E75" s="3"/>
      <c r="F75" s="1516">
        <f>E75*D75</f>
        <v>0</v>
      </c>
    </row>
    <row r="76" spans="1:7" s="1434" customFormat="1">
      <c r="A76" s="1510"/>
      <c r="B76" s="1511"/>
      <c r="C76" s="1444"/>
      <c r="D76" s="1445"/>
      <c r="E76" s="1764"/>
      <c r="F76" s="1446"/>
      <c r="G76" s="6"/>
    </row>
    <row r="77" spans="1:7" s="1434" customFormat="1" ht="104">
      <c r="A77" s="1435" t="s">
        <v>254</v>
      </c>
      <c r="B77" s="1398" t="s">
        <v>669</v>
      </c>
      <c r="C77" s="1427"/>
      <c r="D77" s="1428"/>
      <c r="E77" s="4"/>
      <c r="F77" s="1426"/>
      <c r="G77" s="6"/>
    </row>
    <row r="78" spans="1:7" s="1434" customFormat="1" ht="57.75" customHeight="1">
      <c r="A78" s="1435"/>
      <c r="B78" s="1513" t="s">
        <v>664</v>
      </c>
      <c r="C78" s="1427"/>
      <c r="D78" s="1428"/>
      <c r="E78" s="4"/>
      <c r="F78" s="1426"/>
      <c r="G78" s="6"/>
    </row>
    <row r="79" spans="1:7" s="1434" customFormat="1" ht="32.25" customHeight="1">
      <c r="A79" s="1435"/>
      <c r="B79" s="1513" t="s">
        <v>331</v>
      </c>
      <c r="C79" s="1427"/>
      <c r="D79" s="1428"/>
      <c r="E79" s="4"/>
      <c r="F79" s="1426"/>
      <c r="G79" s="6"/>
    </row>
    <row r="80" spans="1:7" s="1434" customFormat="1">
      <c r="A80" s="1449"/>
      <c r="B80" s="1398" t="s">
        <v>665</v>
      </c>
      <c r="C80" s="1410" t="s">
        <v>13</v>
      </c>
      <c r="D80" s="1411">
        <v>245</v>
      </c>
      <c r="E80" s="3"/>
      <c r="F80" s="1412">
        <f>D80*E80</f>
        <v>0</v>
      </c>
      <c r="G80" s="6"/>
    </row>
    <row r="81" spans="1:7" s="1434" customFormat="1">
      <c r="A81" s="1449"/>
      <c r="B81" s="1398" t="s">
        <v>666</v>
      </c>
      <c r="C81" s="1410" t="s">
        <v>13</v>
      </c>
      <c r="D81" s="1411">
        <v>311</v>
      </c>
      <c r="E81" s="3"/>
      <c r="F81" s="1412">
        <f>D81*E81</f>
        <v>0</v>
      </c>
      <c r="G81" s="6"/>
    </row>
    <row r="82" spans="1:7" s="1434" customFormat="1" ht="26">
      <c r="A82" s="1449"/>
      <c r="B82" s="1398" t="s">
        <v>667</v>
      </c>
      <c r="C82" s="1410" t="s">
        <v>126</v>
      </c>
      <c r="D82" s="1411">
        <v>19</v>
      </c>
      <c r="E82" s="3"/>
      <c r="F82" s="1412">
        <f>D82*E82</f>
        <v>0</v>
      </c>
      <c r="G82" s="6"/>
    </row>
    <row r="83" spans="1:7" s="1434" customFormat="1" ht="39">
      <c r="A83" s="1449"/>
      <c r="B83" s="1398" t="s">
        <v>668</v>
      </c>
      <c r="C83" s="1410" t="s">
        <v>126</v>
      </c>
      <c r="D83" s="1411">
        <v>34.5</v>
      </c>
      <c r="E83" s="3"/>
      <c r="F83" s="1412">
        <f>D83*E83</f>
        <v>0</v>
      </c>
      <c r="G83" s="6"/>
    </row>
    <row r="84" spans="1:7" s="1434" customFormat="1">
      <c r="A84" s="1510"/>
      <c r="B84" s="1511"/>
      <c r="C84" s="1444"/>
      <c r="D84" s="1445"/>
      <c r="E84" s="1764"/>
      <c r="F84" s="1446"/>
      <c r="G84" s="6"/>
    </row>
    <row r="85" spans="1:7" s="1434" customFormat="1" ht="93" customHeight="1">
      <c r="A85" s="1435" t="s">
        <v>255</v>
      </c>
      <c r="B85" s="1398" t="s">
        <v>810</v>
      </c>
      <c r="C85" s="1427"/>
      <c r="D85" s="1428"/>
      <c r="E85" s="4"/>
      <c r="F85" s="1426"/>
      <c r="G85" s="6"/>
    </row>
    <row r="86" spans="1:7" s="1434" customFormat="1" ht="13.5" customHeight="1">
      <c r="A86" s="1435"/>
      <c r="B86" s="1513" t="s">
        <v>803</v>
      </c>
      <c r="C86" s="1427"/>
      <c r="D86" s="1428"/>
      <c r="E86" s="4"/>
      <c r="F86" s="1426"/>
      <c r="G86" s="6"/>
    </row>
    <row r="87" spans="1:7" s="1434" customFormat="1" ht="13.5" customHeight="1">
      <c r="A87" s="1435"/>
      <c r="B87" s="1513" t="s">
        <v>804</v>
      </c>
      <c r="C87" s="1427"/>
      <c r="D87" s="1428"/>
      <c r="E87" s="4"/>
      <c r="F87" s="1426"/>
      <c r="G87" s="6"/>
    </row>
    <row r="88" spans="1:7" s="1434" customFormat="1" ht="13.5" customHeight="1">
      <c r="A88" s="1435"/>
      <c r="B88" s="1513" t="s">
        <v>805</v>
      </c>
      <c r="C88" s="1427"/>
      <c r="D88" s="1428"/>
      <c r="E88" s="4"/>
      <c r="F88" s="1426"/>
      <c r="G88" s="6"/>
    </row>
    <row r="89" spans="1:7" s="1434" customFormat="1" ht="13.5" customHeight="1">
      <c r="A89" s="1435"/>
      <c r="B89" s="1513" t="s">
        <v>806</v>
      </c>
      <c r="C89" s="1427"/>
      <c r="D89" s="1428"/>
      <c r="E89" s="4"/>
      <c r="F89" s="1426"/>
      <c r="G89" s="6"/>
    </row>
    <row r="90" spans="1:7" s="1434" customFormat="1" ht="13.5" customHeight="1">
      <c r="A90" s="1435"/>
      <c r="B90" s="1513" t="s">
        <v>807</v>
      </c>
      <c r="C90" s="1427"/>
      <c r="D90" s="1428"/>
      <c r="E90" s="4"/>
      <c r="F90" s="1426"/>
      <c r="G90" s="6"/>
    </row>
    <row r="91" spans="1:7" s="1434" customFormat="1" ht="13.5" customHeight="1">
      <c r="A91" s="1435"/>
      <c r="B91" s="1513" t="s">
        <v>808</v>
      </c>
      <c r="C91" s="1427"/>
      <c r="D91" s="1428"/>
      <c r="E91" s="4"/>
      <c r="F91" s="1426"/>
      <c r="G91" s="6"/>
    </row>
    <row r="92" spans="1:7" s="1434" customFormat="1" ht="13.5" customHeight="1">
      <c r="A92" s="1435"/>
      <c r="B92" s="1513" t="s">
        <v>809</v>
      </c>
      <c r="C92" s="1427"/>
      <c r="D92" s="1428"/>
      <c r="E92" s="4"/>
      <c r="F92" s="1426"/>
      <c r="G92" s="6"/>
    </row>
    <row r="93" spans="1:7" s="1434" customFormat="1">
      <c r="A93" s="1436" t="s">
        <v>210</v>
      </c>
      <c r="B93" s="1398" t="s">
        <v>811</v>
      </c>
      <c r="C93" s="1410" t="s">
        <v>7</v>
      </c>
      <c r="D93" s="1411">
        <v>2</v>
      </c>
      <c r="E93" s="3"/>
      <c r="F93" s="1412">
        <f>E93*D93</f>
        <v>0</v>
      </c>
      <c r="G93" s="6"/>
    </row>
    <row r="94" spans="1:7" s="1434" customFormat="1">
      <c r="A94" s="1449"/>
      <c r="B94" s="1398"/>
      <c r="C94" s="1410"/>
      <c r="D94" s="1411"/>
      <c r="E94" s="3"/>
      <c r="F94" s="1412"/>
      <c r="G94" s="6"/>
    </row>
    <row r="95" spans="1:7" s="1434" customFormat="1" ht="90.75" customHeight="1">
      <c r="A95" s="1435" t="s">
        <v>256</v>
      </c>
      <c r="B95" s="1398" t="s">
        <v>403</v>
      </c>
      <c r="C95" s="1501"/>
      <c r="D95" s="1501"/>
      <c r="E95" s="1818"/>
      <c r="F95" s="1501"/>
      <c r="G95" s="6"/>
    </row>
    <row r="96" spans="1:7" s="1420" customFormat="1" ht="16.5" customHeight="1">
      <c r="A96" s="1436" t="s">
        <v>210</v>
      </c>
      <c r="B96" s="1398" t="s">
        <v>670</v>
      </c>
      <c r="C96" s="1427" t="s">
        <v>7</v>
      </c>
      <c r="D96" s="1428">
        <v>1</v>
      </c>
      <c r="E96" s="3"/>
      <c r="F96" s="1426">
        <f>E96*D96</f>
        <v>0</v>
      </c>
    </row>
    <row r="97" spans="1:7" s="1434" customFormat="1">
      <c r="A97" s="1510"/>
      <c r="B97" s="1511"/>
      <c r="C97" s="1444"/>
      <c r="D97" s="1445"/>
      <c r="E97" s="1764"/>
      <c r="F97" s="1446"/>
      <c r="G97" s="6"/>
    </row>
    <row r="98" spans="1:7" s="1434" customFormat="1" ht="65">
      <c r="A98" s="1435" t="s">
        <v>812</v>
      </c>
      <c r="B98" s="1398" t="s">
        <v>2086</v>
      </c>
      <c r="C98" s="1427"/>
      <c r="D98" s="1428"/>
      <c r="E98" s="4"/>
      <c r="F98" s="1426"/>
      <c r="G98" s="6"/>
    </row>
    <row r="99" spans="1:7" s="1434" customFormat="1" ht="32.25" customHeight="1">
      <c r="A99" s="1435"/>
      <c r="B99" s="1513" t="s">
        <v>331</v>
      </c>
      <c r="C99" s="1427"/>
      <c r="D99" s="1428"/>
      <c r="E99" s="4"/>
      <c r="F99" s="1426"/>
      <c r="G99" s="6"/>
    </row>
    <row r="100" spans="1:7" s="1434" customFormat="1" ht="26">
      <c r="A100" s="1449"/>
      <c r="B100" s="1398" t="s">
        <v>2085</v>
      </c>
      <c r="C100" s="1410" t="s">
        <v>126</v>
      </c>
      <c r="D100" s="1411">
        <v>7.5</v>
      </c>
      <c r="E100" s="3"/>
      <c r="F100" s="1412">
        <f>D100*E100</f>
        <v>0</v>
      </c>
      <c r="G100" s="6"/>
    </row>
    <row r="101" spans="1:7" s="1434" customFormat="1">
      <c r="A101" s="1510"/>
      <c r="B101" s="1511"/>
      <c r="C101" s="1444"/>
      <c r="D101" s="1445"/>
      <c r="E101" s="1764"/>
      <c r="F101" s="1446"/>
      <c r="G101" s="6"/>
    </row>
    <row r="102" spans="1:7" s="1434" customFormat="1" ht="120" customHeight="1">
      <c r="A102" s="1435" t="s">
        <v>1922</v>
      </c>
      <c r="B102" s="1398" t="s">
        <v>2408</v>
      </c>
      <c r="C102" s="1410" t="s">
        <v>229</v>
      </c>
      <c r="D102" s="1411">
        <v>3</v>
      </c>
      <c r="E102" s="3"/>
      <c r="F102" s="1412">
        <f>D102*E102</f>
        <v>0</v>
      </c>
      <c r="G102" s="6"/>
    </row>
    <row r="103" spans="1:7" s="1434" customFormat="1" ht="66" customHeight="1">
      <c r="A103" s="1435"/>
      <c r="B103" s="1517" t="s">
        <v>2295</v>
      </c>
      <c r="C103" s="1410"/>
      <c r="D103" s="1411"/>
      <c r="E103" s="3"/>
      <c r="F103" s="1412"/>
      <c r="G103" s="6"/>
    </row>
    <row r="104" spans="1:7" s="1420" customFormat="1" ht="16.5" customHeight="1">
      <c r="A104" s="1436"/>
      <c r="B104" s="1398"/>
      <c r="C104" s="1427"/>
      <c r="D104" s="1428"/>
      <c r="E104" s="4"/>
      <c r="F104" s="1426"/>
    </row>
    <row r="105" spans="1:7" s="1420" customFormat="1">
      <c r="A105" s="1421"/>
      <c r="B105" s="1422" t="s">
        <v>1601</v>
      </c>
      <c r="C105" s="1423"/>
      <c r="D105" s="1424"/>
      <c r="E105" s="1795"/>
      <c r="F105" s="1423"/>
    </row>
    <row r="106" spans="1:7" s="1434" customFormat="1" ht="80.25" customHeight="1">
      <c r="A106" s="1435" t="s">
        <v>1923</v>
      </c>
      <c r="B106" s="1398" t="s">
        <v>656</v>
      </c>
      <c r="C106" s="1427"/>
      <c r="D106" s="1428"/>
      <c r="E106" s="4"/>
      <c r="F106" s="1426"/>
      <c r="G106" s="6"/>
    </row>
    <row r="107" spans="1:7" s="1434" customFormat="1" ht="52.5" customHeight="1">
      <c r="A107" s="1435"/>
      <c r="B107" s="1398" t="s">
        <v>1915</v>
      </c>
      <c r="C107" s="1427"/>
      <c r="D107" s="1428"/>
      <c r="E107" s="4"/>
      <c r="F107" s="1426"/>
      <c r="G107" s="6"/>
    </row>
    <row r="108" spans="1:7" s="1434" customFormat="1" ht="42.75" customHeight="1">
      <c r="A108" s="1435"/>
      <c r="B108" s="1513" t="s">
        <v>2332</v>
      </c>
      <c r="C108" s="1427"/>
      <c r="D108" s="1428"/>
      <c r="E108" s="4"/>
      <c r="F108" s="1426"/>
      <c r="G108" s="6"/>
    </row>
    <row r="109" spans="1:7" s="1434" customFormat="1" ht="32.25" customHeight="1">
      <c r="A109" s="1435"/>
      <c r="B109" s="1513" t="s">
        <v>331</v>
      </c>
      <c r="C109" s="1427"/>
      <c r="D109" s="1428"/>
      <c r="E109" s="4"/>
      <c r="F109" s="1426"/>
      <c r="G109" s="6"/>
    </row>
    <row r="110" spans="1:7" s="1434" customFormat="1">
      <c r="A110" s="1436" t="s">
        <v>210</v>
      </c>
      <c r="B110" s="1398" t="s">
        <v>2333</v>
      </c>
      <c r="C110" s="1427" t="s">
        <v>13</v>
      </c>
      <c r="D110" s="1428">
        <v>4785</v>
      </c>
      <c r="E110" s="3"/>
      <c r="F110" s="1514">
        <f>D110*E110</f>
        <v>0</v>
      </c>
      <c r="G110" s="6"/>
    </row>
    <row r="111" spans="1:7" s="1434" customFormat="1">
      <c r="A111" s="1436" t="s">
        <v>210</v>
      </c>
      <c r="B111" s="1398" t="s">
        <v>2335</v>
      </c>
      <c r="C111" s="1427" t="s">
        <v>13</v>
      </c>
      <c r="D111" s="1428">
        <v>338</v>
      </c>
      <c r="E111" s="3"/>
      <c r="F111" s="1514">
        <f>D111*E111</f>
        <v>0</v>
      </c>
      <c r="G111" s="6"/>
    </row>
    <row r="112" spans="1:7" s="1434" customFormat="1">
      <c r="A112" s="1436" t="s">
        <v>210</v>
      </c>
      <c r="B112" s="1398" t="s">
        <v>2334</v>
      </c>
      <c r="C112" s="1427" t="s">
        <v>13</v>
      </c>
      <c r="D112" s="1428">
        <v>675</v>
      </c>
      <c r="E112" s="3"/>
      <c r="F112" s="1514">
        <f>D112*E112</f>
        <v>0</v>
      </c>
      <c r="G112" s="6"/>
    </row>
    <row r="113" spans="1:7" s="1434" customFormat="1">
      <c r="A113" s="1436" t="s">
        <v>210</v>
      </c>
      <c r="B113" s="1398" t="s">
        <v>2027</v>
      </c>
      <c r="C113" s="1427" t="s">
        <v>13</v>
      </c>
      <c r="D113" s="1428">
        <v>1162</v>
      </c>
      <c r="E113" s="3"/>
      <c r="F113" s="1514">
        <f>D113*E113</f>
        <v>0</v>
      </c>
      <c r="G113" s="6"/>
    </row>
    <row r="114" spans="1:7" s="1434" customFormat="1">
      <c r="A114" s="1436" t="s">
        <v>210</v>
      </c>
      <c r="B114" s="1398" t="s">
        <v>2336</v>
      </c>
      <c r="C114" s="1427" t="s">
        <v>13</v>
      </c>
      <c r="D114" s="1428">
        <v>825</v>
      </c>
      <c r="E114" s="3"/>
      <c r="F114" s="1514">
        <f>D114*E114</f>
        <v>0</v>
      </c>
      <c r="G114" s="6"/>
    </row>
    <row r="115" spans="1:7" s="1420" customFormat="1" ht="79.5" customHeight="1">
      <c r="A115" s="1436" t="s">
        <v>210</v>
      </c>
      <c r="B115" s="1515" t="s">
        <v>2014</v>
      </c>
      <c r="C115" s="1410" t="s">
        <v>10</v>
      </c>
      <c r="D115" s="1411">
        <v>125</v>
      </c>
      <c r="E115" s="3"/>
      <c r="F115" s="1516">
        <f>E115*D115</f>
        <v>0</v>
      </c>
    </row>
    <row r="116" spans="1:7" s="1434" customFormat="1">
      <c r="A116" s="1510"/>
      <c r="B116" s="1511"/>
      <c r="C116" s="1444"/>
      <c r="D116" s="1445"/>
      <c r="E116" s="1764"/>
      <c r="F116" s="1446"/>
      <c r="G116" s="6"/>
    </row>
    <row r="117" spans="1:7" s="1434" customFormat="1" ht="78">
      <c r="A117" s="1435" t="s">
        <v>1924</v>
      </c>
      <c r="B117" s="1398" t="s">
        <v>660</v>
      </c>
      <c r="C117" s="1427"/>
      <c r="D117" s="1428"/>
      <c r="E117" s="4"/>
      <c r="F117" s="1426"/>
      <c r="G117" s="6"/>
    </row>
    <row r="118" spans="1:7" s="1434" customFormat="1" ht="57.75" customHeight="1">
      <c r="A118" s="1435"/>
      <c r="B118" s="1513" t="s">
        <v>659</v>
      </c>
      <c r="C118" s="1427"/>
      <c r="D118" s="1428"/>
      <c r="E118" s="4"/>
      <c r="F118" s="1426"/>
      <c r="G118" s="6"/>
    </row>
    <row r="119" spans="1:7" s="1434" customFormat="1" ht="32.25" customHeight="1">
      <c r="A119" s="1435"/>
      <c r="B119" s="1513" t="s">
        <v>331</v>
      </c>
      <c r="C119" s="1427"/>
      <c r="D119" s="1428"/>
      <c r="E119" s="4"/>
      <c r="F119" s="1426"/>
      <c r="G119" s="6"/>
    </row>
    <row r="120" spans="1:7" s="1420" customFormat="1" ht="42.75" customHeight="1">
      <c r="A120" s="1448"/>
      <c r="B120" s="1515" t="s">
        <v>1916</v>
      </c>
      <c r="C120" s="1410" t="s">
        <v>13</v>
      </c>
      <c r="D120" s="1411">
        <v>2115</v>
      </c>
      <c r="E120" s="3"/>
      <c r="F120" s="1516">
        <f>E120*D120</f>
        <v>0</v>
      </c>
    </row>
    <row r="121" spans="1:7" s="1434" customFormat="1">
      <c r="A121" s="1510"/>
      <c r="B121" s="1511"/>
      <c r="C121" s="1444"/>
      <c r="D121" s="1445"/>
      <c r="E121" s="1764"/>
      <c r="F121" s="1446"/>
      <c r="G121" s="6"/>
    </row>
    <row r="122" spans="1:7" s="1434" customFormat="1" ht="78" customHeight="1">
      <c r="A122" s="1435" t="s">
        <v>1925</v>
      </c>
      <c r="B122" s="1398" t="s">
        <v>661</v>
      </c>
      <c r="C122" s="1410" t="s">
        <v>10</v>
      </c>
      <c r="D122" s="1411">
        <v>80</v>
      </c>
      <c r="E122" s="3"/>
      <c r="F122" s="1516">
        <f>E122*D122</f>
        <v>0</v>
      </c>
      <c r="G122" s="6"/>
    </row>
    <row r="123" spans="1:7" s="1434" customFormat="1">
      <c r="A123" s="1510"/>
      <c r="B123" s="1511"/>
      <c r="C123" s="1444"/>
      <c r="D123" s="1445"/>
      <c r="E123" s="1764"/>
      <c r="F123" s="1446"/>
      <c r="G123" s="6"/>
    </row>
    <row r="124" spans="1:7" s="1434" customFormat="1" ht="91">
      <c r="A124" s="1435" t="s">
        <v>1926</v>
      </c>
      <c r="B124" s="1398" t="s">
        <v>1917</v>
      </c>
      <c r="C124" s="1427"/>
      <c r="D124" s="1428"/>
      <c r="E124" s="4"/>
      <c r="F124" s="1426"/>
      <c r="G124" s="6"/>
    </row>
    <row r="125" spans="1:7" s="1434" customFormat="1" ht="27.75" customHeight="1">
      <c r="A125" s="1435"/>
      <c r="B125" s="1513" t="s">
        <v>663</v>
      </c>
      <c r="C125" s="1427"/>
      <c r="D125" s="1428"/>
      <c r="E125" s="4"/>
      <c r="F125" s="1426"/>
      <c r="G125" s="6"/>
    </row>
    <row r="126" spans="1:7" s="1434" customFormat="1" ht="32.25" customHeight="1">
      <c r="A126" s="1435"/>
      <c r="B126" s="1513" t="s">
        <v>331</v>
      </c>
      <c r="C126" s="1427"/>
      <c r="D126" s="1428"/>
      <c r="E126" s="4"/>
      <c r="F126" s="1426"/>
      <c r="G126" s="6"/>
    </row>
    <row r="127" spans="1:7" s="1420" customFormat="1" ht="14.25" customHeight="1">
      <c r="A127" s="1436" t="s">
        <v>210</v>
      </c>
      <c r="B127" s="1515" t="s">
        <v>2322</v>
      </c>
      <c r="C127" s="1410" t="s">
        <v>13</v>
      </c>
      <c r="D127" s="1411">
        <v>617</v>
      </c>
      <c r="E127" s="3"/>
      <c r="F127" s="1516">
        <f>E127*D127</f>
        <v>0</v>
      </c>
    </row>
    <row r="128" spans="1:7" s="1420" customFormat="1" ht="14.25" customHeight="1">
      <c r="A128" s="1436" t="s">
        <v>210</v>
      </c>
      <c r="B128" s="1515" t="s">
        <v>2321</v>
      </c>
      <c r="C128" s="1410" t="s">
        <v>13</v>
      </c>
      <c r="D128" s="1411">
        <v>332</v>
      </c>
      <c r="E128" s="3"/>
      <c r="F128" s="1516">
        <f>E128*D128</f>
        <v>0</v>
      </c>
    </row>
    <row r="129" spans="1:7" s="1420" customFormat="1" ht="14.25" customHeight="1">
      <c r="A129" s="1436" t="s">
        <v>210</v>
      </c>
      <c r="B129" s="1515" t="s">
        <v>2323</v>
      </c>
      <c r="C129" s="1410" t="s">
        <v>13</v>
      </c>
      <c r="D129" s="1411">
        <v>42.5</v>
      </c>
      <c r="E129" s="3"/>
      <c r="F129" s="1516">
        <f>E129*D129</f>
        <v>0</v>
      </c>
    </row>
    <row r="130" spans="1:7" s="1420" customFormat="1" ht="14.25" customHeight="1">
      <c r="A130" s="1436" t="s">
        <v>210</v>
      </c>
      <c r="B130" s="1515" t="s">
        <v>1918</v>
      </c>
      <c r="C130" s="1410" t="s">
        <v>13</v>
      </c>
      <c r="D130" s="1411">
        <v>795</v>
      </c>
      <c r="E130" s="3"/>
      <c r="F130" s="1516">
        <f>E130*D130</f>
        <v>0</v>
      </c>
    </row>
    <row r="131" spans="1:7" s="1420" customFormat="1" ht="14.25" customHeight="1">
      <c r="A131" s="1436" t="s">
        <v>210</v>
      </c>
      <c r="B131" s="1515" t="s">
        <v>2324</v>
      </c>
      <c r="C131" s="1410" t="s">
        <v>13</v>
      </c>
      <c r="D131" s="1411">
        <v>80</v>
      </c>
      <c r="E131" s="3"/>
      <c r="F131" s="1516">
        <f>E131*D131</f>
        <v>0</v>
      </c>
    </row>
    <row r="132" spans="1:7" s="1434" customFormat="1">
      <c r="A132" s="1510"/>
      <c r="B132" s="1511"/>
      <c r="C132" s="1444"/>
      <c r="D132" s="1445"/>
      <c r="E132" s="1764"/>
      <c r="F132" s="1446"/>
      <c r="G132" s="6"/>
    </row>
    <row r="133" spans="1:7" s="1434" customFormat="1" ht="104">
      <c r="A133" s="1435" t="s">
        <v>1927</v>
      </c>
      <c r="B133" s="1398" t="s">
        <v>2026</v>
      </c>
      <c r="C133" s="1427"/>
      <c r="D133" s="1428"/>
      <c r="E133" s="4"/>
      <c r="F133" s="1426"/>
      <c r="G133" s="6"/>
    </row>
    <row r="134" spans="1:7" s="1434" customFormat="1" ht="32.25" customHeight="1">
      <c r="A134" s="1435"/>
      <c r="B134" s="1513" t="s">
        <v>331</v>
      </c>
      <c r="C134" s="1427"/>
      <c r="D134" s="1428"/>
      <c r="E134" s="4"/>
      <c r="F134" s="1426"/>
      <c r="G134" s="6"/>
    </row>
    <row r="135" spans="1:7" s="1434" customFormat="1" ht="26">
      <c r="A135" s="1449"/>
      <c r="B135" s="1398" t="s">
        <v>1919</v>
      </c>
      <c r="C135" s="1410" t="s">
        <v>126</v>
      </c>
      <c r="D135" s="1411">
        <v>20</v>
      </c>
      <c r="E135" s="3"/>
      <c r="F135" s="1412">
        <f>D135*E135</f>
        <v>0</v>
      </c>
      <c r="G135" s="6"/>
    </row>
    <row r="136" spans="1:7" s="1434" customFormat="1" ht="26">
      <c r="A136" s="1449"/>
      <c r="B136" s="1398" t="s">
        <v>667</v>
      </c>
      <c r="C136" s="1410" t="s">
        <v>126</v>
      </c>
      <c r="D136" s="1411">
        <v>71</v>
      </c>
      <c r="E136" s="3"/>
      <c r="F136" s="1412">
        <f>D136*E136</f>
        <v>0</v>
      </c>
      <c r="G136" s="6"/>
    </row>
    <row r="137" spans="1:7" s="1434" customFormat="1">
      <c r="A137" s="1510"/>
      <c r="B137" s="1511"/>
      <c r="C137" s="1444"/>
      <c r="D137" s="1445"/>
      <c r="E137" s="1764"/>
      <c r="F137" s="1446"/>
      <c r="G137" s="6"/>
    </row>
    <row r="138" spans="1:7" s="1434" customFormat="1" ht="54" customHeight="1">
      <c r="A138" s="1435" t="s">
        <v>1928</v>
      </c>
      <c r="B138" s="1398" t="s">
        <v>1920</v>
      </c>
      <c r="C138" s="1410" t="s">
        <v>126</v>
      </c>
      <c r="D138" s="1411">
        <v>5.7</v>
      </c>
      <c r="E138" s="3"/>
      <c r="F138" s="1516">
        <f>E138*D138</f>
        <v>0</v>
      </c>
      <c r="G138" s="6"/>
    </row>
    <row r="139" spans="1:7" s="1434" customFormat="1">
      <c r="A139" s="1438"/>
      <c r="B139" s="1443"/>
      <c r="C139" s="1518"/>
      <c r="D139" s="1519"/>
      <c r="E139" s="1782"/>
      <c r="F139" s="1520"/>
      <c r="G139" s="6"/>
    </row>
    <row r="140" spans="1:7" s="1434" customFormat="1" ht="90.75" customHeight="1">
      <c r="A140" s="1435" t="s">
        <v>1929</v>
      </c>
      <c r="B140" s="1398" t="s">
        <v>403</v>
      </c>
      <c r="C140" s="1501"/>
      <c r="D140" s="1501"/>
      <c r="E140" s="1818"/>
      <c r="F140" s="1501"/>
      <c r="G140" s="6"/>
    </row>
    <row r="141" spans="1:7" s="1420" customFormat="1" ht="16.5" customHeight="1">
      <c r="A141" s="1436" t="s">
        <v>210</v>
      </c>
      <c r="B141" s="1398" t="s">
        <v>670</v>
      </c>
      <c r="C141" s="1427" t="s">
        <v>7</v>
      </c>
      <c r="D141" s="1428">
        <v>1</v>
      </c>
      <c r="E141" s="3"/>
      <c r="F141" s="1426">
        <f>E141*D141</f>
        <v>0</v>
      </c>
    </row>
    <row r="142" spans="1:7" s="1434" customFormat="1">
      <c r="A142" s="1397"/>
      <c r="B142" s="1507"/>
      <c r="C142" s="1399"/>
      <c r="D142" s="1400"/>
      <c r="E142" s="1780"/>
      <c r="F142" s="1401"/>
      <c r="G142" s="6"/>
    </row>
    <row r="143" spans="1:7" s="1434" customFormat="1" ht="91">
      <c r="A143" s="1397" t="s">
        <v>1930</v>
      </c>
      <c r="B143" s="1398" t="s">
        <v>2015</v>
      </c>
      <c r="C143" s="1399"/>
      <c r="D143" s="1400"/>
      <c r="E143" s="1780"/>
      <c r="F143" s="1401"/>
      <c r="G143" s="6"/>
    </row>
    <row r="144" spans="1:7" s="1434" customFormat="1" ht="39.75" customHeight="1">
      <c r="A144" s="1397"/>
      <c r="B144" s="1509" t="s">
        <v>2016</v>
      </c>
      <c r="C144" s="1399"/>
      <c r="D144" s="1400"/>
      <c r="E144" s="1780"/>
      <c r="F144" s="1401"/>
      <c r="G144" s="6"/>
    </row>
    <row r="145" spans="1:7" s="1434" customFormat="1" ht="32.25" customHeight="1">
      <c r="A145" s="1397"/>
      <c r="B145" s="1509" t="s">
        <v>331</v>
      </c>
      <c r="C145" s="1399"/>
      <c r="D145" s="1400"/>
      <c r="E145" s="1780"/>
      <c r="F145" s="1401"/>
      <c r="G145" s="6"/>
    </row>
    <row r="146" spans="1:7" s="1434" customFormat="1" ht="16.5" customHeight="1">
      <c r="A146" s="1425" t="s">
        <v>210</v>
      </c>
      <c r="B146" s="1434" t="s">
        <v>2017</v>
      </c>
      <c r="C146" s="1399" t="s">
        <v>13</v>
      </c>
      <c r="D146" s="1400">
        <v>185</v>
      </c>
      <c r="E146" s="3"/>
      <c r="F146" s="1401">
        <f>E146*D146</f>
        <v>0</v>
      </c>
      <c r="G146" s="6"/>
    </row>
    <row r="147" spans="1:7" s="1434" customFormat="1">
      <c r="A147" s="1397"/>
      <c r="B147" s="1507"/>
      <c r="C147" s="1399"/>
      <c r="D147" s="1400"/>
      <c r="E147" s="1780"/>
      <c r="F147" s="1508"/>
      <c r="G147" s="6"/>
    </row>
    <row r="148" spans="1:7" s="1434" customFormat="1" ht="104.25" customHeight="1">
      <c r="A148" s="1435" t="s">
        <v>2018</v>
      </c>
      <c r="B148" s="1398" t="s">
        <v>1921</v>
      </c>
      <c r="C148" s="1427"/>
      <c r="D148" s="1428"/>
      <c r="E148" s="4"/>
      <c r="F148" s="1426"/>
      <c r="G148" s="6"/>
    </row>
    <row r="149" spans="1:7" s="1434" customFormat="1" ht="42.75" customHeight="1">
      <c r="A149" s="1435"/>
      <c r="B149" s="1513" t="s">
        <v>657</v>
      </c>
      <c r="C149" s="1427"/>
      <c r="D149" s="1428"/>
      <c r="E149" s="4"/>
      <c r="F149" s="1426"/>
      <c r="G149" s="6"/>
    </row>
    <row r="150" spans="1:7" s="1434" customFormat="1" ht="32.25" customHeight="1">
      <c r="A150" s="1435"/>
      <c r="B150" s="1513" t="s">
        <v>331</v>
      </c>
      <c r="C150" s="1427"/>
      <c r="D150" s="1428"/>
      <c r="E150" s="4"/>
      <c r="F150" s="1426"/>
      <c r="G150" s="6"/>
    </row>
    <row r="151" spans="1:7" s="1434" customFormat="1">
      <c r="A151" s="1436" t="s">
        <v>210</v>
      </c>
      <c r="B151" s="1398" t="s">
        <v>2325</v>
      </c>
      <c r="C151" s="1427" t="s">
        <v>13</v>
      </c>
      <c r="D151" s="1428">
        <v>511</v>
      </c>
      <c r="E151" s="3"/>
      <c r="F151" s="1514">
        <f>D151*E151</f>
        <v>0</v>
      </c>
      <c r="G151" s="6"/>
    </row>
    <row r="152" spans="1:7" s="1434" customFormat="1">
      <c r="A152" s="1436" t="s">
        <v>210</v>
      </c>
      <c r="B152" s="1398" t="s">
        <v>2326</v>
      </c>
      <c r="C152" s="1427" t="s">
        <v>13</v>
      </c>
      <c r="D152" s="1428">
        <v>213</v>
      </c>
      <c r="E152" s="3"/>
      <c r="F152" s="1514">
        <f>D152*E152</f>
        <v>0</v>
      </c>
      <c r="G152" s="6"/>
    </row>
    <row r="153" spans="1:7" s="1434" customFormat="1">
      <c r="A153" s="1436" t="s">
        <v>210</v>
      </c>
      <c r="B153" s="1398" t="s">
        <v>2327</v>
      </c>
      <c r="C153" s="1427" t="s">
        <v>13</v>
      </c>
      <c r="D153" s="1428">
        <v>701</v>
      </c>
      <c r="E153" s="3"/>
      <c r="F153" s="1514">
        <f>D153*E153</f>
        <v>0</v>
      </c>
      <c r="G153" s="6"/>
    </row>
    <row r="154" spans="1:7" s="1420" customFormat="1" ht="16.5" customHeight="1">
      <c r="A154" s="1436"/>
      <c r="B154" s="1398"/>
      <c r="C154" s="1427"/>
      <c r="D154" s="1428"/>
      <c r="E154" s="4"/>
      <c r="F154" s="1426"/>
    </row>
    <row r="155" spans="1:7" s="1420" customFormat="1">
      <c r="A155" s="1421"/>
      <c r="B155" s="1422" t="s">
        <v>2369</v>
      </c>
      <c r="C155" s="1423"/>
      <c r="D155" s="1424"/>
      <c r="E155" s="1795"/>
      <c r="F155" s="1423"/>
    </row>
    <row r="156" spans="1:7" s="1434" customFormat="1" ht="130.5" customHeight="1">
      <c r="A156" s="1435" t="s">
        <v>2087</v>
      </c>
      <c r="B156" s="1398" t="s">
        <v>2387</v>
      </c>
      <c r="E156" s="1807"/>
      <c r="G156" s="6"/>
    </row>
    <row r="157" spans="1:7" s="1434" customFormat="1" ht="15" customHeight="1">
      <c r="A157" s="1435"/>
      <c r="B157" s="1398" t="s">
        <v>2386</v>
      </c>
      <c r="E157" s="1807"/>
      <c r="G157" s="6"/>
    </row>
    <row r="158" spans="1:7" s="1434" customFormat="1" ht="27.75" customHeight="1">
      <c r="A158" s="1435"/>
      <c r="B158" s="1398" t="s">
        <v>2385</v>
      </c>
      <c r="C158" s="1410" t="s">
        <v>7</v>
      </c>
      <c r="D158" s="1411">
        <v>1</v>
      </c>
      <c r="E158" s="3"/>
      <c r="F158" s="1516">
        <f>E158*D158</f>
        <v>0</v>
      </c>
      <c r="G158" s="6"/>
    </row>
    <row r="159" spans="1:7" s="1434" customFormat="1" ht="14.5" thickBot="1">
      <c r="A159" s="1510"/>
      <c r="B159" s="1511"/>
      <c r="C159" s="1444"/>
      <c r="D159" s="1445"/>
      <c r="E159" s="1446"/>
      <c r="F159" s="1446"/>
      <c r="G159" s="6"/>
    </row>
    <row r="160" spans="1:7" s="15" customFormat="1" ht="14.5" thickBot="1">
      <c r="A160" s="1462"/>
      <c r="B160" s="1414" t="s">
        <v>257</v>
      </c>
      <c r="C160" s="1415"/>
      <c r="D160" s="1416"/>
      <c r="E160" s="1417"/>
      <c r="F160" s="1417">
        <f>SUM(F23:F159)</f>
        <v>0</v>
      </c>
      <c r="G160" s="6"/>
    </row>
  </sheetData>
  <sheetProtection algorithmName="SHA-512" hashValue="nSbjGGR6tFOYLSYvywsHITmGqU+i2qYDJv2cuFjhGqxL9H2sNlP9Ol1wJ/GtAZH6g389eCfg2FugY9FEr1KcIg==" saltValue="oPEGKi7CoYfwooINkMExEw==" spinCount="100000" sheet="1" objects="1" scenarios="1"/>
  <mergeCells count="15">
    <mergeCell ref="B10:E10"/>
    <mergeCell ref="B11:E11"/>
    <mergeCell ref="B12:E12"/>
    <mergeCell ref="B13:E13"/>
    <mergeCell ref="B4:E4"/>
    <mergeCell ref="B5:E5"/>
    <mergeCell ref="B6:E6"/>
    <mergeCell ref="B7:E7"/>
    <mergeCell ref="B8:E8"/>
    <mergeCell ref="B9:E9"/>
    <mergeCell ref="B14:E14"/>
    <mergeCell ref="B15:E15"/>
    <mergeCell ref="B16:E16"/>
    <mergeCell ref="B17:E17"/>
    <mergeCell ref="B18:E18"/>
  </mergeCells>
  <conditionalFormatting sqref="E26">
    <cfRule type="cellIs" dxfId="1068" priority="57" operator="lessThanOrEqual">
      <formula>0</formula>
    </cfRule>
  </conditionalFormatting>
  <conditionalFormatting sqref="E28">
    <cfRule type="cellIs" dxfId="1067" priority="56" operator="lessThanOrEqual">
      <formula>0</formula>
    </cfRule>
  </conditionalFormatting>
  <conditionalFormatting sqref="E33:E34">
    <cfRule type="cellIs" dxfId="1066" priority="54" operator="lessThanOrEqual">
      <formula>0</formula>
    </cfRule>
  </conditionalFormatting>
  <conditionalFormatting sqref="E40:E48">
    <cfRule type="cellIs" dxfId="1065" priority="45" operator="lessThanOrEqual">
      <formula>0</formula>
    </cfRule>
  </conditionalFormatting>
  <conditionalFormatting sqref="E53">
    <cfRule type="cellIs" dxfId="1064" priority="44" operator="lessThanOrEqual">
      <formula>0</formula>
    </cfRule>
  </conditionalFormatting>
  <conditionalFormatting sqref="E55">
    <cfRule type="cellIs" dxfId="1063" priority="43" operator="lessThanOrEqual">
      <formula>0</formula>
    </cfRule>
  </conditionalFormatting>
  <conditionalFormatting sqref="E60:E66">
    <cfRule type="cellIs" dxfId="1062" priority="36" operator="lessThanOrEqual">
      <formula>0</formula>
    </cfRule>
  </conditionalFormatting>
  <conditionalFormatting sqref="E71:E75">
    <cfRule type="cellIs" dxfId="1061" priority="31" operator="lessThanOrEqual">
      <formula>0</formula>
    </cfRule>
  </conditionalFormatting>
  <conditionalFormatting sqref="E80:E83">
    <cfRule type="cellIs" dxfId="1060" priority="27" operator="lessThanOrEqual">
      <formula>0</formula>
    </cfRule>
  </conditionalFormatting>
  <conditionalFormatting sqref="E93">
    <cfRule type="cellIs" dxfId="1059" priority="26" operator="lessThanOrEqual">
      <formula>0</formula>
    </cfRule>
  </conditionalFormatting>
  <conditionalFormatting sqref="E96">
    <cfRule type="cellIs" dxfId="1058" priority="25" operator="lessThanOrEqual">
      <formula>0</formula>
    </cfRule>
  </conditionalFormatting>
  <conditionalFormatting sqref="E100">
    <cfRule type="cellIs" dxfId="1057" priority="24" operator="lessThanOrEqual">
      <formula>0</formula>
    </cfRule>
  </conditionalFormatting>
  <conditionalFormatting sqref="E102">
    <cfRule type="cellIs" dxfId="1056" priority="23" operator="lessThanOrEqual">
      <formula>0</formula>
    </cfRule>
  </conditionalFormatting>
  <conditionalFormatting sqref="E110:E115">
    <cfRule type="cellIs" dxfId="1055" priority="17" operator="lessThanOrEqual">
      <formula>0</formula>
    </cfRule>
  </conditionalFormatting>
  <conditionalFormatting sqref="E120">
    <cfRule type="cellIs" dxfId="1054" priority="16" operator="lessThanOrEqual">
      <formula>0</formula>
    </cfRule>
  </conditionalFormatting>
  <conditionalFormatting sqref="E122">
    <cfRule type="cellIs" dxfId="1053" priority="15" operator="lessThanOrEqual">
      <formula>0</formula>
    </cfRule>
  </conditionalFormatting>
  <conditionalFormatting sqref="E127:E131">
    <cfRule type="cellIs" dxfId="1052" priority="10" operator="lessThanOrEqual">
      <formula>0</formula>
    </cfRule>
  </conditionalFormatting>
  <conditionalFormatting sqref="E135:E136">
    <cfRule type="cellIs" dxfId="1051" priority="8" operator="lessThanOrEqual">
      <formula>0</formula>
    </cfRule>
  </conditionalFormatting>
  <conditionalFormatting sqref="E138">
    <cfRule type="cellIs" dxfId="1050" priority="7" operator="lessThanOrEqual">
      <formula>0</formula>
    </cfRule>
  </conditionalFormatting>
  <conditionalFormatting sqref="E141">
    <cfRule type="cellIs" dxfId="1049" priority="6" operator="lessThanOrEqual">
      <formula>0</formula>
    </cfRule>
  </conditionalFormatting>
  <conditionalFormatting sqref="E146">
    <cfRule type="cellIs" dxfId="1048" priority="5" operator="lessThanOrEqual">
      <formula>0</formula>
    </cfRule>
  </conditionalFormatting>
  <conditionalFormatting sqref="E151:E153">
    <cfRule type="cellIs" dxfId="1047" priority="2" operator="lessThanOrEqual">
      <formula>0</formula>
    </cfRule>
  </conditionalFormatting>
  <conditionalFormatting sqref="E158">
    <cfRule type="cellIs" dxfId="1046" priority="1" operator="lessThanOrEqual">
      <formula>0</formula>
    </cfRule>
  </conditionalFormatting>
  <pageMargins left="0.78740157480314965" right="0.39370078740157483" top="0.98425196850393704" bottom="0.98425196850393704" header="0.51181102362204722" footer="0.51181102362204722"/>
  <pageSetup paperSize="9" scale="60" firstPageNumber="0" orientation="portrait" r:id="rId1"/>
  <headerFooter alignWithMargins="0">
    <oddHeader>&amp;L&amp;"Calibri,Krepko"&amp;9&amp;UObjekt: ZD MEDVODE - Prizidava in rekonstrukcija&amp;R&amp;9POPIS OBRTNIŠKIH DEL
B/2.0 KLJUČAVNIČARSKA DELA</oddHeader>
    <oddFooter>&amp;R&amp;P</oddFooter>
  </headerFooter>
  <rowBreaks count="1" manualBreakCount="1">
    <brk id="51" max="5" man="1"/>
  </rowBreaks>
  <colBreaks count="1" manualBreakCount="1">
    <brk id="8" max="1048575" man="1"/>
  </col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CFB69-AEE0-4D12-9C2A-DFACA5BE9DF6}">
  <dimension ref="A1:F247"/>
  <sheetViews>
    <sheetView workbookViewId="0"/>
  </sheetViews>
  <sheetFormatPr defaultColWidth="9.1796875" defaultRowHeight="14"/>
  <cols>
    <col min="1" max="1" width="7.1796875" style="1418" customWidth="1"/>
    <col min="2" max="2" width="39.453125" style="6" customWidth="1"/>
    <col min="3" max="3" width="8.26953125" style="6" customWidth="1"/>
    <col min="4" max="4" width="9.7265625" style="6" customWidth="1"/>
    <col min="5" max="5" width="12.453125" style="6" customWidth="1"/>
    <col min="6" max="6" width="13.26953125" style="6" customWidth="1"/>
    <col min="7" max="10" width="9.1796875" style="6"/>
    <col min="11" max="11" width="7.1796875" style="6" customWidth="1"/>
    <col min="12" max="16384" width="9.1796875" style="6"/>
  </cols>
  <sheetData>
    <row r="1" spans="1:6">
      <c r="A1" s="1381" t="s">
        <v>374</v>
      </c>
      <c r="B1" s="15" t="s">
        <v>86</v>
      </c>
    </row>
    <row r="3" spans="1:6" customFormat="1" ht="14.5">
      <c r="A3" s="1493" t="s">
        <v>366</v>
      </c>
      <c r="B3" s="1494"/>
      <c r="C3" s="1495"/>
      <c r="D3" s="1496"/>
      <c r="E3" s="1495"/>
      <c r="F3" s="1497"/>
    </row>
    <row r="4" spans="1:6" s="1498" customFormat="1" ht="14.25" customHeight="1">
      <c r="A4" s="2064" t="s">
        <v>365</v>
      </c>
      <c r="B4" s="2065"/>
      <c r="C4" s="2065"/>
      <c r="D4" s="2065"/>
      <c r="E4" s="2065"/>
      <c r="F4" s="2066"/>
    </row>
    <row r="5" spans="1:6" s="1498" customFormat="1" ht="27" customHeight="1">
      <c r="A5" s="2067" t="s">
        <v>364</v>
      </c>
      <c r="B5" s="2068"/>
      <c r="C5" s="2068"/>
      <c r="D5" s="2068"/>
      <c r="E5" s="2068"/>
      <c r="F5" s="2069"/>
    </row>
    <row r="6" spans="1:6" s="1498" customFormat="1" ht="14.25" customHeight="1">
      <c r="A6" s="2070" t="s">
        <v>363</v>
      </c>
      <c r="B6" s="2070"/>
      <c r="C6" s="2070"/>
      <c r="D6" s="2070"/>
      <c r="E6" s="2070"/>
      <c r="F6" s="2070"/>
    </row>
    <row r="7" spans="1:6" s="1498" customFormat="1" ht="259.5" customHeight="1">
      <c r="A7" s="2070" t="s">
        <v>1961</v>
      </c>
      <c r="B7" s="2070"/>
      <c r="C7" s="2070"/>
      <c r="D7" s="2070"/>
      <c r="E7" s="2070"/>
      <c r="F7" s="2070"/>
    </row>
    <row r="8" spans="1:6" s="1498" customFormat="1" ht="84.75" customHeight="1">
      <c r="A8" s="2072" t="s">
        <v>1962</v>
      </c>
      <c r="B8" s="2072"/>
      <c r="C8" s="2072"/>
      <c r="D8" s="2072"/>
      <c r="E8" s="2072"/>
      <c r="F8" s="2072"/>
    </row>
    <row r="9" spans="1:6" s="1498" customFormat="1" ht="14.25" customHeight="1">
      <c r="A9" s="1499"/>
      <c r="B9" s="1499"/>
      <c r="C9" s="1499"/>
      <c r="D9" s="1499"/>
      <c r="E9" s="1499"/>
      <c r="F9" s="1499"/>
    </row>
    <row r="10" spans="1:6" ht="14.5" thickBot="1">
      <c r="A10" s="1456"/>
      <c r="B10" s="1342" t="s">
        <v>2</v>
      </c>
      <c r="C10" s="1343" t="s">
        <v>3</v>
      </c>
      <c r="D10" s="1343" t="s">
        <v>4</v>
      </c>
      <c r="E10" s="1343" t="s">
        <v>5</v>
      </c>
      <c r="F10" s="1343" t="s">
        <v>6</v>
      </c>
    </row>
    <row r="11" spans="1:6" ht="14.5" thickTop="1"/>
    <row r="12" spans="1:6" ht="37.5" customHeight="1">
      <c r="B12" s="2071" t="s">
        <v>367</v>
      </c>
      <c r="C12" s="2071"/>
      <c r="D12" s="2071"/>
      <c r="E12" s="2071"/>
    </row>
    <row r="13" spans="1:6">
      <c r="B13" s="13" t="s">
        <v>362</v>
      </c>
    </row>
    <row r="14" spans="1:6" s="1434" customFormat="1" ht="16.5" customHeight="1">
      <c r="A14" s="1418"/>
      <c r="B14" s="6"/>
      <c r="C14" s="6"/>
      <c r="D14" s="6"/>
      <c r="E14" s="6"/>
      <c r="F14" s="6"/>
    </row>
    <row r="15" spans="1:6" s="1420" customFormat="1">
      <c r="A15" s="1421"/>
      <c r="B15" s="1422" t="s">
        <v>1286</v>
      </c>
      <c r="C15" s="1423"/>
      <c r="D15" s="1424"/>
      <c r="E15" s="1423"/>
      <c r="F15" s="1423"/>
    </row>
    <row r="16" spans="1:6" s="1434" customFormat="1" ht="13">
      <c r="A16" s="1397" t="s">
        <v>675</v>
      </c>
      <c r="B16" s="1398" t="s">
        <v>368</v>
      </c>
      <c r="C16" s="1427"/>
      <c r="D16" s="1500"/>
      <c r="E16" s="1426"/>
      <c r="F16" s="1426"/>
    </row>
    <row r="17" spans="1:6" s="1434" customFormat="1" ht="13">
      <c r="A17" s="1486"/>
      <c r="B17" s="1500" t="s">
        <v>673</v>
      </c>
      <c r="C17" s="1501"/>
      <c r="D17" s="1501"/>
      <c r="E17" s="1501"/>
      <c r="F17" s="1501"/>
    </row>
    <row r="18" spans="1:6" s="1434" customFormat="1" ht="18" customHeight="1">
      <c r="A18" s="1486"/>
      <c r="B18" s="1500" t="s">
        <v>674</v>
      </c>
      <c r="C18" s="1427" t="s">
        <v>229</v>
      </c>
      <c r="D18" s="1428">
        <v>15</v>
      </c>
      <c r="E18" s="3"/>
      <c r="F18" s="1426">
        <f>D18*E18</f>
        <v>0</v>
      </c>
    </row>
    <row r="19" spans="1:6" s="1434" customFormat="1" ht="16.5" customHeight="1">
      <c r="A19" s="1418"/>
      <c r="B19" s="1447"/>
      <c r="C19" s="1447"/>
      <c r="D19" s="1447"/>
      <c r="E19" s="1767"/>
      <c r="F19" s="1447"/>
    </row>
    <row r="20" spans="1:6" s="1434" customFormat="1" ht="13">
      <c r="A20" s="1435" t="s">
        <v>676</v>
      </c>
      <c r="B20" s="1398" t="s">
        <v>368</v>
      </c>
      <c r="C20" s="1427"/>
      <c r="D20" s="1500"/>
      <c r="E20" s="4"/>
      <c r="F20" s="1426"/>
    </row>
    <row r="21" spans="1:6" s="1434" customFormat="1" ht="13">
      <c r="A21" s="1502"/>
      <c r="B21" s="1500" t="s">
        <v>677</v>
      </c>
      <c r="C21" s="1501"/>
      <c r="D21" s="1501"/>
      <c r="E21" s="1818"/>
      <c r="F21" s="1501"/>
    </row>
    <row r="22" spans="1:6" s="1434" customFormat="1" ht="18" customHeight="1">
      <c r="A22" s="1502"/>
      <c r="B22" s="1500" t="s">
        <v>674</v>
      </c>
      <c r="C22" s="1427" t="s">
        <v>229</v>
      </c>
      <c r="D22" s="1428">
        <v>19</v>
      </c>
      <c r="E22" s="3"/>
      <c r="F22" s="1426">
        <f>D22*E22</f>
        <v>0</v>
      </c>
    </row>
    <row r="23" spans="1:6" s="1434" customFormat="1" ht="16.5" customHeight="1">
      <c r="A23" s="1503"/>
      <c r="B23" s="1447"/>
      <c r="C23" s="1447"/>
      <c r="D23" s="1447"/>
      <c r="E23" s="1767"/>
      <c r="F23" s="1447"/>
    </row>
    <row r="24" spans="1:6" s="1434" customFormat="1" ht="13">
      <c r="A24" s="1435" t="s">
        <v>678</v>
      </c>
      <c r="B24" s="1398" t="s">
        <v>368</v>
      </c>
      <c r="C24" s="1427"/>
      <c r="D24" s="1500"/>
      <c r="E24" s="4"/>
      <c r="F24" s="1426"/>
    </row>
    <row r="25" spans="1:6" s="1434" customFormat="1" ht="13">
      <c r="A25" s="1502"/>
      <c r="B25" s="1500" t="s">
        <v>679</v>
      </c>
      <c r="C25" s="1501"/>
      <c r="D25" s="1501"/>
      <c r="E25" s="1818"/>
      <c r="F25" s="1501"/>
    </row>
    <row r="26" spans="1:6" s="1434" customFormat="1" ht="18" customHeight="1">
      <c r="A26" s="1502"/>
      <c r="B26" s="1500" t="s">
        <v>680</v>
      </c>
      <c r="C26" s="1427" t="s">
        <v>229</v>
      </c>
      <c r="D26" s="1428">
        <v>11</v>
      </c>
      <c r="E26" s="3"/>
      <c r="F26" s="1426">
        <f>D26*E26</f>
        <v>0</v>
      </c>
    </row>
    <row r="27" spans="1:6" s="1434" customFormat="1" ht="16.5" customHeight="1">
      <c r="A27" s="1503"/>
      <c r="B27" s="1447"/>
      <c r="C27" s="1447"/>
      <c r="D27" s="1447"/>
      <c r="E27" s="1767"/>
      <c r="F27" s="1447"/>
    </row>
    <row r="28" spans="1:6" s="1434" customFormat="1" ht="13">
      <c r="A28" s="1397" t="s">
        <v>681</v>
      </c>
      <c r="B28" s="1398" t="s">
        <v>368</v>
      </c>
      <c r="C28" s="1427"/>
      <c r="D28" s="1500"/>
      <c r="E28" s="4"/>
      <c r="F28" s="1426"/>
    </row>
    <row r="29" spans="1:6" s="1434" customFormat="1" ht="13">
      <c r="A29" s="1486"/>
      <c r="B29" s="1500" t="s">
        <v>682</v>
      </c>
      <c r="C29" s="1501"/>
      <c r="D29" s="1501"/>
      <c r="E29" s="1818"/>
      <c r="F29" s="1501"/>
    </row>
    <row r="30" spans="1:6" s="1434" customFormat="1" ht="18" customHeight="1">
      <c r="A30" s="1486"/>
      <c r="B30" s="1500" t="s">
        <v>683</v>
      </c>
      <c r="C30" s="1427" t="s">
        <v>229</v>
      </c>
      <c r="D30" s="1428">
        <v>2</v>
      </c>
      <c r="E30" s="3"/>
      <c r="F30" s="1426">
        <f>D30*E30</f>
        <v>0</v>
      </c>
    </row>
    <row r="31" spans="1:6" s="1434" customFormat="1" ht="16.5" customHeight="1">
      <c r="A31" s="1418"/>
      <c r="B31" s="1447"/>
      <c r="C31" s="1447"/>
      <c r="D31" s="1447"/>
      <c r="E31" s="1767"/>
      <c r="F31" s="1447"/>
    </row>
    <row r="32" spans="1:6" s="1434" customFormat="1" ht="13">
      <c r="A32" s="1397" t="s">
        <v>685</v>
      </c>
      <c r="B32" s="1398" t="s">
        <v>368</v>
      </c>
      <c r="C32" s="1427"/>
      <c r="D32" s="1500"/>
      <c r="E32" s="4"/>
      <c r="F32" s="1426"/>
    </row>
    <row r="33" spans="1:6" s="1434" customFormat="1" ht="13">
      <c r="A33" s="1486"/>
      <c r="B33" s="1500" t="s">
        <v>684</v>
      </c>
      <c r="C33" s="1501"/>
      <c r="D33" s="1501"/>
      <c r="E33" s="1818"/>
      <c r="F33" s="1501"/>
    </row>
    <row r="34" spans="1:6" s="1434" customFormat="1" ht="18" customHeight="1">
      <c r="A34" s="1486"/>
      <c r="B34" s="1500" t="s">
        <v>683</v>
      </c>
      <c r="C34" s="1427" t="s">
        <v>229</v>
      </c>
      <c r="D34" s="1428">
        <v>2</v>
      </c>
      <c r="E34" s="3"/>
      <c r="F34" s="1426">
        <f>D34*E34</f>
        <v>0</v>
      </c>
    </row>
    <row r="35" spans="1:6" s="1434" customFormat="1" ht="16.5" customHeight="1">
      <c r="A35" s="1418"/>
      <c r="B35" s="1439"/>
      <c r="C35" s="1439"/>
      <c r="D35" s="1439"/>
      <c r="E35" s="1769"/>
      <c r="F35" s="1439"/>
    </row>
    <row r="36" spans="1:6" s="1434" customFormat="1" ht="13">
      <c r="A36" s="1397" t="s">
        <v>686</v>
      </c>
      <c r="B36" s="1398" t="s">
        <v>368</v>
      </c>
      <c r="C36" s="1427"/>
      <c r="D36" s="1500"/>
      <c r="E36" s="4"/>
      <c r="F36" s="1426"/>
    </row>
    <row r="37" spans="1:6" s="1434" customFormat="1" ht="13">
      <c r="A37" s="1486"/>
      <c r="B37" s="1500" t="s">
        <v>687</v>
      </c>
      <c r="C37" s="1501"/>
      <c r="D37" s="1501"/>
      <c r="E37" s="1818"/>
      <c r="F37" s="1501"/>
    </row>
    <row r="38" spans="1:6" s="1434" customFormat="1" ht="18" customHeight="1">
      <c r="A38" s="1486"/>
      <c r="B38" s="1500" t="s">
        <v>674</v>
      </c>
      <c r="C38" s="1427" t="s">
        <v>229</v>
      </c>
      <c r="D38" s="1428">
        <v>2</v>
      </c>
      <c r="E38" s="3"/>
      <c r="F38" s="1426">
        <f>D38*E38</f>
        <v>0</v>
      </c>
    </row>
    <row r="39" spans="1:6" s="1434" customFormat="1" ht="16.5" customHeight="1">
      <c r="A39" s="1418"/>
      <c r="B39" s="1439"/>
      <c r="C39" s="1439"/>
      <c r="D39" s="1439"/>
      <c r="E39" s="1769"/>
      <c r="F39" s="1439"/>
    </row>
    <row r="40" spans="1:6" s="1434" customFormat="1" ht="13">
      <c r="A40" s="1397" t="s">
        <v>688</v>
      </c>
      <c r="B40" s="1398" t="s">
        <v>368</v>
      </c>
      <c r="C40" s="1427"/>
      <c r="D40" s="1500"/>
      <c r="E40" s="4"/>
      <c r="F40" s="1426"/>
    </row>
    <row r="41" spans="1:6" s="1434" customFormat="1" ht="13">
      <c r="A41" s="1486"/>
      <c r="B41" s="1500" t="s">
        <v>1493</v>
      </c>
      <c r="C41" s="1501"/>
      <c r="D41" s="1501"/>
      <c r="E41" s="1818"/>
      <c r="F41" s="1501"/>
    </row>
    <row r="42" spans="1:6" s="1434" customFormat="1" ht="18" customHeight="1">
      <c r="A42" s="1486"/>
      <c r="B42" s="1500" t="s">
        <v>1494</v>
      </c>
      <c r="C42" s="1427" t="s">
        <v>229</v>
      </c>
      <c r="D42" s="1428">
        <v>2</v>
      </c>
      <c r="E42" s="3"/>
      <c r="F42" s="1426">
        <f>D42*E42</f>
        <v>0</v>
      </c>
    </row>
    <row r="43" spans="1:6" s="1434" customFormat="1" ht="16.5" customHeight="1">
      <c r="A43" s="1418"/>
      <c r="B43" s="1439"/>
      <c r="C43" s="1439"/>
      <c r="D43" s="1439"/>
      <c r="E43" s="1769"/>
      <c r="F43" s="1439"/>
    </row>
    <row r="44" spans="1:6" s="1434" customFormat="1" ht="13">
      <c r="A44" s="1397" t="s">
        <v>692</v>
      </c>
      <c r="B44" s="1398" t="s">
        <v>368</v>
      </c>
      <c r="C44" s="1427"/>
      <c r="D44" s="1500"/>
      <c r="E44" s="4"/>
      <c r="F44" s="1426"/>
    </row>
    <row r="45" spans="1:6" s="1434" customFormat="1" ht="13">
      <c r="A45" s="1486"/>
      <c r="B45" s="1500" t="s">
        <v>689</v>
      </c>
      <c r="C45" s="1501"/>
      <c r="D45" s="1501"/>
      <c r="E45" s="1818"/>
      <c r="F45" s="1501"/>
    </row>
    <row r="46" spans="1:6" s="1434" customFormat="1" ht="18" customHeight="1">
      <c r="A46" s="1486"/>
      <c r="B46" s="1500" t="s">
        <v>690</v>
      </c>
      <c r="C46" s="1427" t="s">
        <v>229</v>
      </c>
      <c r="D46" s="1428">
        <v>2</v>
      </c>
      <c r="E46" s="3"/>
      <c r="F46" s="1426">
        <f>D46*E46</f>
        <v>0</v>
      </c>
    </row>
    <row r="47" spans="1:6" s="1434" customFormat="1" ht="16.5" customHeight="1">
      <c r="A47" s="1418"/>
      <c r="B47" s="1439"/>
      <c r="C47" s="1439"/>
      <c r="D47" s="1439"/>
      <c r="E47" s="1769"/>
      <c r="F47" s="1439"/>
    </row>
    <row r="48" spans="1:6">
      <c r="B48" s="1504" t="s">
        <v>358</v>
      </c>
      <c r="C48" s="1447"/>
      <c r="D48" s="1447"/>
      <c r="E48" s="1767"/>
      <c r="F48" s="1447"/>
    </row>
    <row r="49" spans="1:6" s="1434" customFormat="1" ht="16.5" customHeight="1">
      <c r="A49" s="1418"/>
      <c r="B49" s="1439"/>
      <c r="C49" s="1439"/>
      <c r="D49" s="1439"/>
      <c r="E49" s="1769"/>
      <c r="F49" s="1439"/>
    </row>
    <row r="50" spans="1:6" s="1434" customFormat="1" ht="13">
      <c r="A50" s="1397" t="s">
        <v>694</v>
      </c>
      <c r="B50" s="1398" t="s">
        <v>368</v>
      </c>
      <c r="C50" s="1427"/>
      <c r="D50" s="1500"/>
      <c r="E50" s="4"/>
      <c r="F50" s="1426"/>
    </row>
    <row r="51" spans="1:6" s="1434" customFormat="1" ht="13">
      <c r="A51" s="1486"/>
      <c r="B51" s="1500" t="s">
        <v>691</v>
      </c>
      <c r="C51" s="1501"/>
      <c r="D51" s="1501"/>
      <c r="E51" s="1818"/>
      <c r="F51" s="1501"/>
    </row>
    <row r="52" spans="1:6" s="1434" customFormat="1" ht="18" customHeight="1">
      <c r="A52" s="1486"/>
      <c r="B52" s="1500" t="s">
        <v>1491</v>
      </c>
      <c r="C52" s="1427" t="s">
        <v>229</v>
      </c>
      <c r="D52" s="1428">
        <v>1</v>
      </c>
      <c r="E52" s="3"/>
      <c r="F52" s="1426">
        <f>D52*E52</f>
        <v>0</v>
      </c>
    </row>
    <row r="53" spans="1:6" s="1434" customFormat="1" ht="16.5" customHeight="1">
      <c r="A53" s="1418"/>
      <c r="B53" s="1439"/>
      <c r="C53" s="1439"/>
      <c r="D53" s="1439"/>
      <c r="E53" s="1769"/>
      <c r="F53" s="1439"/>
    </row>
    <row r="54" spans="1:6" s="1434" customFormat="1" ht="13">
      <c r="A54" s="1435" t="s">
        <v>696</v>
      </c>
      <c r="B54" s="1398" t="s">
        <v>368</v>
      </c>
      <c r="C54" s="1427"/>
      <c r="D54" s="1500"/>
      <c r="E54" s="4"/>
      <c r="F54" s="1426"/>
    </row>
    <row r="55" spans="1:6" s="1434" customFormat="1" ht="13">
      <c r="A55" s="1502"/>
      <c r="B55" s="1500" t="s">
        <v>693</v>
      </c>
      <c r="C55" s="1501"/>
      <c r="D55" s="1501"/>
      <c r="E55" s="1818"/>
      <c r="F55" s="1501"/>
    </row>
    <row r="56" spans="1:6" s="1434" customFormat="1" ht="18" customHeight="1">
      <c r="A56" s="1502"/>
      <c r="B56" s="1500" t="s">
        <v>1491</v>
      </c>
      <c r="C56" s="1427" t="s">
        <v>229</v>
      </c>
      <c r="D56" s="1428">
        <v>1</v>
      </c>
      <c r="E56" s="3"/>
      <c r="F56" s="1426">
        <f>D56*E56</f>
        <v>0</v>
      </c>
    </row>
    <row r="57" spans="1:6" s="1434" customFormat="1" ht="16.5" customHeight="1">
      <c r="A57" s="1503"/>
      <c r="B57" s="1447"/>
      <c r="C57" s="1447"/>
      <c r="D57" s="1447"/>
      <c r="E57" s="1767"/>
      <c r="F57" s="1447"/>
    </row>
    <row r="58" spans="1:6" s="1434" customFormat="1" ht="13">
      <c r="A58" s="1397" t="s">
        <v>697</v>
      </c>
      <c r="B58" s="1398" t="s">
        <v>368</v>
      </c>
      <c r="C58" s="1427"/>
      <c r="D58" s="1500"/>
      <c r="E58" s="4"/>
      <c r="F58" s="1426"/>
    </row>
    <row r="59" spans="1:6" s="1434" customFormat="1" ht="13">
      <c r="A59" s="1486"/>
      <c r="B59" s="1500" t="s">
        <v>695</v>
      </c>
      <c r="C59" s="1501"/>
      <c r="D59" s="1501"/>
      <c r="E59" s="1818"/>
      <c r="F59" s="1501"/>
    </row>
    <row r="60" spans="1:6" s="1434" customFormat="1" ht="18" customHeight="1">
      <c r="A60" s="1486"/>
      <c r="B60" s="1500" t="s">
        <v>1492</v>
      </c>
      <c r="C60" s="1427" t="s">
        <v>229</v>
      </c>
      <c r="D60" s="1428">
        <v>1</v>
      </c>
      <c r="E60" s="3"/>
      <c r="F60" s="1426">
        <f>D60*E60</f>
        <v>0</v>
      </c>
    </row>
    <row r="61" spans="1:6" s="1434" customFormat="1" ht="16.5" customHeight="1">
      <c r="A61" s="1418"/>
      <c r="B61" s="1439"/>
      <c r="C61" s="1439"/>
      <c r="D61" s="1439"/>
      <c r="E61" s="1769"/>
      <c r="F61" s="1439"/>
    </row>
    <row r="62" spans="1:6" s="1434" customFormat="1" ht="13">
      <c r="A62" s="1397" t="s">
        <v>699</v>
      </c>
      <c r="B62" s="1398" t="s">
        <v>368</v>
      </c>
      <c r="C62" s="1427"/>
      <c r="D62" s="1500"/>
      <c r="E62" s="4"/>
      <c r="F62" s="1426"/>
    </row>
    <row r="63" spans="1:6" s="1434" customFormat="1" ht="13">
      <c r="A63" s="1486"/>
      <c r="B63" s="1500" t="s">
        <v>698</v>
      </c>
      <c r="C63" s="1501"/>
      <c r="D63" s="1501"/>
      <c r="E63" s="1818"/>
      <c r="F63" s="1501"/>
    </row>
    <row r="64" spans="1:6" s="1434" customFormat="1" ht="18" customHeight="1">
      <c r="A64" s="1486"/>
      <c r="B64" s="1500" t="s">
        <v>1491</v>
      </c>
      <c r="C64" s="1427" t="s">
        <v>229</v>
      </c>
      <c r="D64" s="1428">
        <v>1</v>
      </c>
      <c r="E64" s="3"/>
      <c r="F64" s="1426">
        <f>D64*E64</f>
        <v>0</v>
      </c>
    </row>
    <row r="65" spans="1:6" s="1434" customFormat="1" ht="16.5" customHeight="1">
      <c r="A65" s="1418"/>
      <c r="B65" s="1439"/>
      <c r="C65" s="1439"/>
      <c r="D65" s="1439"/>
      <c r="E65" s="1769"/>
      <c r="F65" s="1439"/>
    </row>
    <row r="66" spans="1:6" s="1434" customFormat="1" ht="13">
      <c r="A66" s="1397" t="s">
        <v>701</v>
      </c>
      <c r="B66" s="1398" t="s">
        <v>368</v>
      </c>
      <c r="C66" s="1427"/>
      <c r="D66" s="1500"/>
      <c r="E66" s="4"/>
      <c r="F66" s="1426"/>
    </row>
    <row r="67" spans="1:6" s="1434" customFormat="1" ht="13">
      <c r="A67" s="1486"/>
      <c r="B67" s="1500" t="s">
        <v>700</v>
      </c>
      <c r="C67" s="1501"/>
      <c r="D67" s="1501"/>
      <c r="E67" s="1818"/>
      <c r="F67" s="1501"/>
    </row>
    <row r="68" spans="1:6" s="1434" customFormat="1" ht="18" customHeight="1">
      <c r="A68" s="1486"/>
      <c r="B68" s="1500" t="s">
        <v>1491</v>
      </c>
      <c r="C68" s="1427" t="s">
        <v>229</v>
      </c>
      <c r="D68" s="1428">
        <v>1</v>
      </c>
      <c r="E68" s="3"/>
      <c r="F68" s="1426">
        <f>D68*E68</f>
        <v>0</v>
      </c>
    </row>
    <row r="69" spans="1:6" s="1434" customFormat="1" ht="16.5" customHeight="1">
      <c r="A69" s="1418"/>
      <c r="B69" s="1439"/>
      <c r="C69" s="1439"/>
      <c r="D69" s="1439"/>
      <c r="E69" s="1769"/>
      <c r="F69" s="1439"/>
    </row>
    <row r="70" spans="1:6" s="1434" customFormat="1" ht="13">
      <c r="A70" s="1397" t="s">
        <v>703</v>
      </c>
      <c r="B70" s="1398" t="s">
        <v>368</v>
      </c>
      <c r="C70" s="1427"/>
      <c r="D70" s="1500"/>
      <c r="E70" s="4"/>
      <c r="F70" s="1426"/>
    </row>
    <row r="71" spans="1:6" s="1434" customFormat="1" ht="13">
      <c r="A71" s="1486"/>
      <c r="B71" s="1500" t="s">
        <v>702</v>
      </c>
      <c r="C71" s="1501"/>
      <c r="D71" s="1501"/>
      <c r="E71" s="1818"/>
      <c r="F71" s="1501"/>
    </row>
    <row r="72" spans="1:6" s="1434" customFormat="1" ht="18" customHeight="1">
      <c r="A72" s="1486"/>
      <c r="B72" s="1500" t="s">
        <v>1491</v>
      </c>
      <c r="C72" s="1427" t="s">
        <v>229</v>
      </c>
      <c r="D72" s="1428">
        <v>1</v>
      </c>
      <c r="E72" s="3"/>
      <c r="F72" s="1426">
        <f>D72*E72</f>
        <v>0</v>
      </c>
    </row>
    <row r="73" spans="1:6" s="1434" customFormat="1" ht="16.5" customHeight="1">
      <c r="A73" s="1418"/>
      <c r="B73" s="1439"/>
      <c r="C73" s="1439"/>
      <c r="D73" s="1439"/>
      <c r="E73" s="1769"/>
      <c r="F73" s="1439"/>
    </row>
    <row r="74" spans="1:6" s="1434" customFormat="1" ht="13">
      <c r="A74" s="1397" t="s">
        <v>706</v>
      </c>
      <c r="B74" s="1398" t="s">
        <v>368</v>
      </c>
      <c r="C74" s="1427"/>
      <c r="D74" s="1500"/>
      <c r="E74" s="4"/>
      <c r="F74" s="1426"/>
    </row>
    <row r="75" spans="1:6" s="1434" customFormat="1" ht="13">
      <c r="A75" s="1486"/>
      <c r="B75" s="1500" t="s">
        <v>704</v>
      </c>
      <c r="C75" s="1501"/>
      <c r="D75" s="1501"/>
      <c r="E75" s="1818"/>
      <c r="F75" s="1501"/>
    </row>
    <row r="76" spans="1:6" s="1434" customFormat="1" ht="18" customHeight="1">
      <c r="A76" s="1486"/>
      <c r="B76" s="1500" t="s">
        <v>705</v>
      </c>
      <c r="C76" s="1427" t="s">
        <v>229</v>
      </c>
      <c r="D76" s="1428">
        <v>1</v>
      </c>
      <c r="E76" s="3"/>
      <c r="F76" s="1426">
        <f>D76*E76</f>
        <v>0</v>
      </c>
    </row>
    <row r="77" spans="1:6" s="1434" customFormat="1" ht="16.5" customHeight="1">
      <c r="A77" s="1418"/>
      <c r="B77" s="1447"/>
      <c r="C77" s="1447"/>
      <c r="D77" s="1447"/>
      <c r="E77" s="1767"/>
      <c r="F77" s="1447"/>
    </row>
    <row r="78" spans="1:6" s="1434" customFormat="1" ht="13">
      <c r="A78" s="1397" t="s">
        <v>709</v>
      </c>
      <c r="B78" s="1398" t="s">
        <v>368</v>
      </c>
      <c r="C78" s="1427"/>
      <c r="D78" s="1500"/>
      <c r="E78" s="4"/>
      <c r="F78" s="1426"/>
    </row>
    <row r="79" spans="1:6" s="1434" customFormat="1" ht="13">
      <c r="A79" s="1486"/>
      <c r="B79" s="1500" t="s">
        <v>707</v>
      </c>
      <c r="C79" s="1501"/>
      <c r="D79" s="1501"/>
      <c r="E79" s="1818"/>
      <c r="F79" s="1501"/>
    </row>
    <row r="80" spans="1:6" s="1434" customFormat="1" ht="18" customHeight="1">
      <c r="A80" s="1486"/>
      <c r="B80" s="1500" t="s">
        <v>708</v>
      </c>
      <c r="C80" s="1427" t="s">
        <v>229</v>
      </c>
      <c r="D80" s="1428">
        <v>1</v>
      </c>
      <c r="E80" s="3"/>
      <c r="F80" s="1426">
        <f>D80*E80</f>
        <v>0</v>
      </c>
    </row>
    <row r="81" spans="1:6" s="1434" customFormat="1" ht="16.5" customHeight="1">
      <c r="A81" s="1418"/>
      <c r="B81" s="1439"/>
      <c r="C81" s="1439"/>
      <c r="D81" s="1439"/>
      <c r="E81" s="1769"/>
      <c r="F81" s="1439"/>
    </row>
    <row r="82" spans="1:6" s="1434" customFormat="1" ht="13">
      <c r="A82" s="1397" t="s">
        <v>713</v>
      </c>
      <c r="B82" s="1398" t="s">
        <v>368</v>
      </c>
      <c r="C82" s="1427"/>
      <c r="D82" s="1500"/>
      <c r="E82" s="4"/>
      <c r="F82" s="1426"/>
    </row>
    <row r="83" spans="1:6" s="1434" customFormat="1" ht="13">
      <c r="A83" s="1486"/>
      <c r="B83" s="1500" t="s">
        <v>710</v>
      </c>
      <c r="C83" s="1501"/>
      <c r="D83" s="1501"/>
      <c r="E83" s="1818"/>
      <c r="F83" s="1501"/>
    </row>
    <row r="84" spans="1:6" s="1434" customFormat="1" ht="18" customHeight="1">
      <c r="A84" s="1486"/>
      <c r="B84" s="1500" t="s">
        <v>711</v>
      </c>
      <c r="C84" s="1427" t="s">
        <v>229</v>
      </c>
      <c r="D84" s="1428">
        <v>1</v>
      </c>
      <c r="E84" s="3"/>
      <c r="F84" s="1426">
        <f>D84*E84</f>
        <v>0</v>
      </c>
    </row>
    <row r="85" spans="1:6" s="1434" customFormat="1" ht="16.5" customHeight="1">
      <c r="A85" s="1418"/>
      <c r="B85" s="1439"/>
      <c r="C85" s="1439"/>
      <c r="D85" s="1439"/>
      <c r="E85" s="1769"/>
      <c r="F85" s="1439"/>
    </row>
    <row r="86" spans="1:6">
      <c r="B86" s="1504" t="s">
        <v>361</v>
      </c>
      <c r="C86" s="1447"/>
      <c r="D86" s="1447"/>
      <c r="E86" s="1767"/>
      <c r="F86" s="1447"/>
    </row>
    <row r="87" spans="1:6" s="1434" customFormat="1" ht="16.5" customHeight="1">
      <c r="A87" s="1418"/>
      <c r="B87" s="1439"/>
      <c r="C87" s="1439"/>
      <c r="D87" s="1439"/>
      <c r="E87" s="1769"/>
      <c r="F87" s="1439"/>
    </row>
    <row r="88" spans="1:6" s="1434" customFormat="1" ht="13">
      <c r="A88" s="1397" t="s">
        <v>714</v>
      </c>
      <c r="B88" s="1398" t="s">
        <v>368</v>
      </c>
      <c r="C88" s="1427"/>
      <c r="D88" s="1500"/>
      <c r="E88" s="4"/>
      <c r="F88" s="1426"/>
    </row>
    <row r="89" spans="1:6" s="1434" customFormat="1" ht="13">
      <c r="A89" s="1486"/>
      <c r="B89" s="1500" t="s">
        <v>712</v>
      </c>
      <c r="C89" s="1501"/>
      <c r="D89" s="1501"/>
      <c r="E89" s="1818"/>
      <c r="F89" s="1501"/>
    </row>
    <row r="90" spans="1:6" s="1434" customFormat="1" ht="18" customHeight="1">
      <c r="A90" s="1486"/>
      <c r="B90" s="1500" t="s">
        <v>360</v>
      </c>
      <c r="C90" s="1427" t="s">
        <v>229</v>
      </c>
      <c r="D90" s="1500">
        <v>19</v>
      </c>
      <c r="E90" s="3"/>
      <c r="F90" s="1426">
        <f>E90*D90</f>
        <v>0</v>
      </c>
    </row>
    <row r="91" spans="1:6" s="1434" customFormat="1" ht="16.5" customHeight="1">
      <c r="A91" s="1418"/>
      <c r="B91" s="1439"/>
      <c r="C91" s="1439"/>
      <c r="D91" s="1439"/>
      <c r="E91" s="1769"/>
      <c r="F91" s="1439"/>
    </row>
    <row r="92" spans="1:6" s="1434" customFormat="1" ht="13">
      <c r="A92" s="1397" t="s">
        <v>716</v>
      </c>
      <c r="B92" s="1398" t="s">
        <v>368</v>
      </c>
      <c r="C92" s="1427"/>
      <c r="D92" s="1500"/>
      <c r="E92" s="4"/>
      <c r="F92" s="1426"/>
    </row>
    <row r="93" spans="1:6" s="1434" customFormat="1" ht="13">
      <c r="A93" s="1486"/>
      <c r="B93" s="1500" t="s">
        <v>715</v>
      </c>
      <c r="C93" s="1501"/>
      <c r="D93" s="1501"/>
      <c r="E93" s="1818"/>
      <c r="F93" s="1501"/>
    </row>
    <row r="94" spans="1:6" s="1434" customFormat="1" ht="18" customHeight="1">
      <c r="A94" s="1486"/>
      <c r="B94" s="1500" t="s">
        <v>369</v>
      </c>
      <c r="C94" s="1427" t="s">
        <v>229</v>
      </c>
      <c r="D94" s="1500">
        <v>1</v>
      </c>
      <c r="E94" s="3"/>
      <c r="F94" s="1426">
        <f>E94*D94</f>
        <v>0</v>
      </c>
    </row>
    <row r="95" spans="1:6" s="1434" customFormat="1" ht="16.5" customHeight="1">
      <c r="A95" s="1418"/>
      <c r="B95" s="1447"/>
      <c r="C95" s="1447"/>
      <c r="D95" s="1447"/>
      <c r="E95" s="1767"/>
      <c r="F95" s="1447"/>
    </row>
    <row r="96" spans="1:6" s="1434" customFormat="1" ht="13">
      <c r="A96" s="1397" t="s">
        <v>718</v>
      </c>
      <c r="B96" s="1398" t="s">
        <v>368</v>
      </c>
      <c r="C96" s="1427"/>
      <c r="D96" s="1500"/>
      <c r="E96" s="4"/>
      <c r="F96" s="1426"/>
    </row>
    <row r="97" spans="1:6" s="1434" customFormat="1" ht="13">
      <c r="A97" s="1486"/>
      <c r="B97" s="1500" t="s">
        <v>717</v>
      </c>
      <c r="C97" s="1501"/>
      <c r="D97" s="1501"/>
      <c r="E97" s="1818"/>
      <c r="F97" s="1501"/>
    </row>
    <row r="98" spans="1:6" s="1434" customFormat="1" ht="18" customHeight="1">
      <c r="A98" s="1486"/>
      <c r="B98" s="1500" t="s">
        <v>360</v>
      </c>
      <c r="C98" s="1427" t="s">
        <v>229</v>
      </c>
      <c r="D98" s="1500">
        <v>16</v>
      </c>
      <c r="E98" s="3"/>
      <c r="F98" s="1426">
        <f>D98*E98</f>
        <v>0</v>
      </c>
    </row>
    <row r="99" spans="1:6" s="1434" customFormat="1" ht="16.5" customHeight="1">
      <c r="A99" s="1418"/>
      <c r="B99" s="1439"/>
      <c r="C99" s="1439"/>
      <c r="D99" s="1439"/>
      <c r="E99" s="1769"/>
      <c r="F99" s="1439"/>
    </row>
    <row r="100" spans="1:6" s="1434" customFormat="1" ht="13">
      <c r="A100" s="1397" t="s">
        <v>720</v>
      </c>
      <c r="B100" s="1398" t="s">
        <v>368</v>
      </c>
      <c r="C100" s="1427"/>
      <c r="D100" s="1500"/>
      <c r="E100" s="4"/>
      <c r="F100" s="1426"/>
    </row>
    <row r="101" spans="1:6" s="1434" customFormat="1" ht="13">
      <c r="A101" s="1486"/>
      <c r="B101" s="1500" t="s">
        <v>719</v>
      </c>
      <c r="C101" s="1501"/>
      <c r="D101" s="1501"/>
      <c r="E101" s="1818"/>
      <c r="F101" s="1501"/>
    </row>
    <row r="102" spans="1:6" s="1434" customFormat="1" ht="18" customHeight="1">
      <c r="A102" s="1486"/>
      <c r="B102" s="1500" t="s">
        <v>360</v>
      </c>
      <c r="C102" s="1427" t="s">
        <v>229</v>
      </c>
      <c r="D102" s="1500">
        <v>1</v>
      </c>
      <c r="E102" s="3"/>
      <c r="F102" s="1426">
        <f>D102*E102</f>
        <v>0</v>
      </c>
    </row>
    <row r="103" spans="1:6" s="1434" customFormat="1" ht="16.5" customHeight="1">
      <c r="A103" s="1418"/>
      <c r="B103" s="1439"/>
      <c r="C103" s="1439"/>
      <c r="D103" s="1439"/>
      <c r="E103" s="1769"/>
      <c r="F103" s="1439"/>
    </row>
    <row r="104" spans="1:6" s="1434" customFormat="1" ht="13">
      <c r="A104" s="1397" t="s">
        <v>722</v>
      </c>
      <c r="B104" s="1398" t="s">
        <v>368</v>
      </c>
      <c r="C104" s="1427"/>
      <c r="D104" s="1500"/>
      <c r="E104" s="4"/>
      <c r="F104" s="1426"/>
    </row>
    <row r="105" spans="1:6" s="1434" customFormat="1" ht="13">
      <c r="A105" s="1486"/>
      <c r="B105" s="1500" t="s">
        <v>721</v>
      </c>
      <c r="C105" s="1501"/>
      <c r="D105" s="1501"/>
      <c r="E105" s="1818"/>
      <c r="F105" s="1501"/>
    </row>
    <row r="106" spans="1:6" s="1434" customFormat="1" ht="18" customHeight="1">
      <c r="A106" s="1486"/>
      <c r="B106" s="1500" t="s">
        <v>359</v>
      </c>
      <c r="C106" s="1427" t="s">
        <v>229</v>
      </c>
      <c r="D106" s="1500">
        <v>4</v>
      </c>
      <c r="E106" s="3"/>
      <c r="F106" s="1426">
        <f>D106*E106</f>
        <v>0</v>
      </c>
    </row>
    <row r="107" spans="1:6" s="1434" customFormat="1" ht="16.5" customHeight="1">
      <c r="A107" s="1418"/>
      <c r="B107" s="1447"/>
      <c r="C107" s="1447"/>
      <c r="D107" s="1447"/>
      <c r="E107" s="1767"/>
      <c r="F107" s="1447"/>
    </row>
    <row r="108" spans="1:6" s="1434" customFormat="1" ht="13">
      <c r="A108" s="1397" t="s">
        <v>724</v>
      </c>
      <c r="B108" s="1398" t="s">
        <v>368</v>
      </c>
      <c r="C108" s="1427"/>
      <c r="D108" s="1500"/>
      <c r="E108" s="4"/>
      <c r="F108" s="1426"/>
    </row>
    <row r="109" spans="1:6" s="1434" customFormat="1" ht="13">
      <c r="A109" s="1486"/>
      <c r="B109" s="1500" t="s">
        <v>723</v>
      </c>
      <c r="C109" s="1501"/>
      <c r="D109" s="1501"/>
      <c r="E109" s="1818"/>
      <c r="F109" s="1501"/>
    </row>
    <row r="110" spans="1:6" s="1434" customFormat="1" ht="18" customHeight="1">
      <c r="A110" s="1486"/>
      <c r="B110" s="1500" t="s">
        <v>359</v>
      </c>
      <c r="C110" s="1427" t="s">
        <v>229</v>
      </c>
      <c r="D110" s="1500">
        <v>1</v>
      </c>
      <c r="E110" s="3"/>
      <c r="F110" s="1426">
        <f>D110*E110</f>
        <v>0</v>
      </c>
    </row>
    <row r="111" spans="1:6" s="1434" customFormat="1" ht="16.5" customHeight="1">
      <c r="A111" s="1418"/>
      <c r="B111" s="1439"/>
      <c r="C111" s="1439"/>
      <c r="D111" s="1439"/>
      <c r="E111" s="1769"/>
      <c r="F111" s="1439"/>
    </row>
    <row r="112" spans="1:6" s="1434" customFormat="1" ht="13">
      <c r="A112" s="1397" t="s">
        <v>726</v>
      </c>
      <c r="B112" s="1398" t="s">
        <v>368</v>
      </c>
      <c r="C112" s="1427"/>
      <c r="D112" s="1500"/>
      <c r="E112" s="4"/>
      <c r="F112" s="1426"/>
    </row>
    <row r="113" spans="1:6" s="1434" customFormat="1" ht="13">
      <c r="A113" s="1486"/>
      <c r="B113" s="1500" t="s">
        <v>725</v>
      </c>
      <c r="C113" s="1501"/>
      <c r="D113" s="1501"/>
      <c r="E113" s="1818"/>
      <c r="F113" s="1501"/>
    </row>
    <row r="114" spans="1:6" s="1434" customFormat="1" ht="18" customHeight="1">
      <c r="A114" s="1486"/>
      <c r="B114" s="1500" t="s">
        <v>359</v>
      </c>
      <c r="C114" s="1427" t="s">
        <v>229</v>
      </c>
      <c r="D114" s="1500">
        <v>9</v>
      </c>
      <c r="E114" s="3"/>
      <c r="F114" s="1426">
        <f>D114*E114</f>
        <v>0</v>
      </c>
    </row>
    <row r="115" spans="1:6" s="1434" customFormat="1" ht="16.5" customHeight="1">
      <c r="A115" s="1418"/>
      <c r="B115" s="1447"/>
      <c r="C115" s="1447"/>
      <c r="D115" s="1447"/>
      <c r="E115" s="1767"/>
      <c r="F115" s="1447"/>
    </row>
    <row r="116" spans="1:6" s="1434" customFormat="1" ht="13">
      <c r="A116" s="1397" t="s">
        <v>728</v>
      </c>
      <c r="B116" s="1398" t="s">
        <v>368</v>
      </c>
      <c r="C116" s="1427"/>
      <c r="D116" s="1500"/>
      <c r="E116" s="4"/>
      <c r="F116" s="1426"/>
    </row>
    <row r="117" spans="1:6" s="1434" customFormat="1" ht="13">
      <c r="A117" s="1486"/>
      <c r="B117" s="1500" t="s">
        <v>727</v>
      </c>
      <c r="C117" s="1501"/>
      <c r="D117" s="1501"/>
      <c r="E117" s="1818"/>
      <c r="F117" s="1501"/>
    </row>
    <row r="118" spans="1:6" s="1434" customFormat="1" ht="18" customHeight="1">
      <c r="A118" s="1486"/>
      <c r="B118" s="1500" t="s">
        <v>360</v>
      </c>
      <c r="C118" s="1427" t="s">
        <v>229</v>
      </c>
      <c r="D118" s="1500">
        <v>1</v>
      </c>
      <c r="E118" s="3"/>
      <c r="F118" s="1426">
        <f>D118*E118</f>
        <v>0</v>
      </c>
    </row>
    <row r="119" spans="1:6" s="1434" customFormat="1" ht="16.5" customHeight="1">
      <c r="A119" s="1418"/>
      <c r="B119" s="1439"/>
      <c r="C119" s="1439"/>
      <c r="D119" s="1439"/>
      <c r="E119" s="1769"/>
      <c r="F119" s="1439"/>
    </row>
    <row r="120" spans="1:6" s="1434" customFormat="1" ht="13">
      <c r="A120" s="1397" t="s">
        <v>731</v>
      </c>
      <c r="B120" s="1398" t="s">
        <v>368</v>
      </c>
      <c r="C120" s="1427"/>
      <c r="D120" s="1500"/>
      <c r="E120" s="4"/>
      <c r="F120" s="1426"/>
    </row>
    <row r="121" spans="1:6" s="1434" customFormat="1" ht="13">
      <c r="A121" s="1486"/>
      <c r="B121" s="1500" t="s">
        <v>729</v>
      </c>
      <c r="C121" s="1501"/>
      <c r="D121" s="1501"/>
      <c r="E121" s="1818"/>
      <c r="F121" s="1501"/>
    </row>
    <row r="122" spans="1:6" s="1434" customFormat="1" ht="18" customHeight="1">
      <c r="A122" s="1486"/>
      <c r="B122" s="1500" t="s">
        <v>359</v>
      </c>
      <c r="C122" s="1427" t="s">
        <v>229</v>
      </c>
      <c r="D122" s="1500">
        <v>4</v>
      </c>
      <c r="E122" s="3"/>
      <c r="F122" s="1426">
        <f>D122*E122</f>
        <v>0</v>
      </c>
    </row>
    <row r="123" spans="1:6" s="1434" customFormat="1" ht="16.5" customHeight="1">
      <c r="A123" s="1418"/>
      <c r="B123" s="1439"/>
      <c r="C123" s="1439"/>
      <c r="D123" s="1439"/>
      <c r="E123" s="1769"/>
      <c r="F123" s="1439"/>
    </row>
    <row r="124" spans="1:6" s="1434" customFormat="1" ht="13">
      <c r="A124" s="1397" t="s">
        <v>732</v>
      </c>
      <c r="B124" s="1398" t="s">
        <v>368</v>
      </c>
      <c r="C124" s="1427"/>
      <c r="D124" s="1500"/>
      <c r="E124" s="4"/>
      <c r="F124" s="1426"/>
    </row>
    <row r="125" spans="1:6" s="1434" customFormat="1" ht="13">
      <c r="A125" s="1486"/>
      <c r="B125" s="1500" t="s">
        <v>730</v>
      </c>
      <c r="C125" s="1501"/>
      <c r="D125" s="1501"/>
      <c r="E125" s="1818"/>
      <c r="F125" s="1501"/>
    </row>
    <row r="126" spans="1:6" s="1434" customFormat="1" ht="18" customHeight="1">
      <c r="A126" s="1486"/>
      <c r="B126" s="1500" t="s">
        <v>360</v>
      </c>
      <c r="C126" s="1427" t="s">
        <v>229</v>
      </c>
      <c r="D126" s="1500">
        <v>2</v>
      </c>
      <c r="E126" s="3"/>
      <c r="F126" s="1426">
        <f>D126*E126</f>
        <v>0</v>
      </c>
    </row>
    <row r="127" spans="1:6" s="1434" customFormat="1" ht="16.5" customHeight="1">
      <c r="A127" s="1418"/>
      <c r="B127" s="1439"/>
      <c r="C127" s="1439"/>
      <c r="D127" s="1439"/>
      <c r="E127" s="1769"/>
      <c r="F127" s="1439"/>
    </row>
    <row r="128" spans="1:6" s="1434" customFormat="1" ht="13">
      <c r="A128" s="1397" t="s">
        <v>735</v>
      </c>
      <c r="B128" s="1398" t="s">
        <v>368</v>
      </c>
      <c r="C128" s="1427"/>
      <c r="D128" s="1500"/>
      <c r="E128" s="4"/>
      <c r="F128" s="1426"/>
    </row>
    <row r="129" spans="1:6" s="1434" customFormat="1" ht="13">
      <c r="A129" s="1486"/>
      <c r="B129" s="1500" t="s">
        <v>733</v>
      </c>
      <c r="C129" s="1501"/>
      <c r="D129" s="1501"/>
      <c r="E129" s="1818"/>
      <c r="F129" s="1501"/>
    </row>
    <row r="130" spans="1:6" s="1434" customFormat="1" ht="18" customHeight="1">
      <c r="A130" s="1486"/>
      <c r="B130" s="1500" t="s">
        <v>370</v>
      </c>
      <c r="C130" s="1427" t="s">
        <v>229</v>
      </c>
      <c r="D130" s="1500">
        <v>1</v>
      </c>
      <c r="E130" s="3"/>
      <c r="F130" s="1426">
        <f>D130*E130</f>
        <v>0</v>
      </c>
    </row>
    <row r="131" spans="1:6" s="1434" customFormat="1" ht="16.5" customHeight="1">
      <c r="A131" s="1418"/>
      <c r="B131" s="1439"/>
      <c r="C131" s="1439"/>
      <c r="D131" s="1439"/>
      <c r="E131" s="1769"/>
      <c r="F131" s="1439"/>
    </row>
    <row r="132" spans="1:6" s="1434" customFormat="1" ht="13">
      <c r="A132" s="1397" t="s">
        <v>737</v>
      </c>
      <c r="B132" s="1398" t="s">
        <v>368</v>
      </c>
      <c r="C132" s="1427"/>
      <c r="D132" s="1500"/>
      <c r="E132" s="4"/>
      <c r="F132" s="1426"/>
    </row>
    <row r="133" spans="1:6" s="1434" customFormat="1" ht="13">
      <c r="A133" s="1486"/>
      <c r="B133" s="1500" t="s">
        <v>734</v>
      </c>
      <c r="C133" s="1501"/>
      <c r="D133" s="1501"/>
      <c r="E133" s="1818"/>
      <c r="F133" s="1501"/>
    </row>
    <row r="134" spans="1:6" s="1434" customFormat="1" ht="18" customHeight="1">
      <c r="A134" s="1486"/>
      <c r="B134" s="1500" t="s">
        <v>736</v>
      </c>
      <c r="C134" s="1427" t="s">
        <v>229</v>
      </c>
      <c r="D134" s="1500">
        <v>3</v>
      </c>
      <c r="E134" s="3"/>
      <c r="F134" s="1426">
        <f>D134*E134</f>
        <v>0</v>
      </c>
    </row>
    <row r="135" spans="1:6" s="1434" customFormat="1" ht="16.5" customHeight="1">
      <c r="A135" s="1418"/>
      <c r="B135" s="1439"/>
      <c r="C135" s="1439"/>
      <c r="D135" s="1439"/>
      <c r="E135" s="1769"/>
      <c r="F135" s="1439"/>
    </row>
    <row r="136" spans="1:6" s="1434" customFormat="1" ht="13">
      <c r="A136" s="1397" t="s">
        <v>739</v>
      </c>
      <c r="B136" s="1398" t="s">
        <v>368</v>
      </c>
      <c r="C136" s="1427"/>
      <c r="D136" s="1500"/>
      <c r="E136" s="4"/>
      <c r="F136" s="1426"/>
    </row>
    <row r="137" spans="1:6" s="1434" customFormat="1" ht="13">
      <c r="A137" s="1486"/>
      <c r="B137" s="1500" t="s">
        <v>738</v>
      </c>
      <c r="C137" s="1501"/>
      <c r="D137" s="1501"/>
      <c r="E137" s="1818"/>
      <c r="F137" s="1501"/>
    </row>
    <row r="138" spans="1:6" s="1434" customFormat="1" ht="18" customHeight="1">
      <c r="A138" s="1486"/>
      <c r="B138" s="1500" t="s">
        <v>360</v>
      </c>
      <c r="C138" s="1427" t="s">
        <v>229</v>
      </c>
      <c r="D138" s="1500">
        <v>1</v>
      </c>
      <c r="E138" s="3"/>
      <c r="F138" s="1426">
        <f>D138*E138</f>
        <v>0</v>
      </c>
    </row>
    <row r="139" spans="1:6" s="1434" customFormat="1" ht="16.5" customHeight="1">
      <c r="A139" s="1418"/>
      <c r="B139" s="1447"/>
      <c r="C139" s="1447"/>
      <c r="D139" s="1447"/>
      <c r="E139" s="1767"/>
      <c r="F139" s="1447"/>
    </row>
    <row r="140" spans="1:6" s="1434" customFormat="1" ht="13">
      <c r="A140" s="1397" t="s">
        <v>741</v>
      </c>
      <c r="B140" s="1398" t="s">
        <v>368</v>
      </c>
      <c r="C140" s="1427"/>
      <c r="D140" s="1500"/>
      <c r="E140" s="4"/>
      <c r="F140" s="1426"/>
    </row>
    <row r="141" spans="1:6" s="1434" customFormat="1" ht="13">
      <c r="A141" s="1486"/>
      <c r="B141" s="1500" t="s">
        <v>740</v>
      </c>
      <c r="C141" s="1501"/>
      <c r="D141" s="1501"/>
      <c r="E141" s="1818"/>
      <c r="F141" s="1501"/>
    </row>
    <row r="142" spans="1:6" s="1434" customFormat="1" ht="18" customHeight="1">
      <c r="A142" s="1486"/>
      <c r="B142" s="1500" t="s">
        <v>372</v>
      </c>
      <c r="C142" s="1427" t="s">
        <v>229</v>
      </c>
      <c r="D142" s="1500">
        <v>1</v>
      </c>
      <c r="E142" s="3"/>
      <c r="F142" s="1426">
        <f>D142*E142</f>
        <v>0</v>
      </c>
    </row>
    <row r="143" spans="1:6" s="1434" customFormat="1" ht="16.5" customHeight="1">
      <c r="A143" s="1418"/>
      <c r="B143" s="1447"/>
      <c r="C143" s="1447"/>
      <c r="D143" s="1447"/>
      <c r="E143" s="1767"/>
      <c r="F143" s="1447"/>
    </row>
    <row r="144" spans="1:6" s="1434" customFormat="1" ht="13">
      <c r="A144" s="1397" t="s">
        <v>744</v>
      </c>
      <c r="B144" s="1398" t="s">
        <v>368</v>
      </c>
      <c r="C144" s="1427"/>
      <c r="D144" s="1500"/>
      <c r="E144" s="4"/>
      <c r="F144" s="1426"/>
    </row>
    <row r="145" spans="1:6" s="1434" customFormat="1" ht="13">
      <c r="A145" s="1486"/>
      <c r="B145" s="1500" t="s">
        <v>742</v>
      </c>
      <c r="C145" s="1501"/>
      <c r="D145" s="1501"/>
      <c r="E145" s="1818"/>
      <c r="F145" s="1501"/>
    </row>
    <row r="146" spans="1:6" s="1434" customFormat="1" ht="18" customHeight="1">
      <c r="A146" s="1486"/>
      <c r="B146" s="1500" t="s">
        <v>743</v>
      </c>
      <c r="C146" s="1427" t="s">
        <v>229</v>
      </c>
      <c r="D146" s="1500">
        <v>1</v>
      </c>
      <c r="E146" s="3"/>
      <c r="F146" s="1426">
        <f>D146*E146</f>
        <v>0</v>
      </c>
    </row>
    <row r="147" spans="1:6" s="1434" customFormat="1" ht="16.5" customHeight="1">
      <c r="A147" s="1418"/>
      <c r="B147" s="1439"/>
      <c r="C147" s="1439"/>
      <c r="D147" s="1439"/>
      <c r="E147" s="1769"/>
      <c r="F147" s="1439"/>
    </row>
    <row r="148" spans="1:6" s="1434" customFormat="1" ht="13">
      <c r="A148" s="1397" t="s">
        <v>747</v>
      </c>
      <c r="B148" s="1398" t="s">
        <v>368</v>
      </c>
      <c r="C148" s="1427"/>
      <c r="D148" s="1500"/>
      <c r="E148" s="4"/>
      <c r="F148" s="1426"/>
    </row>
    <row r="149" spans="1:6" s="1434" customFormat="1" ht="13">
      <c r="A149" s="1486"/>
      <c r="B149" s="1500" t="s">
        <v>745</v>
      </c>
      <c r="C149" s="1501"/>
      <c r="D149" s="1501"/>
      <c r="E149" s="1818"/>
      <c r="F149" s="1501"/>
    </row>
    <row r="150" spans="1:6" s="1434" customFormat="1" ht="18" customHeight="1">
      <c r="A150" s="1486"/>
      <c r="B150" s="1500" t="s">
        <v>746</v>
      </c>
      <c r="C150" s="1427" t="s">
        <v>229</v>
      </c>
      <c r="D150" s="1500">
        <v>8</v>
      </c>
      <c r="E150" s="3"/>
      <c r="F150" s="1426">
        <f>D150*E150</f>
        <v>0</v>
      </c>
    </row>
    <row r="151" spans="1:6" s="1434" customFormat="1" ht="16.5" customHeight="1">
      <c r="A151" s="1418"/>
      <c r="B151" s="1439"/>
      <c r="C151" s="1439"/>
      <c r="D151" s="1439"/>
      <c r="E151" s="1769"/>
      <c r="F151" s="1439"/>
    </row>
    <row r="152" spans="1:6" s="1434" customFormat="1" ht="13">
      <c r="A152" s="1397" t="s">
        <v>750</v>
      </c>
      <c r="B152" s="1398" t="s">
        <v>368</v>
      </c>
      <c r="C152" s="1427"/>
      <c r="D152" s="1500"/>
      <c r="E152" s="4"/>
      <c r="F152" s="1426"/>
    </row>
    <row r="153" spans="1:6" s="1434" customFormat="1" ht="13">
      <c r="A153" s="1486"/>
      <c r="B153" s="1500" t="s">
        <v>748</v>
      </c>
      <c r="C153" s="1501"/>
      <c r="D153" s="1501"/>
      <c r="E153" s="1818"/>
      <c r="F153" s="1501"/>
    </row>
    <row r="154" spans="1:6" s="1434" customFormat="1" ht="18" customHeight="1">
      <c r="A154" s="1486"/>
      <c r="B154" s="1500" t="s">
        <v>371</v>
      </c>
      <c r="C154" s="1427" t="s">
        <v>229</v>
      </c>
      <c r="D154" s="1500">
        <v>2</v>
      </c>
      <c r="E154" s="3"/>
      <c r="F154" s="1426">
        <f>D154*E154</f>
        <v>0</v>
      </c>
    </row>
    <row r="155" spans="1:6" s="1434" customFormat="1" ht="16.5" customHeight="1">
      <c r="A155" s="1418"/>
      <c r="B155" s="1439"/>
      <c r="C155" s="1439"/>
      <c r="D155" s="1439"/>
      <c r="E155" s="1769"/>
      <c r="F155" s="1439"/>
    </row>
    <row r="156" spans="1:6" s="1434" customFormat="1" ht="13">
      <c r="A156" s="1397" t="s">
        <v>752</v>
      </c>
      <c r="B156" s="1398" t="s">
        <v>368</v>
      </c>
      <c r="C156" s="1427"/>
      <c r="D156" s="1500"/>
      <c r="E156" s="4"/>
      <c r="F156" s="1426"/>
    </row>
    <row r="157" spans="1:6" s="1434" customFormat="1" ht="13">
      <c r="A157" s="1486"/>
      <c r="B157" s="1500" t="s">
        <v>749</v>
      </c>
      <c r="C157" s="1501"/>
      <c r="D157" s="1501"/>
      <c r="E157" s="1818"/>
      <c r="F157" s="1501"/>
    </row>
    <row r="158" spans="1:6" s="1434" customFormat="1" ht="18" customHeight="1">
      <c r="A158" s="1486"/>
      <c r="B158" s="1500" t="s">
        <v>743</v>
      </c>
      <c r="C158" s="1427" t="s">
        <v>229</v>
      </c>
      <c r="D158" s="1500">
        <v>1</v>
      </c>
      <c r="E158" s="3"/>
      <c r="F158" s="1426">
        <f>D158*E158</f>
        <v>0</v>
      </c>
    </row>
    <row r="159" spans="1:6" s="1434" customFormat="1" ht="16.5" customHeight="1">
      <c r="A159" s="1418"/>
      <c r="B159" s="1439"/>
      <c r="C159" s="1439"/>
      <c r="D159" s="1439"/>
      <c r="E159" s="1769"/>
      <c r="F159" s="1439"/>
    </row>
    <row r="160" spans="1:6" s="1434" customFormat="1" ht="13">
      <c r="A160" s="1397" t="s">
        <v>753</v>
      </c>
      <c r="B160" s="1398" t="s">
        <v>368</v>
      </c>
      <c r="C160" s="1427"/>
      <c r="D160" s="1500"/>
      <c r="E160" s="4"/>
      <c r="F160" s="1426"/>
    </row>
    <row r="161" spans="1:6" s="1434" customFormat="1" ht="13">
      <c r="A161" s="1486"/>
      <c r="B161" s="1500" t="s">
        <v>751</v>
      </c>
      <c r="C161" s="1501"/>
      <c r="D161" s="1501"/>
      <c r="E161" s="1818"/>
      <c r="F161" s="1501"/>
    </row>
    <row r="162" spans="1:6" s="1434" customFormat="1" ht="18" customHeight="1">
      <c r="A162" s="1486"/>
      <c r="B162" s="1500" t="s">
        <v>369</v>
      </c>
      <c r="C162" s="1427" t="s">
        <v>229</v>
      </c>
      <c r="D162" s="1500">
        <v>1</v>
      </c>
      <c r="E162" s="3"/>
      <c r="F162" s="1426">
        <f>D162*E162</f>
        <v>0</v>
      </c>
    </row>
    <row r="163" spans="1:6" s="1434" customFormat="1" ht="16.5" customHeight="1">
      <c r="A163" s="1418"/>
      <c r="B163" s="1439"/>
      <c r="C163" s="1439"/>
      <c r="D163" s="1439"/>
      <c r="E163" s="1769"/>
      <c r="F163" s="1439"/>
    </row>
    <row r="164" spans="1:6" s="1434" customFormat="1" ht="13">
      <c r="A164" s="1397" t="s">
        <v>756</v>
      </c>
      <c r="B164" s="1398" t="s">
        <v>368</v>
      </c>
      <c r="C164" s="1427"/>
      <c r="D164" s="1500"/>
      <c r="E164" s="4"/>
      <c r="F164" s="1426"/>
    </row>
    <row r="165" spans="1:6" s="1434" customFormat="1" ht="13">
      <c r="A165" s="1486"/>
      <c r="B165" s="1500" t="s">
        <v>754</v>
      </c>
      <c r="C165" s="1501"/>
      <c r="D165" s="1501"/>
      <c r="E165" s="1818"/>
      <c r="F165" s="1501"/>
    </row>
    <row r="166" spans="1:6" s="1434" customFormat="1" ht="18" customHeight="1">
      <c r="A166" s="1486"/>
      <c r="B166" s="1500" t="s">
        <v>369</v>
      </c>
      <c r="C166" s="1427" t="s">
        <v>229</v>
      </c>
      <c r="D166" s="1500">
        <v>1</v>
      </c>
      <c r="E166" s="3"/>
      <c r="F166" s="1426">
        <f>D166*E166</f>
        <v>0</v>
      </c>
    </row>
    <row r="167" spans="1:6" s="1434" customFormat="1" ht="16.5" customHeight="1">
      <c r="A167" s="1418"/>
      <c r="B167" s="1439"/>
      <c r="C167" s="1439"/>
      <c r="D167" s="1439"/>
      <c r="E167" s="1769"/>
      <c r="F167" s="1439"/>
    </row>
    <row r="168" spans="1:6" s="1434" customFormat="1" ht="13">
      <c r="A168" s="1397" t="s">
        <v>758</v>
      </c>
      <c r="B168" s="1398" t="s">
        <v>368</v>
      </c>
      <c r="C168" s="1427"/>
      <c r="D168" s="1500"/>
      <c r="E168" s="4"/>
      <c r="F168" s="1426"/>
    </row>
    <row r="169" spans="1:6" s="1434" customFormat="1" ht="13">
      <c r="A169" s="1486"/>
      <c r="B169" s="1500" t="s">
        <v>755</v>
      </c>
      <c r="C169" s="1501"/>
      <c r="D169" s="1501"/>
      <c r="E169" s="1818"/>
      <c r="F169" s="1501"/>
    </row>
    <row r="170" spans="1:6" s="1434" customFormat="1" ht="18" customHeight="1">
      <c r="A170" s="1486"/>
      <c r="B170" s="1500" t="s">
        <v>757</v>
      </c>
      <c r="C170" s="1427" t="s">
        <v>229</v>
      </c>
      <c r="D170" s="1500">
        <v>1</v>
      </c>
      <c r="E170" s="3"/>
      <c r="F170" s="1426">
        <f>D170*E170</f>
        <v>0</v>
      </c>
    </row>
    <row r="171" spans="1:6" s="1434" customFormat="1" ht="16.5" customHeight="1">
      <c r="A171" s="1418"/>
      <c r="B171" s="1447"/>
      <c r="C171" s="1447"/>
      <c r="D171" s="1447"/>
      <c r="E171" s="1767"/>
      <c r="F171" s="1447"/>
    </row>
    <row r="172" spans="1:6" s="1434" customFormat="1" ht="13">
      <c r="A172" s="1397" t="s">
        <v>762</v>
      </c>
      <c r="B172" s="1398" t="s">
        <v>368</v>
      </c>
      <c r="C172" s="1427"/>
      <c r="D172" s="1500"/>
      <c r="E172" s="4"/>
      <c r="F172" s="1426"/>
    </row>
    <row r="173" spans="1:6" s="1434" customFormat="1" ht="13">
      <c r="A173" s="1486"/>
      <c r="B173" s="1500" t="s">
        <v>759</v>
      </c>
      <c r="C173" s="1501"/>
      <c r="D173" s="1501"/>
      <c r="E173" s="1818"/>
      <c r="F173" s="1501"/>
    </row>
    <row r="174" spans="1:6" s="1434" customFormat="1" ht="18" customHeight="1">
      <c r="A174" s="1486"/>
      <c r="B174" s="1500" t="s">
        <v>760</v>
      </c>
      <c r="C174" s="1427" t="s">
        <v>229</v>
      </c>
      <c r="D174" s="1500">
        <v>1</v>
      </c>
      <c r="E174" s="3"/>
      <c r="F174" s="1426">
        <f>D174*E174</f>
        <v>0</v>
      </c>
    </row>
    <row r="175" spans="1:6" s="1434" customFormat="1" ht="16.5" customHeight="1">
      <c r="A175" s="1418"/>
      <c r="B175" s="1447"/>
      <c r="C175" s="1447"/>
      <c r="D175" s="1447"/>
      <c r="E175" s="1767"/>
      <c r="F175" s="1447"/>
    </row>
    <row r="176" spans="1:6" s="1434" customFormat="1" ht="13">
      <c r="A176" s="1397" t="s">
        <v>763</v>
      </c>
      <c r="B176" s="1398" t="s">
        <v>368</v>
      </c>
      <c r="C176" s="1427"/>
      <c r="D176" s="1500"/>
      <c r="E176" s="4"/>
      <c r="F176" s="1426"/>
    </row>
    <row r="177" spans="1:6" s="1434" customFormat="1" ht="13">
      <c r="A177" s="1486"/>
      <c r="B177" s="1500" t="s">
        <v>761</v>
      </c>
      <c r="C177" s="1501"/>
      <c r="D177" s="1501"/>
      <c r="E177" s="1818"/>
      <c r="F177" s="1501"/>
    </row>
    <row r="178" spans="1:6" s="1434" customFormat="1" ht="18" customHeight="1">
      <c r="A178" s="1486"/>
      <c r="B178" s="1500" t="s">
        <v>359</v>
      </c>
      <c r="C178" s="1427" t="s">
        <v>229</v>
      </c>
      <c r="D178" s="1500">
        <v>1</v>
      </c>
      <c r="E178" s="3"/>
      <c r="F178" s="1426">
        <f>D178*E178</f>
        <v>0</v>
      </c>
    </row>
    <row r="179" spans="1:6" s="1434" customFormat="1" ht="16.5" customHeight="1">
      <c r="A179" s="1418"/>
      <c r="B179" s="1447"/>
      <c r="C179" s="1447"/>
      <c r="D179" s="1447"/>
      <c r="E179" s="1767"/>
      <c r="F179" s="1447"/>
    </row>
    <row r="180" spans="1:6" s="1434" customFormat="1" ht="13">
      <c r="A180" s="1397" t="s">
        <v>765</v>
      </c>
      <c r="B180" s="1398" t="s">
        <v>368</v>
      </c>
      <c r="C180" s="1427"/>
      <c r="D180" s="1500"/>
      <c r="E180" s="4"/>
      <c r="F180" s="1426"/>
    </row>
    <row r="181" spans="1:6" s="1434" customFormat="1" ht="13">
      <c r="A181" s="1486"/>
      <c r="B181" s="1500" t="s">
        <v>764</v>
      </c>
      <c r="C181" s="1501"/>
      <c r="D181" s="1501"/>
      <c r="E181" s="1818"/>
      <c r="F181" s="1501"/>
    </row>
    <row r="182" spans="1:6" s="1434" customFormat="1" ht="18" customHeight="1">
      <c r="A182" s="1486"/>
      <c r="B182" s="1500" t="s">
        <v>359</v>
      </c>
      <c r="C182" s="1427" t="s">
        <v>229</v>
      </c>
      <c r="D182" s="1500">
        <v>2</v>
      </c>
      <c r="E182" s="3"/>
      <c r="F182" s="1426">
        <f>D182*E182</f>
        <v>0</v>
      </c>
    </row>
    <row r="183" spans="1:6" s="1434" customFormat="1" ht="16.5" customHeight="1">
      <c r="A183" s="1418"/>
      <c r="B183" s="1439"/>
      <c r="C183" s="1439"/>
      <c r="D183" s="1439"/>
      <c r="E183" s="1769"/>
      <c r="F183" s="1439"/>
    </row>
    <row r="184" spans="1:6" s="1434" customFormat="1" ht="13">
      <c r="A184" s="1397" t="s">
        <v>767</v>
      </c>
      <c r="B184" s="1398" t="s">
        <v>368</v>
      </c>
      <c r="C184" s="1427"/>
      <c r="D184" s="1500"/>
      <c r="E184" s="4"/>
      <c r="F184" s="1426"/>
    </row>
    <row r="185" spans="1:6" s="1434" customFormat="1" ht="13">
      <c r="A185" s="1486"/>
      <c r="B185" s="1500" t="s">
        <v>766</v>
      </c>
      <c r="C185" s="1501"/>
      <c r="D185" s="1501"/>
      <c r="E185" s="1818"/>
      <c r="F185" s="1501"/>
    </row>
    <row r="186" spans="1:6" s="1434" customFormat="1" ht="18" customHeight="1">
      <c r="A186" s="1486"/>
      <c r="B186" s="1500" t="s">
        <v>359</v>
      </c>
      <c r="C186" s="1427" t="s">
        <v>229</v>
      </c>
      <c r="D186" s="1500">
        <v>1</v>
      </c>
      <c r="E186" s="3"/>
      <c r="F186" s="1426">
        <f>D186*E186</f>
        <v>0</v>
      </c>
    </row>
    <row r="187" spans="1:6" s="1434" customFormat="1" ht="16.5" customHeight="1">
      <c r="A187" s="1418"/>
      <c r="B187" s="1447"/>
      <c r="C187" s="1447"/>
      <c r="D187" s="1447"/>
      <c r="E187" s="1767"/>
      <c r="F187" s="1447"/>
    </row>
    <row r="188" spans="1:6">
      <c r="A188" s="1503"/>
      <c r="B188" s="1504" t="s">
        <v>373</v>
      </c>
      <c r="C188" s="1447"/>
      <c r="D188" s="1447"/>
      <c r="E188" s="1767"/>
      <c r="F188" s="1447"/>
    </row>
    <row r="189" spans="1:6" s="1434" customFormat="1" ht="16.5" customHeight="1">
      <c r="A189" s="1503"/>
      <c r="B189" s="1447"/>
      <c r="C189" s="1447"/>
      <c r="D189" s="1447"/>
      <c r="E189" s="1767"/>
      <c r="F189" s="1447"/>
    </row>
    <row r="190" spans="1:6" s="1434" customFormat="1" ht="18" customHeight="1">
      <c r="A190" s="1486"/>
      <c r="B190" s="1500"/>
      <c r="C190" s="1427"/>
      <c r="D190" s="1500"/>
      <c r="E190" s="4"/>
      <c r="F190" s="1426"/>
    </row>
    <row r="191" spans="1:6" s="1420" customFormat="1">
      <c r="A191" s="1421"/>
      <c r="B191" s="1422" t="s">
        <v>1601</v>
      </c>
      <c r="C191" s="1423"/>
      <c r="D191" s="1424"/>
      <c r="E191" s="1795"/>
      <c r="F191" s="1423"/>
    </row>
    <row r="192" spans="1:6" s="1434" customFormat="1" ht="13">
      <c r="A192" s="1435" t="s">
        <v>1948</v>
      </c>
      <c r="B192" s="1398" t="s">
        <v>368</v>
      </c>
      <c r="C192" s="1427"/>
      <c r="D192" s="1500"/>
      <c r="E192" s="4"/>
      <c r="F192" s="1426"/>
    </row>
    <row r="193" spans="1:6" s="1434" customFormat="1" ht="13">
      <c r="A193" s="1502"/>
      <c r="B193" s="1500" t="s">
        <v>1931</v>
      </c>
      <c r="C193" s="1501"/>
      <c r="D193" s="1501"/>
      <c r="E193" s="1818"/>
      <c r="F193" s="1501"/>
    </row>
    <row r="194" spans="1:6" s="1434" customFormat="1" ht="18" customHeight="1">
      <c r="A194" s="1502"/>
      <c r="B194" s="1500" t="s">
        <v>2090</v>
      </c>
      <c r="C194" s="1427" t="s">
        <v>229</v>
      </c>
      <c r="D194" s="1428">
        <v>1</v>
      </c>
      <c r="E194" s="3"/>
      <c r="F194" s="1426">
        <f>D194*E194</f>
        <v>0</v>
      </c>
    </row>
    <row r="195" spans="1:6" s="1434" customFormat="1" ht="16.5" customHeight="1">
      <c r="A195" s="1440"/>
      <c r="B195" s="1439"/>
      <c r="C195" s="1439"/>
      <c r="D195" s="1439"/>
      <c r="E195" s="1769"/>
      <c r="F195" s="1439"/>
    </row>
    <row r="196" spans="1:6" s="1434" customFormat="1" ht="13">
      <c r="A196" s="1435" t="s">
        <v>1949</v>
      </c>
      <c r="B196" s="1398" t="s">
        <v>368</v>
      </c>
      <c r="C196" s="1427"/>
      <c r="D196" s="1500"/>
      <c r="E196" s="4"/>
      <c r="F196" s="1426"/>
    </row>
    <row r="197" spans="1:6" s="1434" customFormat="1" ht="13">
      <c r="A197" s="1502"/>
      <c r="B197" s="1500" t="s">
        <v>1932</v>
      </c>
      <c r="C197" s="1501"/>
      <c r="D197" s="1501"/>
      <c r="E197" s="1818"/>
      <c r="F197" s="1501"/>
    </row>
    <row r="198" spans="1:6" s="1434" customFormat="1" ht="18" customHeight="1">
      <c r="A198" s="1502"/>
      <c r="B198" s="1500" t="s">
        <v>2089</v>
      </c>
      <c r="C198" s="1427" t="s">
        <v>229</v>
      </c>
      <c r="D198" s="1428">
        <v>2</v>
      </c>
      <c r="E198" s="3"/>
      <c r="F198" s="1426">
        <f>D198*E198</f>
        <v>0</v>
      </c>
    </row>
    <row r="199" spans="1:6" s="1434" customFormat="1" ht="16.5" customHeight="1">
      <c r="A199" s="1440"/>
      <c r="B199" s="1439"/>
      <c r="C199" s="1439"/>
      <c r="D199" s="1439"/>
      <c r="E199" s="1769"/>
      <c r="F199" s="1439"/>
    </row>
    <row r="200" spans="1:6" s="1434" customFormat="1" ht="13">
      <c r="A200" s="1435" t="s">
        <v>1950</v>
      </c>
      <c r="B200" s="1398" t="s">
        <v>368</v>
      </c>
      <c r="C200" s="1427"/>
      <c r="D200" s="1500"/>
      <c r="E200" s="4"/>
      <c r="F200" s="1426"/>
    </row>
    <row r="201" spans="1:6" s="1434" customFormat="1" ht="13">
      <c r="A201" s="1502"/>
      <c r="B201" s="1500" t="s">
        <v>1933</v>
      </c>
      <c r="C201" s="1501"/>
      <c r="D201" s="1501"/>
      <c r="E201" s="1818"/>
      <c r="F201" s="1501"/>
    </row>
    <row r="202" spans="1:6" s="1434" customFormat="1" ht="18" customHeight="1">
      <c r="A202" s="1502"/>
      <c r="B202" s="1500" t="s">
        <v>674</v>
      </c>
      <c r="C202" s="1427" t="s">
        <v>229</v>
      </c>
      <c r="D202" s="1428">
        <v>4</v>
      </c>
      <c r="E202" s="3"/>
      <c r="F202" s="1426">
        <f>D202*E202</f>
        <v>0</v>
      </c>
    </row>
    <row r="203" spans="1:6" s="1434" customFormat="1" ht="16.5" customHeight="1">
      <c r="A203" s="1440"/>
      <c r="B203" s="1439"/>
      <c r="C203" s="1439"/>
      <c r="D203" s="1439"/>
      <c r="E203" s="1769"/>
      <c r="F203" s="1439"/>
    </row>
    <row r="204" spans="1:6" s="1434" customFormat="1" ht="13">
      <c r="A204" s="1435" t="s">
        <v>1951</v>
      </c>
      <c r="B204" s="1398" t="s">
        <v>368</v>
      </c>
      <c r="C204" s="1427"/>
      <c r="D204" s="1500"/>
      <c r="E204" s="4"/>
      <c r="F204" s="1426"/>
    </row>
    <row r="205" spans="1:6" s="1434" customFormat="1" ht="13">
      <c r="A205" s="1502"/>
      <c r="B205" s="1500" t="s">
        <v>1934</v>
      </c>
      <c r="C205" s="1501"/>
      <c r="D205" s="1501"/>
      <c r="E205" s="1818"/>
      <c r="F205" s="1501"/>
    </row>
    <row r="206" spans="1:6" s="1434" customFormat="1" ht="18" customHeight="1">
      <c r="A206" s="1502"/>
      <c r="B206" s="1500" t="s">
        <v>674</v>
      </c>
      <c r="C206" s="1427" t="s">
        <v>229</v>
      </c>
      <c r="D206" s="1428">
        <v>3</v>
      </c>
      <c r="E206" s="3"/>
      <c r="F206" s="1426">
        <f>D206*E206</f>
        <v>0</v>
      </c>
    </row>
    <row r="207" spans="1:6" s="1434" customFormat="1" ht="16.5" customHeight="1">
      <c r="A207" s="1440"/>
      <c r="B207" s="1439"/>
      <c r="C207" s="1439"/>
      <c r="D207" s="1439"/>
      <c r="E207" s="1769"/>
      <c r="F207" s="1439"/>
    </row>
    <row r="208" spans="1:6" s="1434" customFormat="1" ht="13">
      <c r="A208" s="1435" t="s">
        <v>1952</v>
      </c>
      <c r="B208" s="1398" t="s">
        <v>368</v>
      </c>
      <c r="C208" s="1427"/>
      <c r="D208" s="1500"/>
      <c r="E208" s="4"/>
      <c r="F208" s="1426"/>
    </row>
    <row r="209" spans="1:6" s="1434" customFormat="1" ht="13">
      <c r="A209" s="1502"/>
      <c r="B209" s="1500" t="s">
        <v>1935</v>
      </c>
      <c r="C209" s="1501"/>
      <c r="D209" s="1501"/>
      <c r="E209" s="1818"/>
      <c r="F209" s="1501"/>
    </row>
    <row r="210" spans="1:6" s="1434" customFormat="1" ht="18" customHeight="1">
      <c r="A210" s="1502"/>
      <c r="B210" s="1500" t="s">
        <v>680</v>
      </c>
      <c r="C210" s="1427" t="s">
        <v>229</v>
      </c>
      <c r="D210" s="1428">
        <v>7</v>
      </c>
      <c r="E210" s="3"/>
      <c r="F210" s="1426">
        <f>D210*E210</f>
        <v>0</v>
      </c>
    </row>
    <row r="211" spans="1:6" s="1434" customFormat="1" ht="16.5" customHeight="1">
      <c r="A211" s="1440"/>
      <c r="B211" s="1439"/>
      <c r="C211" s="1439"/>
      <c r="D211" s="1439"/>
      <c r="E211" s="1769"/>
      <c r="F211" s="1439"/>
    </row>
    <row r="212" spans="1:6">
      <c r="A212" s="1440"/>
      <c r="B212" s="1504" t="s">
        <v>361</v>
      </c>
      <c r="C212" s="1439"/>
      <c r="D212" s="1439"/>
      <c r="E212" s="1769"/>
      <c r="F212" s="1439"/>
    </row>
    <row r="213" spans="1:6" s="1434" customFormat="1" ht="16.5" customHeight="1">
      <c r="A213" s="1440"/>
      <c r="B213" s="1439"/>
      <c r="C213" s="1439"/>
      <c r="D213" s="1439"/>
      <c r="E213" s="1769"/>
      <c r="F213" s="1439"/>
    </row>
    <row r="214" spans="1:6" s="1434" customFormat="1" ht="13">
      <c r="A214" s="1435" t="s">
        <v>1953</v>
      </c>
      <c r="B214" s="1398" t="s">
        <v>368</v>
      </c>
      <c r="C214" s="1427"/>
      <c r="D214" s="1500"/>
      <c r="E214" s="4"/>
      <c r="F214" s="1426"/>
    </row>
    <row r="215" spans="1:6" s="1434" customFormat="1" ht="13">
      <c r="A215" s="1502"/>
      <c r="B215" s="1500" t="s">
        <v>1936</v>
      </c>
      <c r="C215" s="1501"/>
      <c r="D215" s="1501"/>
      <c r="E215" s="1818"/>
      <c r="F215" s="1501"/>
    </row>
    <row r="216" spans="1:6" s="1434" customFormat="1" ht="18" customHeight="1">
      <c r="A216" s="1502"/>
      <c r="B216" s="1500" t="s">
        <v>2091</v>
      </c>
      <c r="C216" s="1427" t="s">
        <v>229</v>
      </c>
      <c r="D216" s="1500">
        <v>1</v>
      </c>
      <c r="E216" s="3"/>
      <c r="F216" s="1426">
        <f>E216*D216</f>
        <v>0</v>
      </c>
    </row>
    <row r="217" spans="1:6" s="1434" customFormat="1" ht="16.5" customHeight="1">
      <c r="A217" s="1440"/>
      <c r="B217" s="1439"/>
      <c r="C217" s="1439"/>
      <c r="D217" s="1439"/>
      <c r="E217" s="1769"/>
      <c r="F217" s="1439"/>
    </row>
    <row r="218" spans="1:6" s="1434" customFormat="1" ht="13">
      <c r="A218" s="1435" t="s">
        <v>1954</v>
      </c>
      <c r="B218" s="1398" t="s">
        <v>368</v>
      </c>
      <c r="C218" s="1427"/>
      <c r="D218" s="1500"/>
      <c r="E218" s="4"/>
      <c r="F218" s="1426"/>
    </row>
    <row r="219" spans="1:6" s="1434" customFormat="1" ht="13">
      <c r="A219" s="1502"/>
      <c r="B219" s="1500" t="s">
        <v>1937</v>
      </c>
      <c r="C219" s="1501"/>
      <c r="D219" s="1501"/>
      <c r="E219" s="1818"/>
      <c r="F219" s="1501"/>
    </row>
    <row r="220" spans="1:6" s="1434" customFormat="1" ht="18" customHeight="1">
      <c r="A220" s="1502"/>
      <c r="B220" s="1500" t="s">
        <v>1938</v>
      </c>
      <c r="C220" s="1427" t="s">
        <v>229</v>
      </c>
      <c r="D220" s="1500">
        <v>1</v>
      </c>
      <c r="E220" s="3"/>
      <c r="F220" s="1426">
        <f>E220*D220</f>
        <v>0</v>
      </c>
    </row>
    <row r="221" spans="1:6" s="1434" customFormat="1" ht="16.5" customHeight="1">
      <c r="A221" s="1440"/>
      <c r="B221" s="1439"/>
      <c r="C221" s="1439"/>
      <c r="D221" s="1439"/>
      <c r="E221" s="1769"/>
      <c r="F221" s="1439"/>
    </row>
    <row r="222" spans="1:6" s="1434" customFormat="1" ht="13">
      <c r="A222" s="1435" t="s">
        <v>1955</v>
      </c>
      <c r="B222" s="1398" t="s">
        <v>368</v>
      </c>
      <c r="C222" s="1427"/>
      <c r="D222" s="1500"/>
      <c r="E222" s="4"/>
      <c r="F222" s="1426"/>
    </row>
    <row r="223" spans="1:6" s="1434" customFormat="1" ht="13">
      <c r="A223" s="1502"/>
      <c r="B223" s="1500" t="s">
        <v>1939</v>
      </c>
      <c r="C223" s="1501"/>
      <c r="D223" s="1501"/>
      <c r="E223" s="1818"/>
      <c r="F223" s="1501"/>
    </row>
    <row r="224" spans="1:6" s="1434" customFormat="1" ht="18" customHeight="1">
      <c r="A224" s="1502"/>
      <c r="B224" s="1500" t="s">
        <v>1940</v>
      </c>
      <c r="C224" s="1427" t="s">
        <v>229</v>
      </c>
      <c r="D224" s="1500">
        <v>16</v>
      </c>
      <c r="E224" s="3"/>
      <c r="F224" s="1426">
        <f>D224*E224</f>
        <v>0</v>
      </c>
    </row>
    <row r="225" spans="1:6" s="1434" customFormat="1" ht="16.5" customHeight="1">
      <c r="A225" s="1440"/>
      <c r="B225" s="1439"/>
      <c r="C225" s="1439"/>
      <c r="D225" s="1439"/>
      <c r="E225" s="1769"/>
      <c r="F225" s="1439"/>
    </row>
    <row r="226" spans="1:6" s="1434" customFormat="1" ht="13">
      <c r="A226" s="1435" t="s">
        <v>1956</v>
      </c>
      <c r="B226" s="1398" t="s">
        <v>368</v>
      </c>
      <c r="C226" s="1427"/>
      <c r="D226" s="1500"/>
      <c r="E226" s="4"/>
      <c r="F226" s="1426"/>
    </row>
    <row r="227" spans="1:6" s="1434" customFormat="1" ht="13">
      <c r="A227" s="1502"/>
      <c r="B227" s="1500" t="s">
        <v>1941</v>
      </c>
      <c r="C227" s="1501"/>
      <c r="D227" s="1501"/>
      <c r="E227" s="1818"/>
      <c r="F227" s="1501"/>
    </row>
    <row r="228" spans="1:6" s="1434" customFormat="1" ht="18" customHeight="1">
      <c r="A228" s="1502"/>
      <c r="B228" s="1500" t="s">
        <v>1942</v>
      </c>
      <c r="C228" s="1427" t="s">
        <v>229</v>
      </c>
      <c r="D228" s="1500">
        <v>1</v>
      </c>
      <c r="E228" s="3"/>
      <c r="F228" s="1426">
        <f>D228*E228</f>
        <v>0</v>
      </c>
    </row>
    <row r="229" spans="1:6" s="1434" customFormat="1" ht="16.5" customHeight="1">
      <c r="A229" s="1440"/>
      <c r="B229" s="1439"/>
      <c r="C229" s="1439"/>
      <c r="D229" s="1439"/>
      <c r="E229" s="1769"/>
      <c r="F229" s="1439"/>
    </row>
    <row r="230" spans="1:6" s="1434" customFormat="1" ht="13">
      <c r="A230" s="1435" t="s">
        <v>1957</v>
      </c>
      <c r="B230" s="1398" t="s">
        <v>368</v>
      </c>
      <c r="C230" s="1427"/>
      <c r="D230" s="1500"/>
      <c r="E230" s="4"/>
      <c r="F230" s="1426"/>
    </row>
    <row r="231" spans="1:6" s="1434" customFormat="1" ht="13">
      <c r="A231" s="1502"/>
      <c r="B231" s="1500" t="s">
        <v>1943</v>
      </c>
      <c r="C231" s="1501"/>
      <c r="D231" s="1501"/>
      <c r="E231" s="1818"/>
      <c r="F231" s="1501"/>
    </row>
    <row r="232" spans="1:6" s="1434" customFormat="1" ht="18" customHeight="1">
      <c r="A232" s="1502"/>
      <c r="B232" s="1500" t="s">
        <v>359</v>
      </c>
      <c r="C232" s="1427" t="s">
        <v>229</v>
      </c>
      <c r="D232" s="1500">
        <v>8</v>
      </c>
      <c r="E232" s="3"/>
      <c r="F232" s="1426">
        <f>D232*E232</f>
        <v>0</v>
      </c>
    </row>
    <row r="233" spans="1:6" s="1434" customFormat="1" ht="16.5" customHeight="1">
      <c r="A233" s="1440"/>
      <c r="B233" s="1439"/>
      <c r="C233" s="1439"/>
      <c r="D233" s="1439"/>
      <c r="E233" s="1769"/>
      <c r="F233" s="1439"/>
    </row>
    <row r="234" spans="1:6" s="1434" customFormat="1" ht="13">
      <c r="A234" s="1435" t="s">
        <v>1958</v>
      </c>
      <c r="B234" s="1398" t="s">
        <v>368</v>
      </c>
      <c r="C234" s="1427"/>
      <c r="D234" s="1500"/>
      <c r="E234" s="4"/>
      <c r="F234" s="1426"/>
    </row>
    <row r="235" spans="1:6" s="1434" customFormat="1" ht="13">
      <c r="A235" s="1502"/>
      <c r="B235" s="1500" t="s">
        <v>1944</v>
      </c>
      <c r="C235" s="1501"/>
      <c r="D235" s="1501"/>
      <c r="E235" s="1818"/>
      <c r="F235" s="1501"/>
    </row>
    <row r="236" spans="1:6" s="1434" customFormat="1" ht="18" customHeight="1">
      <c r="A236" s="1502"/>
      <c r="B236" s="1500" t="s">
        <v>360</v>
      </c>
      <c r="C236" s="1427" t="s">
        <v>229</v>
      </c>
      <c r="D236" s="1500">
        <v>1</v>
      </c>
      <c r="E236" s="3"/>
      <c r="F236" s="1426">
        <f>D236*E236</f>
        <v>0</v>
      </c>
    </row>
    <row r="237" spans="1:6" s="1434" customFormat="1" ht="16.5" customHeight="1">
      <c r="A237" s="1440"/>
      <c r="B237" s="1439"/>
      <c r="C237" s="1439"/>
      <c r="D237" s="1439"/>
      <c r="E237" s="1769"/>
      <c r="F237" s="1439"/>
    </row>
    <row r="238" spans="1:6" s="1434" customFormat="1" ht="13">
      <c r="A238" s="1435" t="s">
        <v>1959</v>
      </c>
      <c r="B238" s="1398" t="s">
        <v>368</v>
      </c>
      <c r="C238" s="1427"/>
      <c r="D238" s="1500"/>
      <c r="E238" s="4"/>
      <c r="F238" s="1426"/>
    </row>
    <row r="239" spans="1:6" s="1434" customFormat="1" ht="13">
      <c r="A239" s="1502"/>
      <c r="B239" s="1500" t="s">
        <v>1945</v>
      </c>
      <c r="C239" s="1501"/>
      <c r="D239" s="1501"/>
      <c r="E239" s="1818"/>
      <c r="F239" s="1501"/>
    </row>
    <row r="240" spans="1:6" s="1434" customFormat="1" ht="18" customHeight="1">
      <c r="A240" s="1502"/>
      <c r="B240" s="1500" t="s">
        <v>359</v>
      </c>
      <c r="C240" s="1427" t="s">
        <v>229</v>
      </c>
      <c r="D240" s="1500">
        <v>1</v>
      </c>
      <c r="E240" s="3"/>
      <c r="F240" s="1426">
        <f>D240*E240</f>
        <v>0</v>
      </c>
    </row>
    <row r="241" spans="1:6" s="1434" customFormat="1" ht="16.5" customHeight="1">
      <c r="A241" s="1440"/>
      <c r="B241" s="1439"/>
      <c r="C241" s="1439"/>
      <c r="D241" s="1439"/>
      <c r="E241" s="1769"/>
      <c r="F241" s="1439"/>
    </row>
    <row r="242" spans="1:6" s="1434" customFormat="1" ht="13">
      <c r="A242" s="1435" t="s">
        <v>1960</v>
      </c>
      <c r="B242" s="1398" t="s">
        <v>368</v>
      </c>
      <c r="C242" s="1427"/>
      <c r="D242" s="1500"/>
      <c r="E242" s="4"/>
      <c r="F242" s="1426"/>
    </row>
    <row r="243" spans="1:6" s="1434" customFormat="1" ht="13">
      <c r="A243" s="1502"/>
      <c r="B243" s="1500" t="s">
        <v>1946</v>
      </c>
      <c r="C243" s="1501"/>
      <c r="D243" s="1501"/>
      <c r="E243" s="1818"/>
      <c r="F243" s="1501"/>
    </row>
    <row r="244" spans="1:6" s="1434" customFormat="1" ht="18" customHeight="1">
      <c r="A244" s="1502"/>
      <c r="B244" s="1500" t="s">
        <v>1947</v>
      </c>
      <c r="C244" s="1427" t="s">
        <v>229</v>
      </c>
      <c r="D244" s="1500">
        <v>1</v>
      </c>
      <c r="E244" s="3"/>
      <c r="F244" s="1426">
        <f>D244*E244</f>
        <v>0</v>
      </c>
    </row>
    <row r="245" spans="1:6" s="1434" customFormat="1" ht="16.5" customHeight="1" thickBot="1">
      <c r="A245" s="1486"/>
      <c r="B245" s="1398"/>
      <c r="C245" s="1399"/>
      <c r="D245" s="1505"/>
      <c r="E245" s="1401"/>
      <c r="F245" s="1426"/>
    </row>
    <row r="246" spans="1:6" ht="14.5" thickBot="1">
      <c r="A246" s="1462"/>
      <c r="B246" s="1414" t="s">
        <v>357</v>
      </c>
      <c r="C246" s="1415"/>
      <c r="D246" s="1416"/>
      <c r="E246" s="1417"/>
      <c r="F246" s="1417">
        <f>SUM(F16:F244)</f>
        <v>0</v>
      </c>
    </row>
    <row r="247" spans="1:6" ht="14.5" thickTop="1"/>
  </sheetData>
  <sheetProtection algorithmName="SHA-512" hashValue="PBGt2rigRZHmTdNetcVY4XkhPY7pFDm0OFVsFzK0CFhq8rgr44nN83LOy+XphFH50GHSv97dpSUD0wpmKrG1sg==" saltValue="o2gLPYubUBzr0H9FF6pQ/w==" spinCount="100000" sheet="1" objects="1" scenarios="1"/>
  <mergeCells count="6">
    <mergeCell ref="A4:F4"/>
    <mergeCell ref="A5:F5"/>
    <mergeCell ref="A6:F6"/>
    <mergeCell ref="B12:E12"/>
    <mergeCell ref="A7:F7"/>
    <mergeCell ref="A8:F8"/>
  </mergeCells>
  <conditionalFormatting sqref="E18">
    <cfRule type="cellIs" dxfId="1045" priority="62" operator="lessThanOrEqual">
      <formula>0</formula>
    </cfRule>
  </conditionalFormatting>
  <conditionalFormatting sqref="E22">
    <cfRule type="cellIs" dxfId="1044" priority="61" operator="lessThanOrEqual">
      <formula>0</formula>
    </cfRule>
  </conditionalFormatting>
  <conditionalFormatting sqref="E26">
    <cfRule type="cellIs" dxfId="1043" priority="60" operator="lessThanOrEqual">
      <formula>0</formula>
    </cfRule>
  </conditionalFormatting>
  <conditionalFormatting sqref="E30">
    <cfRule type="cellIs" dxfId="1042" priority="59" operator="lessThanOrEqual">
      <formula>0</formula>
    </cfRule>
  </conditionalFormatting>
  <conditionalFormatting sqref="E34">
    <cfRule type="cellIs" dxfId="1041" priority="58" operator="lessThanOrEqual">
      <formula>0</formula>
    </cfRule>
  </conditionalFormatting>
  <conditionalFormatting sqref="E38">
    <cfRule type="cellIs" dxfId="1040" priority="57" operator="lessThanOrEqual">
      <formula>0</formula>
    </cfRule>
  </conditionalFormatting>
  <conditionalFormatting sqref="E42">
    <cfRule type="cellIs" dxfId="1039" priority="56" operator="lessThanOrEqual">
      <formula>0</formula>
    </cfRule>
  </conditionalFormatting>
  <conditionalFormatting sqref="E46">
    <cfRule type="cellIs" dxfId="1038" priority="55" operator="lessThanOrEqual">
      <formula>0</formula>
    </cfRule>
  </conditionalFormatting>
  <conditionalFormatting sqref="E52">
    <cfRule type="cellIs" dxfId="1037" priority="54" operator="lessThanOrEqual">
      <formula>0</formula>
    </cfRule>
  </conditionalFormatting>
  <conditionalFormatting sqref="E56">
    <cfRule type="cellIs" dxfId="1036" priority="53" operator="lessThanOrEqual">
      <formula>0</formula>
    </cfRule>
  </conditionalFormatting>
  <conditionalFormatting sqref="E60">
    <cfRule type="cellIs" dxfId="1035" priority="52" operator="lessThanOrEqual">
      <formula>0</formula>
    </cfRule>
  </conditionalFormatting>
  <conditionalFormatting sqref="E64">
    <cfRule type="cellIs" dxfId="1034" priority="51" operator="lessThanOrEqual">
      <formula>0</formula>
    </cfRule>
  </conditionalFormatting>
  <conditionalFormatting sqref="E68">
    <cfRule type="cellIs" dxfId="1033" priority="50" operator="lessThanOrEqual">
      <formula>0</formula>
    </cfRule>
  </conditionalFormatting>
  <conditionalFormatting sqref="E72">
    <cfRule type="cellIs" dxfId="1032" priority="49" operator="lessThanOrEqual">
      <formula>0</formula>
    </cfRule>
  </conditionalFormatting>
  <conditionalFormatting sqref="E76">
    <cfRule type="cellIs" dxfId="1031" priority="48" operator="lessThanOrEqual">
      <formula>0</formula>
    </cfRule>
  </conditionalFormatting>
  <conditionalFormatting sqref="E80">
    <cfRule type="cellIs" dxfId="1030" priority="47" operator="lessThanOrEqual">
      <formula>0</formula>
    </cfRule>
  </conditionalFormatting>
  <conditionalFormatting sqref="E84">
    <cfRule type="cellIs" dxfId="1029" priority="46" operator="lessThanOrEqual">
      <formula>0</formula>
    </cfRule>
  </conditionalFormatting>
  <conditionalFormatting sqref="E90">
    <cfRule type="cellIs" dxfId="1028" priority="45" operator="lessThanOrEqual">
      <formula>0</formula>
    </cfRule>
  </conditionalFormatting>
  <conditionalFormatting sqref="E94">
    <cfRule type="cellIs" dxfId="1027" priority="44" operator="lessThanOrEqual">
      <formula>0</formula>
    </cfRule>
  </conditionalFormatting>
  <conditionalFormatting sqref="E98">
    <cfRule type="cellIs" dxfId="1026" priority="43" operator="lessThanOrEqual">
      <formula>0</formula>
    </cfRule>
  </conditionalFormatting>
  <conditionalFormatting sqref="E102">
    <cfRule type="cellIs" dxfId="1025" priority="42" operator="lessThanOrEqual">
      <formula>0</formula>
    </cfRule>
  </conditionalFormatting>
  <conditionalFormatting sqref="E106">
    <cfRule type="cellIs" dxfId="1024" priority="41" operator="lessThanOrEqual">
      <formula>0</formula>
    </cfRule>
  </conditionalFormatting>
  <conditionalFormatting sqref="E110">
    <cfRule type="cellIs" dxfId="1023" priority="40" operator="lessThanOrEqual">
      <formula>0</formula>
    </cfRule>
  </conditionalFormatting>
  <conditionalFormatting sqref="E114">
    <cfRule type="cellIs" dxfId="1022" priority="39" operator="lessThanOrEqual">
      <formula>0</formula>
    </cfRule>
  </conditionalFormatting>
  <conditionalFormatting sqref="E118">
    <cfRule type="cellIs" dxfId="1021" priority="38" operator="lessThanOrEqual">
      <formula>0</formula>
    </cfRule>
  </conditionalFormatting>
  <conditionalFormatting sqref="E122">
    <cfRule type="cellIs" dxfId="1020" priority="37" operator="lessThanOrEqual">
      <formula>0</formula>
    </cfRule>
  </conditionalFormatting>
  <conditionalFormatting sqref="E126">
    <cfRule type="cellIs" dxfId="1019" priority="36" operator="lessThanOrEqual">
      <formula>0</formula>
    </cfRule>
  </conditionalFormatting>
  <conditionalFormatting sqref="E130">
    <cfRule type="cellIs" dxfId="1018" priority="35" operator="lessThanOrEqual">
      <formula>0</formula>
    </cfRule>
  </conditionalFormatting>
  <conditionalFormatting sqref="E134">
    <cfRule type="cellIs" dxfId="1017" priority="34" operator="lessThanOrEqual">
      <formula>0</formula>
    </cfRule>
  </conditionalFormatting>
  <conditionalFormatting sqref="E138">
    <cfRule type="cellIs" dxfId="1016" priority="33" operator="lessThanOrEqual">
      <formula>0</formula>
    </cfRule>
  </conditionalFormatting>
  <conditionalFormatting sqref="E142">
    <cfRule type="cellIs" dxfId="1015" priority="32" operator="lessThanOrEqual">
      <formula>0</formula>
    </cfRule>
  </conditionalFormatting>
  <conditionalFormatting sqref="E146">
    <cfRule type="cellIs" dxfId="1014" priority="31" operator="lessThanOrEqual">
      <formula>0</formula>
    </cfRule>
  </conditionalFormatting>
  <conditionalFormatting sqref="E150">
    <cfRule type="cellIs" dxfId="1013" priority="30" operator="lessThanOrEqual">
      <formula>0</formula>
    </cfRule>
  </conditionalFormatting>
  <conditionalFormatting sqref="E154">
    <cfRule type="cellIs" dxfId="1012" priority="29" operator="lessThanOrEqual">
      <formula>0</formula>
    </cfRule>
  </conditionalFormatting>
  <conditionalFormatting sqref="E158">
    <cfRule type="cellIs" dxfId="1011" priority="28" operator="lessThanOrEqual">
      <formula>0</formula>
    </cfRule>
  </conditionalFormatting>
  <conditionalFormatting sqref="E162">
    <cfRule type="cellIs" dxfId="1010" priority="27" operator="lessThanOrEqual">
      <formula>0</formula>
    </cfRule>
  </conditionalFormatting>
  <conditionalFormatting sqref="E166">
    <cfRule type="cellIs" dxfId="1009" priority="26" operator="lessThanOrEqual">
      <formula>0</formula>
    </cfRule>
  </conditionalFormatting>
  <conditionalFormatting sqref="E170">
    <cfRule type="cellIs" dxfId="1008" priority="25" operator="lessThanOrEqual">
      <formula>0</formula>
    </cfRule>
  </conditionalFormatting>
  <conditionalFormatting sqref="E174">
    <cfRule type="cellIs" dxfId="1007" priority="24" operator="lessThanOrEqual">
      <formula>0</formula>
    </cfRule>
  </conditionalFormatting>
  <conditionalFormatting sqref="E178">
    <cfRule type="cellIs" dxfId="1006" priority="23" operator="lessThanOrEqual">
      <formula>0</formula>
    </cfRule>
  </conditionalFormatting>
  <conditionalFormatting sqref="E182">
    <cfRule type="cellIs" dxfId="1005" priority="22" operator="lessThanOrEqual">
      <formula>0</formula>
    </cfRule>
  </conditionalFormatting>
  <conditionalFormatting sqref="E186">
    <cfRule type="cellIs" dxfId="1004" priority="21" operator="lessThanOrEqual">
      <formula>0</formula>
    </cfRule>
  </conditionalFormatting>
  <conditionalFormatting sqref="E194">
    <cfRule type="cellIs" dxfId="1003" priority="13" operator="lessThanOrEqual">
      <formula>0</formula>
    </cfRule>
  </conditionalFormatting>
  <conditionalFormatting sqref="E198">
    <cfRule type="cellIs" dxfId="1002" priority="12" operator="lessThanOrEqual">
      <formula>0</formula>
    </cfRule>
  </conditionalFormatting>
  <conditionalFormatting sqref="E202">
    <cfRule type="cellIs" dxfId="1001" priority="11" operator="lessThanOrEqual">
      <formula>0</formula>
    </cfRule>
  </conditionalFormatting>
  <conditionalFormatting sqref="E206">
    <cfRule type="cellIs" dxfId="1000" priority="10" operator="lessThanOrEqual">
      <formula>0</formula>
    </cfRule>
  </conditionalFormatting>
  <conditionalFormatting sqref="E210">
    <cfRule type="cellIs" dxfId="999" priority="9" operator="lessThanOrEqual">
      <formula>0</formula>
    </cfRule>
  </conditionalFormatting>
  <conditionalFormatting sqref="E216">
    <cfRule type="cellIs" dxfId="998" priority="8" operator="lessThanOrEqual">
      <formula>0</formula>
    </cfRule>
  </conditionalFormatting>
  <conditionalFormatting sqref="E220">
    <cfRule type="cellIs" dxfId="997" priority="7" operator="lessThanOrEqual">
      <formula>0</formula>
    </cfRule>
  </conditionalFormatting>
  <conditionalFormatting sqref="E224">
    <cfRule type="cellIs" dxfId="996" priority="6" operator="lessThanOrEqual">
      <formula>0</formula>
    </cfRule>
  </conditionalFormatting>
  <conditionalFormatting sqref="E228">
    <cfRule type="cellIs" dxfId="995" priority="5" operator="lessThanOrEqual">
      <formula>0</formula>
    </cfRule>
  </conditionalFormatting>
  <conditionalFormatting sqref="E232">
    <cfRule type="cellIs" dxfId="994" priority="4" operator="lessThanOrEqual">
      <formula>0</formula>
    </cfRule>
  </conditionalFormatting>
  <conditionalFormatting sqref="E236">
    <cfRule type="cellIs" dxfId="993" priority="3" operator="lessThanOrEqual">
      <formula>0</formula>
    </cfRule>
  </conditionalFormatting>
  <conditionalFormatting sqref="E240">
    <cfRule type="cellIs" dxfId="992" priority="2" operator="lessThanOrEqual">
      <formula>0</formula>
    </cfRule>
  </conditionalFormatting>
  <conditionalFormatting sqref="E244">
    <cfRule type="cellIs" dxfId="991" priority="1" operator="lessThanOrEqual">
      <formula>0</formula>
    </cfRule>
  </conditionalFormatting>
  <pageMargins left="0.78740157480314965" right="0.39370078740157483" top="0.98425196850393704" bottom="0.98425196850393704" header="0.51181102362204722" footer="0.51181102362204722"/>
  <pageSetup paperSize="9" scale="71" firstPageNumber="0" orientation="portrait" r:id="rId1"/>
  <headerFooter alignWithMargins="0">
    <oddHeader>&amp;L&amp;"Calibri,Krepko"&amp;9&amp;UObjekt: ZD MEDVODE - Prizidava in rekonstrukcija&amp;R&amp;9POPIS OBRTNIŠKIH DEL
B/3.0 STAVBNO POHIŠTVO</oddHeader>
    <oddFooter>&amp;R&amp;P</oddFooter>
  </headerFooter>
  <rowBreaks count="4" manualBreakCount="4">
    <brk id="9" max="5" man="1"/>
    <brk id="76" max="5" man="1"/>
    <brk id="138" max="5" man="1"/>
    <brk id="159" max="5" man="1"/>
  </rowBreaks>
  <colBreaks count="1" manualBreakCount="1">
    <brk id="7"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8FFE2A-5DFB-459F-965E-04CA04D54C6A}">
  <dimension ref="A1:G88"/>
  <sheetViews>
    <sheetView workbookViewId="0"/>
  </sheetViews>
  <sheetFormatPr defaultRowHeight="14"/>
  <cols>
    <col min="1" max="1" width="7.1796875" style="1418" customWidth="1"/>
    <col min="2" max="2" width="39.453125" style="1418" customWidth="1"/>
    <col min="3" max="3" width="8.26953125" style="6" customWidth="1"/>
    <col min="4" max="4" width="9.7265625" style="6" customWidth="1"/>
    <col min="5" max="5" width="12.453125" style="6" customWidth="1"/>
    <col min="6" max="6" width="13.26953125" style="6" customWidth="1"/>
    <col min="7" max="7" width="18.81640625" style="6" customWidth="1"/>
    <col min="8" max="11" width="9.1796875" style="6"/>
    <col min="12" max="12" width="7.1796875" style="6" customWidth="1"/>
    <col min="13" max="256" width="9.1796875" style="6"/>
    <col min="257" max="257" width="7.1796875" style="6" customWidth="1"/>
    <col min="258" max="258" width="39.453125" style="6" customWidth="1"/>
    <col min="259" max="259" width="8.26953125" style="6" customWidth="1"/>
    <col min="260" max="260" width="9.7265625" style="6" customWidth="1"/>
    <col min="261" max="261" width="12.453125" style="6" customWidth="1"/>
    <col min="262" max="262" width="13.26953125" style="6" customWidth="1"/>
    <col min="263" max="263" width="18.81640625" style="6" customWidth="1"/>
    <col min="264" max="267" width="9.1796875" style="6"/>
    <col min="268" max="268" width="7.1796875" style="6" customWidth="1"/>
    <col min="269" max="512" width="9.1796875" style="6"/>
    <col min="513" max="513" width="7.1796875" style="6" customWidth="1"/>
    <col min="514" max="514" width="39.453125" style="6" customWidth="1"/>
    <col min="515" max="515" width="8.26953125" style="6" customWidth="1"/>
    <col min="516" max="516" width="9.7265625" style="6" customWidth="1"/>
    <col min="517" max="517" width="12.453125" style="6" customWidth="1"/>
    <col min="518" max="518" width="13.26953125" style="6" customWidth="1"/>
    <col min="519" max="519" width="18.81640625" style="6" customWidth="1"/>
    <col min="520" max="523" width="9.1796875" style="6"/>
    <col min="524" max="524" width="7.1796875" style="6" customWidth="1"/>
    <col min="525" max="768" width="9.1796875" style="6"/>
    <col min="769" max="769" width="7.1796875" style="6" customWidth="1"/>
    <col min="770" max="770" width="39.453125" style="6" customWidth="1"/>
    <col min="771" max="771" width="8.26953125" style="6" customWidth="1"/>
    <col min="772" max="772" width="9.7265625" style="6" customWidth="1"/>
    <col min="773" max="773" width="12.453125" style="6" customWidth="1"/>
    <col min="774" max="774" width="13.26953125" style="6" customWidth="1"/>
    <col min="775" max="775" width="18.81640625" style="6" customWidth="1"/>
    <col min="776" max="779" width="9.1796875" style="6"/>
    <col min="780" max="780" width="7.1796875" style="6" customWidth="1"/>
    <col min="781" max="1024" width="9.1796875" style="6"/>
    <col min="1025" max="1025" width="7.1796875" style="6" customWidth="1"/>
    <col min="1026" max="1026" width="39.453125" style="6" customWidth="1"/>
    <col min="1027" max="1027" width="8.26953125" style="6" customWidth="1"/>
    <col min="1028" max="1028" width="9.7265625" style="6" customWidth="1"/>
    <col min="1029" max="1029" width="12.453125" style="6" customWidth="1"/>
    <col min="1030" max="1030" width="13.26953125" style="6" customWidth="1"/>
    <col min="1031" max="1031" width="18.81640625" style="6" customWidth="1"/>
    <col min="1032" max="1035" width="9.1796875" style="6"/>
    <col min="1036" max="1036" width="7.1796875" style="6" customWidth="1"/>
    <col min="1037" max="1280" width="9.1796875" style="6"/>
    <col min="1281" max="1281" width="7.1796875" style="6" customWidth="1"/>
    <col min="1282" max="1282" width="39.453125" style="6" customWidth="1"/>
    <col min="1283" max="1283" width="8.26953125" style="6" customWidth="1"/>
    <col min="1284" max="1284" width="9.7265625" style="6" customWidth="1"/>
    <col min="1285" max="1285" width="12.453125" style="6" customWidth="1"/>
    <col min="1286" max="1286" width="13.26953125" style="6" customWidth="1"/>
    <col min="1287" max="1287" width="18.81640625" style="6" customWidth="1"/>
    <col min="1288" max="1291" width="9.1796875" style="6"/>
    <col min="1292" max="1292" width="7.1796875" style="6" customWidth="1"/>
    <col min="1293" max="1536" width="9.1796875" style="6"/>
    <col min="1537" max="1537" width="7.1796875" style="6" customWidth="1"/>
    <col min="1538" max="1538" width="39.453125" style="6" customWidth="1"/>
    <col min="1539" max="1539" width="8.26953125" style="6" customWidth="1"/>
    <col min="1540" max="1540" width="9.7265625" style="6" customWidth="1"/>
    <col min="1541" max="1541" width="12.453125" style="6" customWidth="1"/>
    <col min="1542" max="1542" width="13.26953125" style="6" customWidth="1"/>
    <col min="1543" max="1543" width="18.81640625" style="6" customWidth="1"/>
    <col min="1544" max="1547" width="9.1796875" style="6"/>
    <col min="1548" max="1548" width="7.1796875" style="6" customWidth="1"/>
    <col min="1549" max="1792" width="9.1796875" style="6"/>
    <col min="1793" max="1793" width="7.1796875" style="6" customWidth="1"/>
    <col min="1794" max="1794" width="39.453125" style="6" customWidth="1"/>
    <col min="1795" max="1795" width="8.26953125" style="6" customWidth="1"/>
    <col min="1796" max="1796" width="9.7265625" style="6" customWidth="1"/>
    <col min="1797" max="1797" width="12.453125" style="6" customWidth="1"/>
    <col min="1798" max="1798" width="13.26953125" style="6" customWidth="1"/>
    <col min="1799" max="1799" width="18.81640625" style="6" customWidth="1"/>
    <col min="1800" max="1803" width="9.1796875" style="6"/>
    <col min="1804" max="1804" width="7.1796875" style="6" customWidth="1"/>
    <col min="1805" max="2048" width="9.1796875" style="6"/>
    <col min="2049" max="2049" width="7.1796875" style="6" customWidth="1"/>
    <col min="2050" max="2050" width="39.453125" style="6" customWidth="1"/>
    <col min="2051" max="2051" width="8.26953125" style="6" customWidth="1"/>
    <col min="2052" max="2052" width="9.7265625" style="6" customWidth="1"/>
    <col min="2053" max="2053" width="12.453125" style="6" customWidth="1"/>
    <col min="2054" max="2054" width="13.26953125" style="6" customWidth="1"/>
    <col min="2055" max="2055" width="18.81640625" style="6" customWidth="1"/>
    <col min="2056" max="2059" width="9.1796875" style="6"/>
    <col min="2060" max="2060" width="7.1796875" style="6" customWidth="1"/>
    <col min="2061" max="2304" width="9.1796875" style="6"/>
    <col min="2305" max="2305" width="7.1796875" style="6" customWidth="1"/>
    <col min="2306" max="2306" width="39.453125" style="6" customWidth="1"/>
    <col min="2307" max="2307" width="8.26953125" style="6" customWidth="1"/>
    <col min="2308" max="2308" width="9.7265625" style="6" customWidth="1"/>
    <col min="2309" max="2309" width="12.453125" style="6" customWidth="1"/>
    <col min="2310" max="2310" width="13.26953125" style="6" customWidth="1"/>
    <col min="2311" max="2311" width="18.81640625" style="6" customWidth="1"/>
    <col min="2312" max="2315" width="9.1796875" style="6"/>
    <col min="2316" max="2316" width="7.1796875" style="6" customWidth="1"/>
    <col min="2317" max="2560" width="9.1796875" style="6"/>
    <col min="2561" max="2561" width="7.1796875" style="6" customWidth="1"/>
    <col min="2562" max="2562" width="39.453125" style="6" customWidth="1"/>
    <col min="2563" max="2563" width="8.26953125" style="6" customWidth="1"/>
    <col min="2564" max="2564" width="9.7265625" style="6" customWidth="1"/>
    <col min="2565" max="2565" width="12.453125" style="6" customWidth="1"/>
    <col min="2566" max="2566" width="13.26953125" style="6" customWidth="1"/>
    <col min="2567" max="2567" width="18.81640625" style="6" customWidth="1"/>
    <col min="2568" max="2571" width="9.1796875" style="6"/>
    <col min="2572" max="2572" width="7.1796875" style="6" customWidth="1"/>
    <col min="2573" max="2816" width="9.1796875" style="6"/>
    <col min="2817" max="2817" width="7.1796875" style="6" customWidth="1"/>
    <col min="2818" max="2818" width="39.453125" style="6" customWidth="1"/>
    <col min="2819" max="2819" width="8.26953125" style="6" customWidth="1"/>
    <col min="2820" max="2820" width="9.7265625" style="6" customWidth="1"/>
    <col min="2821" max="2821" width="12.453125" style="6" customWidth="1"/>
    <col min="2822" max="2822" width="13.26953125" style="6" customWidth="1"/>
    <col min="2823" max="2823" width="18.81640625" style="6" customWidth="1"/>
    <col min="2824" max="2827" width="9.1796875" style="6"/>
    <col min="2828" max="2828" width="7.1796875" style="6" customWidth="1"/>
    <col min="2829" max="3072" width="9.1796875" style="6"/>
    <col min="3073" max="3073" width="7.1796875" style="6" customWidth="1"/>
    <col min="3074" max="3074" width="39.453125" style="6" customWidth="1"/>
    <col min="3075" max="3075" width="8.26953125" style="6" customWidth="1"/>
    <col min="3076" max="3076" width="9.7265625" style="6" customWidth="1"/>
    <col min="3077" max="3077" width="12.453125" style="6" customWidth="1"/>
    <col min="3078" max="3078" width="13.26953125" style="6" customWidth="1"/>
    <col min="3079" max="3079" width="18.81640625" style="6" customWidth="1"/>
    <col min="3080" max="3083" width="9.1796875" style="6"/>
    <col min="3084" max="3084" width="7.1796875" style="6" customWidth="1"/>
    <col min="3085" max="3328" width="9.1796875" style="6"/>
    <col min="3329" max="3329" width="7.1796875" style="6" customWidth="1"/>
    <col min="3330" max="3330" width="39.453125" style="6" customWidth="1"/>
    <col min="3331" max="3331" width="8.26953125" style="6" customWidth="1"/>
    <col min="3332" max="3332" width="9.7265625" style="6" customWidth="1"/>
    <col min="3333" max="3333" width="12.453125" style="6" customWidth="1"/>
    <col min="3334" max="3334" width="13.26953125" style="6" customWidth="1"/>
    <col min="3335" max="3335" width="18.81640625" style="6" customWidth="1"/>
    <col min="3336" max="3339" width="9.1796875" style="6"/>
    <col min="3340" max="3340" width="7.1796875" style="6" customWidth="1"/>
    <col min="3341" max="3584" width="9.1796875" style="6"/>
    <col min="3585" max="3585" width="7.1796875" style="6" customWidth="1"/>
    <col min="3586" max="3586" width="39.453125" style="6" customWidth="1"/>
    <col min="3587" max="3587" width="8.26953125" style="6" customWidth="1"/>
    <col min="3588" max="3588" width="9.7265625" style="6" customWidth="1"/>
    <col min="3589" max="3589" width="12.453125" style="6" customWidth="1"/>
    <col min="3590" max="3590" width="13.26953125" style="6" customWidth="1"/>
    <col min="3591" max="3591" width="18.81640625" style="6" customWidth="1"/>
    <col min="3592" max="3595" width="9.1796875" style="6"/>
    <col min="3596" max="3596" width="7.1796875" style="6" customWidth="1"/>
    <col min="3597" max="3840" width="9.1796875" style="6"/>
    <col min="3841" max="3841" width="7.1796875" style="6" customWidth="1"/>
    <col min="3842" max="3842" width="39.453125" style="6" customWidth="1"/>
    <col min="3843" max="3843" width="8.26953125" style="6" customWidth="1"/>
    <col min="3844" max="3844" width="9.7265625" style="6" customWidth="1"/>
    <col min="3845" max="3845" width="12.453125" style="6" customWidth="1"/>
    <col min="3846" max="3846" width="13.26953125" style="6" customWidth="1"/>
    <col min="3847" max="3847" width="18.81640625" style="6" customWidth="1"/>
    <col min="3848" max="3851" width="9.1796875" style="6"/>
    <col min="3852" max="3852" width="7.1796875" style="6" customWidth="1"/>
    <col min="3853" max="4096" width="9.1796875" style="6"/>
    <col min="4097" max="4097" width="7.1796875" style="6" customWidth="1"/>
    <col min="4098" max="4098" width="39.453125" style="6" customWidth="1"/>
    <col min="4099" max="4099" width="8.26953125" style="6" customWidth="1"/>
    <col min="4100" max="4100" width="9.7265625" style="6" customWidth="1"/>
    <col min="4101" max="4101" width="12.453125" style="6" customWidth="1"/>
    <col min="4102" max="4102" width="13.26953125" style="6" customWidth="1"/>
    <col min="4103" max="4103" width="18.81640625" style="6" customWidth="1"/>
    <col min="4104" max="4107" width="9.1796875" style="6"/>
    <col min="4108" max="4108" width="7.1796875" style="6" customWidth="1"/>
    <col min="4109" max="4352" width="9.1796875" style="6"/>
    <col min="4353" max="4353" width="7.1796875" style="6" customWidth="1"/>
    <col min="4354" max="4354" width="39.453125" style="6" customWidth="1"/>
    <col min="4355" max="4355" width="8.26953125" style="6" customWidth="1"/>
    <col min="4356" max="4356" width="9.7265625" style="6" customWidth="1"/>
    <col min="4357" max="4357" width="12.453125" style="6" customWidth="1"/>
    <col min="4358" max="4358" width="13.26953125" style="6" customWidth="1"/>
    <col min="4359" max="4359" width="18.81640625" style="6" customWidth="1"/>
    <col min="4360" max="4363" width="9.1796875" style="6"/>
    <col min="4364" max="4364" width="7.1796875" style="6" customWidth="1"/>
    <col min="4365" max="4608" width="9.1796875" style="6"/>
    <col min="4609" max="4609" width="7.1796875" style="6" customWidth="1"/>
    <col min="4610" max="4610" width="39.453125" style="6" customWidth="1"/>
    <col min="4611" max="4611" width="8.26953125" style="6" customWidth="1"/>
    <col min="4612" max="4612" width="9.7265625" style="6" customWidth="1"/>
    <col min="4613" max="4613" width="12.453125" style="6" customWidth="1"/>
    <col min="4614" max="4614" width="13.26953125" style="6" customWidth="1"/>
    <col min="4615" max="4615" width="18.81640625" style="6" customWidth="1"/>
    <col min="4616" max="4619" width="9.1796875" style="6"/>
    <col min="4620" max="4620" width="7.1796875" style="6" customWidth="1"/>
    <col min="4621" max="4864" width="9.1796875" style="6"/>
    <col min="4865" max="4865" width="7.1796875" style="6" customWidth="1"/>
    <col min="4866" max="4866" width="39.453125" style="6" customWidth="1"/>
    <col min="4867" max="4867" width="8.26953125" style="6" customWidth="1"/>
    <col min="4868" max="4868" width="9.7265625" style="6" customWidth="1"/>
    <col min="4869" max="4869" width="12.453125" style="6" customWidth="1"/>
    <col min="4870" max="4870" width="13.26953125" style="6" customWidth="1"/>
    <col min="4871" max="4871" width="18.81640625" style="6" customWidth="1"/>
    <col min="4872" max="4875" width="9.1796875" style="6"/>
    <col min="4876" max="4876" width="7.1796875" style="6" customWidth="1"/>
    <col min="4877" max="5120" width="9.1796875" style="6"/>
    <col min="5121" max="5121" width="7.1796875" style="6" customWidth="1"/>
    <col min="5122" max="5122" width="39.453125" style="6" customWidth="1"/>
    <col min="5123" max="5123" width="8.26953125" style="6" customWidth="1"/>
    <col min="5124" max="5124" width="9.7265625" style="6" customWidth="1"/>
    <col min="5125" max="5125" width="12.453125" style="6" customWidth="1"/>
    <col min="5126" max="5126" width="13.26953125" style="6" customWidth="1"/>
    <col min="5127" max="5127" width="18.81640625" style="6" customWidth="1"/>
    <col min="5128" max="5131" width="9.1796875" style="6"/>
    <col min="5132" max="5132" width="7.1796875" style="6" customWidth="1"/>
    <col min="5133" max="5376" width="9.1796875" style="6"/>
    <col min="5377" max="5377" width="7.1796875" style="6" customWidth="1"/>
    <col min="5378" max="5378" width="39.453125" style="6" customWidth="1"/>
    <col min="5379" max="5379" width="8.26953125" style="6" customWidth="1"/>
    <col min="5380" max="5380" width="9.7265625" style="6" customWidth="1"/>
    <col min="5381" max="5381" width="12.453125" style="6" customWidth="1"/>
    <col min="5382" max="5382" width="13.26953125" style="6" customWidth="1"/>
    <col min="5383" max="5383" width="18.81640625" style="6" customWidth="1"/>
    <col min="5384" max="5387" width="9.1796875" style="6"/>
    <col min="5388" max="5388" width="7.1796875" style="6" customWidth="1"/>
    <col min="5389" max="5632" width="9.1796875" style="6"/>
    <col min="5633" max="5633" width="7.1796875" style="6" customWidth="1"/>
    <col min="5634" max="5634" width="39.453125" style="6" customWidth="1"/>
    <col min="5635" max="5635" width="8.26953125" style="6" customWidth="1"/>
    <col min="5636" max="5636" width="9.7265625" style="6" customWidth="1"/>
    <col min="5637" max="5637" width="12.453125" style="6" customWidth="1"/>
    <col min="5638" max="5638" width="13.26953125" style="6" customWidth="1"/>
    <col min="5639" max="5639" width="18.81640625" style="6" customWidth="1"/>
    <col min="5640" max="5643" width="9.1796875" style="6"/>
    <col min="5644" max="5644" width="7.1796875" style="6" customWidth="1"/>
    <col min="5645" max="5888" width="9.1796875" style="6"/>
    <col min="5889" max="5889" width="7.1796875" style="6" customWidth="1"/>
    <col min="5890" max="5890" width="39.453125" style="6" customWidth="1"/>
    <col min="5891" max="5891" width="8.26953125" style="6" customWidth="1"/>
    <col min="5892" max="5892" width="9.7265625" style="6" customWidth="1"/>
    <col min="5893" max="5893" width="12.453125" style="6" customWidth="1"/>
    <col min="5894" max="5894" width="13.26953125" style="6" customWidth="1"/>
    <col min="5895" max="5895" width="18.81640625" style="6" customWidth="1"/>
    <col min="5896" max="5899" width="9.1796875" style="6"/>
    <col min="5900" max="5900" width="7.1796875" style="6" customWidth="1"/>
    <col min="5901" max="6144" width="9.1796875" style="6"/>
    <col min="6145" max="6145" width="7.1796875" style="6" customWidth="1"/>
    <col min="6146" max="6146" width="39.453125" style="6" customWidth="1"/>
    <col min="6147" max="6147" width="8.26953125" style="6" customWidth="1"/>
    <col min="6148" max="6148" width="9.7265625" style="6" customWidth="1"/>
    <col min="6149" max="6149" width="12.453125" style="6" customWidth="1"/>
    <col min="6150" max="6150" width="13.26953125" style="6" customWidth="1"/>
    <col min="6151" max="6151" width="18.81640625" style="6" customWidth="1"/>
    <col min="6152" max="6155" width="9.1796875" style="6"/>
    <col min="6156" max="6156" width="7.1796875" style="6" customWidth="1"/>
    <col min="6157" max="6400" width="9.1796875" style="6"/>
    <col min="6401" max="6401" width="7.1796875" style="6" customWidth="1"/>
    <col min="6402" max="6402" width="39.453125" style="6" customWidth="1"/>
    <col min="6403" max="6403" width="8.26953125" style="6" customWidth="1"/>
    <col min="6404" max="6404" width="9.7265625" style="6" customWidth="1"/>
    <col min="6405" max="6405" width="12.453125" style="6" customWidth="1"/>
    <col min="6406" max="6406" width="13.26953125" style="6" customWidth="1"/>
    <col min="6407" max="6407" width="18.81640625" style="6" customWidth="1"/>
    <col min="6408" max="6411" width="9.1796875" style="6"/>
    <col min="6412" max="6412" width="7.1796875" style="6" customWidth="1"/>
    <col min="6413" max="6656" width="9.1796875" style="6"/>
    <col min="6657" max="6657" width="7.1796875" style="6" customWidth="1"/>
    <col min="6658" max="6658" width="39.453125" style="6" customWidth="1"/>
    <col min="6659" max="6659" width="8.26953125" style="6" customWidth="1"/>
    <col min="6660" max="6660" width="9.7265625" style="6" customWidth="1"/>
    <col min="6661" max="6661" width="12.453125" style="6" customWidth="1"/>
    <col min="6662" max="6662" width="13.26953125" style="6" customWidth="1"/>
    <col min="6663" max="6663" width="18.81640625" style="6" customWidth="1"/>
    <col min="6664" max="6667" width="9.1796875" style="6"/>
    <col min="6668" max="6668" width="7.1796875" style="6" customWidth="1"/>
    <col min="6669" max="6912" width="9.1796875" style="6"/>
    <col min="6913" max="6913" width="7.1796875" style="6" customWidth="1"/>
    <col min="6914" max="6914" width="39.453125" style="6" customWidth="1"/>
    <col min="6915" max="6915" width="8.26953125" style="6" customWidth="1"/>
    <col min="6916" max="6916" width="9.7265625" style="6" customWidth="1"/>
    <col min="6917" max="6917" width="12.453125" style="6" customWidth="1"/>
    <col min="6918" max="6918" width="13.26953125" style="6" customWidth="1"/>
    <col min="6919" max="6919" width="18.81640625" style="6" customWidth="1"/>
    <col min="6920" max="6923" width="9.1796875" style="6"/>
    <col min="6924" max="6924" width="7.1796875" style="6" customWidth="1"/>
    <col min="6925" max="7168" width="9.1796875" style="6"/>
    <col min="7169" max="7169" width="7.1796875" style="6" customWidth="1"/>
    <col min="7170" max="7170" width="39.453125" style="6" customWidth="1"/>
    <col min="7171" max="7171" width="8.26953125" style="6" customWidth="1"/>
    <col min="7172" max="7172" width="9.7265625" style="6" customWidth="1"/>
    <col min="7173" max="7173" width="12.453125" style="6" customWidth="1"/>
    <col min="7174" max="7174" width="13.26953125" style="6" customWidth="1"/>
    <col min="7175" max="7175" width="18.81640625" style="6" customWidth="1"/>
    <col min="7176" max="7179" width="9.1796875" style="6"/>
    <col min="7180" max="7180" width="7.1796875" style="6" customWidth="1"/>
    <col min="7181" max="7424" width="9.1796875" style="6"/>
    <col min="7425" max="7425" width="7.1796875" style="6" customWidth="1"/>
    <col min="7426" max="7426" width="39.453125" style="6" customWidth="1"/>
    <col min="7427" max="7427" width="8.26953125" style="6" customWidth="1"/>
    <col min="7428" max="7428" width="9.7265625" style="6" customWidth="1"/>
    <col min="7429" max="7429" width="12.453125" style="6" customWidth="1"/>
    <col min="7430" max="7430" width="13.26953125" style="6" customWidth="1"/>
    <col min="7431" max="7431" width="18.81640625" style="6" customWidth="1"/>
    <col min="7432" max="7435" width="9.1796875" style="6"/>
    <col min="7436" max="7436" width="7.1796875" style="6" customWidth="1"/>
    <col min="7437" max="7680" width="9.1796875" style="6"/>
    <col min="7681" max="7681" width="7.1796875" style="6" customWidth="1"/>
    <col min="7682" max="7682" width="39.453125" style="6" customWidth="1"/>
    <col min="7683" max="7683" width="8.26953125" style="6" customWidth="1"/>
    <col min="7684" max="7684" width="9.7265625" style="6" customWidth="1"/>
    <col min="7685" max="7685" width="12.453125" style="6" customWidth="1"/>
    <col min="7686" max="7686" width="13.26953125" style="6" customWidth="1"/>
    <col min="7687" max="7687" width="18.81640625" style="6" customWidth="1"/>
    <col min="7688" max="7691" width="9.1796875" style="6"/>
    <col min="7692" max="7692" width="7.1796875" style="6" customWidth="1"/>
    <col min="7693" max="7936" width="9.1796875" style="6"/>
    <col min="7937" max="7937" width="7.1796875" style="6" customWidth="1"/>
    <col min="7938" max="7938" width="39.453125" style="6" customWidth="1"/>
    <col min="7939" max="7939" width="8.26953125" style="6" customWidth="1"/>
    <col min="7940" max="7940" width="9.7265625" style="6" customWidth="1"/>
    <col min="7941" max="7941" width="12.453125" style="6" customWidth="1"/>
    <col min="7942" max="7942" width="13.26953125" style="6" customWidth="1"/>
    <col min="7943" max="7943" width="18.81640625" style="6" customWidth="1"/>
    <col min="7944" max="7947" width="9.1796875" style="6"/>
    <col min="7948" max="7948" width="7.1796875" style="6" customWidth="1"/>
    <col min="7949" max="8192" width="9.1796875" style="6"/>
    <col min="8193" max="8193" width="7.1796875" style="6" customWidth="1"/>
    <col min="8194" max="8194" width="39.453125" style="6" customWidth="1"/>
    <col min="8195" max="8195" width="8.26953125" style="6" customWidth="1"/>
    <col min="8196" max="8196" width="9.7265625" style="6" customWidth="1"/>
    <col min="8197" max="8197" width="12.453125" style="6" customWidth="1"/>
    <col min="8198" max="8198" width="13.26953125" style="6" customWidth="1"/>
    <col min="8199" max="8199" width="18.81640625" style="6" customWidth="1"/>
    <col min="8200" max="8203" width="9.1796875" style="6"/>
    <col min="8204" max="8204" width="7.1796875" style="6" customWidth="1"/>
    <col min="8205" max="8448" width="9.1796875" style="6"/>
    <col min="8449" max="8449" width="7.1796875" style="6" customWidth="1"/>
    <col min="8450" max="8450" width="39.453125" style="6" customWidth="1"/>
    <col min="8451" max="8451" width="8.26953125" style="6" customWidth="1"/>
    <col min="8452" max="8452" width="9.7265625" style="6" customWidth="1"/>
    <col min="8453" max="8453" width="12.453125" style="6" customWidth="1"/>
    <col min="8454" max="8454" width="13.26953125" style="6" customWidth="1"/>
    <col min="8455" max="8455" width="18.81640625" style="6" customWidth="1"/>
    <col min="8456" max="8459" width="9.1796875" style="6"/>
    <col min="8460" max="8460" width="7.1796875" style="6" customWidth="1"/>
    <col min="8461" max="8704" width="9.1796875" style="6"/>
    <col min="8705" max="8705" width="7.1796875" style="6" customWidth="1"/>
    <col min="8706" max="8706" width="39.453125" style="6" customWidth="1"/>
    <col min="8707" max="8707" width="8.26953125" style="6" customWidth="1"/>
    <col min="8708" max="8708" width="9.7265625" style="6" customWidth="1"/>
    <col min="8709" max="8709" width="12.453125" style="6" customWidth="1"/>
    <col min="8710" max="8710" width="13.26953125" style="6" customWidth="1"/>
    <col min="8711" max="8711" width="18.81640625" style="6" customWidth="1"/>
    <col min="8712" max="8715" width="9.1796875" style="6"/>
    <col min="8716" max="8716" width="7.1796875" style="6" customWidth="1"/>
    <col min="8717" max="8960" width="9.1796875" style="6"/>
    <col min="8961" max="8961" width="7.1796875" style="6" customWidth="1"/>
    <col min="8962" max="8962" width="39.453125" style="6" customWidth="1"/>
    <col min="8963" max="8963" width="8.26953125" style="6" customWidth="1"/>
    <col min="8964" max="8964" width="9.7265625" style="6" customWidth="1"/>
    <col min="8965" max="8965" width="12.453125" style="6" customWidth="1"/>
    <col min="8966" max="8966" width="13.26953125" style="6" customWidth="1"/>
    <col min="8967" max="8967" width="18.81640625" style="6" customWidth="1"/>
    <col min="8968" max="8971" width="9.1796875" style="6"/>
    <col min="8972" max="8972" width="7.1796875" style="6" customWidth="1"/>
    <col min="8973" max="9216" width="9.1796875" style="6"/>
    <col min="9217" max="9217" width="7.1796875" style="6" customWidth="1"/>
    <col min="9218" max="9218" width="39.453125" style="6" customWidth="1"/>
    <col min="9219" max="9219" width="8.26953125" style="6" customWidth="1"/>
    <col min="9220" max="9220" width="9.7265625" style="6" customWidth="1"/>
    <col min="9221" max="9221" width="12.453125" style="6" customWidth="1"/>
    <col min="9222" max="9222" width="13.26953125" style="6" customWidth="1"/>
    <col min="9223" max="9223" width="18.81640625" style="6" customWidth="1"/>
    <col min="9224" max="9227" width="9.1796875" style="6"/>
    <col min="9228" max="9228" width="7.1796875" style="6" customWidth="1"/>
    <col min="9229" max="9472" width="9.1796875" style="6"/>
    <col min="9473" max="9473" width="7.1796875" style="6" customWidth="1"/>
    <col min="9474" max="9474" width="39.453125" style="6" customWidth="1"/>
    <col min="9475" max="9475" width="8.26953125" style="6" customWidth="1"/>
    <col min="9476" max="9476" width="9.7265625" style="6" customWidth="1"/>
    <col min="9477" max="9477" width="12.453125" style="6" customWidth="1"/>
    <col min="9478" max="9478" width="13.26953125" style="6" customWidth="1"/>
    <col min="9479" max="9479" width="18.81640625" style="6" customWidth="1"/>
    <col min="9480" max="9483" width="9.1796875" style="6"/>
    <col min="9484" max="9484" width="7.1796875" style="6" customWidth="1"/>
    <col min="9485" max="9728" width="9.1796875" style="6"/>
    <col min="9729" max="9729" width="7.1796875" style="6" customWidth="1"/>
    <col min="9730" max="9730" width="39.453125" style="6" customWidth="1"/>
    <col min="9731" max="9731" width="8.26953125" style="6" customWidth="1"/>
    <col min="9732" max="9732" width="9.7265625" style="6" customWidth="1"/>
    <col min="9733" max="9733" width="12.453125" style="6" customWidth="1"/>
    <col min="9734" max="9734" width="13.26953125" style="6" customWidth="1"/>
    <col min="9735" max="9735" width="18.81640625" style="6" customWidth="1"/>
    <col min="9736" max="9739" width="9.1796875" style="6"/>
    <col min="9740" max="9740" width="7.1796875" style="6" customWidth="1"/>
    <col min="9741" max="9984" width="9.1796875" style="6"/>
    <col min="9985" max="9985" width="7.1796875" style="6" customWidth="1"/>
    <col min="9986" max="9986" width="39.453125" style="6" customWidth="1"/>
    <col min="9987" max="9987" width="8.26953125" style="6" customWidth="1"/>
    <col min="9988" max="9988" width="9.7265625" style="6" customWidth="1"/>
    <col min="9989" max="9989" width="12.453125" style="6" customWidth="1"/>
    <col min="9990" max="9990" width="13.26953125" style="6" customWidth="1"/>
    <col min="9991" max="9991" width="18.81640625" style="6" customWidth="1"/>
    <col min="9992" max="9995" width="9.1796875" style="6"/>
    <col min="9996" max="9996" width="7.1796875" style="6" customWidth="1"/>
    <col min="9997" max="10240" width="9.1796875" style="6"/>
    <col min="10241" max="10241" width="7.1796875" style="6" customWidth="1"/>
    <col min="10242" max="10242" width="39.453125" style="6" customWidth="1"/>
    <col min="10243" max="10243" width="8.26953125" style="6" customWidth="1"/>
    <col min="10244" max="10244" width="9.7265625" style="6" customWidth="1"/>
    <col min="10245" max="10245" width="12.453125" style="6" customWidth="1"/>
    <col min="10246" max="10246" width="13.26953125" style="6" customWidth="1"/>
    <col min="10247" max="10247" width="18.81640625" style="6" customWidth="1"/>
    <col min="10248" max="10251" width="9.1796875" style="6"/>
    <col min="10252" max="10252" width="7.1796875" style="6" customWidth="1"/>
    <col min="10253" max="10496" width="9.1796875" style="6"/>
    <col min="10497" max="10497" width="7.1796875" style="6" customWidth="1"/>
    <col min="10498" max="10498" width="39.453125" style="6" customWidth="1"/>
    <col min="10499" max="10499" width="8.26953125" style="6" customWidth="1"/>
    <col min="10500" max="10500" width="9.7265625" style="6" customWidth="1"/>
    <col min="10501" max="10501" width="12.453125" style="6" customWidth="1"/>
    <col min="10502" max="10502" width="13.26953125" style="6" customWidth="1"/>
    <col min="10503" max="10503" width="18.81640625" style="6" customWidth="1"/>
    <col min="10504" max="10507" width="9.1796875" style="6"/>
    <col min="10508" max="10508" width="7.1796875" style="6" customWidth="1"/>
    <col min="10509" max="10752" width="9.1796875" style="6"/>
    <col min="10753" max="10753" width="7.1796875" style="6" customWidth="1"/>
    <col min="10754" max="10754" width="39.453125" style="6" customWidth="1"/>
    <col min="10755" max="10755" width="8.26953125" style="6" customWidth="1"/>
    <col min="10756" max="10756" width="9.7265625" style="6" customWidth="1"/>
    <col min="10757" max="10757" width="12.453125" style="6" customWidth="1"/>
    <col min="10758" max="10758" width="13.26953125" style="6" customWidth="1"/>
    <col min="10759" max="10759" width="18.81640625" style="6" customWidth="1"/>
    <col min="10760" max="10763" width="9.1796875" style="6"/>
    <col min="10764" max="10764" width="7.1796875" style="6" customWidth="1"/>
    <col min="10765" max="11008" width="9.1796875" style="6"/>
    <col min="11009" max="11009" width="7.1796875" style="6" customWidth="1"/>
    <col min="11010" max="11010" width="39.453125" style="6" customWidth="1"/>
    <col min="11011" max="11011" width="8.26953125" style="6" customWidth="1"/>
    <col min="11012" max="11012" width="9.7265625" style="6" customWidth="1"/>
    <col min="11013" max="11013" width="12.453125" style="6" customWidth="1"/>
    <col min="11014" max="11014" width="13.26953125" style="6" customWidth="1"/>
    <col min="11015" max="11015" width="18.81640625" style="6" customWidth="1"/>
    <col min="11016" max="11019" width="9.1796875" style="6"/>
    <col min="11020" max="11020" width="7.1796875" style="6" customWidth="1"/>
    <col min="11021" max="11264" width="9.1796875" style="6"/>
    <col min="11265" max="11265" width="7.1796875" style="6" customWidth="1"/>
    <col min="11266" max="11266" width="39.453125" style="6" customWidth="1"/>
    <col min="11267" max="11267" width="8.26953125" style="6" customWidth="1"/>
    <col min="11268" max="11268" width="9.7265625" style="6" customWidth="1"/>
    <col min="11269" max="11269" width="12.453125" style="6" customWidth="1"/>
    <col min="11270" max="11270" width="13.26953125" style="6" customWidth="1"/>
    <col min="11271" max="11271" width="18.81640625" style="6" customWidth="1"/>
    <col min="11272" max="11275" width="9.1796875" style="6"/>
    <col min="11276" max="11276" width="7.1796875" style="6" customWidth="1"/>
    <col min="11277" max="11520" width="9.1796875" style="6"/>
    <col min="11521" max="11521" width="7.1796875" style="6" customWidth="1"/>
    <col min="11522" max="11522" width="39.453125" style="6" customWidth="1"/>
    <col min="11523" max="11523" width="8.26953125" style="6" customWidth="1"/>
    <col min="11524" max="11524" width="9.7265625" style="6" customWidth="1"/>
    <col min="11525" max="11525" width="12.453125" style="6" customWidth="1"/>
    <col min="11526" max="11526" width="13.26953125" style="6" customWidth="1"/>
    <col min="11527" max="11527" width="18.81640625" style="6" customWidth="1"/>
    <col min="11528" max="11531" width="9.1796875" style="6"/>
    <col min="11532" max="11532" width="7.1796875" style="6" customWidth="1"/>
    <col min="11533" max="11776" width="9.1796875" style="6"/>
    <col min="11777" max="11777" width="7.1796875" style="6" customWidth="1"/>
    <col min="11778" max="11778" width="39.453125" style="6" customWidth="1"/>
    <col min="11779" max="11779" width="8.26953125" style="6" customWidth="1"/>
    <col min="11780" max="11780" width="9.7265625" style="6" customWidth="1"/>
    <col min="11781" max="11781" width="12.453125" style="6" customWidth="1"/>
    <col min="11782" max="11782" width="13.26953125" style="6" customWidth="1"/>
    <col min="11783" max="11783" width="18.81640625" style="6" customWidth="1"/>
    <col min="11784" max="11787" width="9.1796875" style="6"/>
    <col min="11788" max="11788" width="7.1796875" style="6" customWidth="1"/>
    <col min="11789" max="12032" width="9.1796875" style="6"/>
    <col min="12033" max="12033" width="7.1796875" style="6" customWidth="1"/>
    <col min="12034" max="12034" width="39.453125" style="6" customWidth="1"/>
    <col min="12035" max="12035" width="8.26953125" style="6" customWidth="1"/>
    <col min="12036" max="12036" width="9.7265625" style="6" customWidth="1"/>
    <col min="12037" max="12037" width="12.453125" style="6" customWidth="1"/>
    <col min="12038" max="12038" width="13.26953125" style="6" customWidth="1"/>
    <col min="12039" max="12039" width="18.81640625" style="6" customWidth="1"/>
    <col min="12040" max="12043" width="9.1796875" style="6"/>
    <col min="12044" max="12044" width="7.1796875" style="6" customWidth="1"/>
    <col min="12045" max="12288" width="9.1796875" style="6"/>
    <col min="12289" max="12289" width="7.1796875" style="6" customWidth="1"/>
    <col min="12290" max="12290" width="39.453125" style="6" customWidth="1"/>
    <col min="12291" max="12291" width="8.26953125" style="6" customWidth="1"/>
    <col min="12292" max="12292" width="9.7265625" style="6" customWidth="1"/>
    <col min="12293" max="12293" width="12.453125" style="6" customWidth="1"/>
    <col min="12294" max="12294" width="13.26953125" style="6" customWidth="1"/>
    <col min="12295" max="12295" width="18.81640625" style="6" customWidth="1"/>
    <col min="12296" max="12299" width="9.1796875" style="6"/>
    <col min="12300" max="12300" width="7.1796875" style="6" customWidth="1"/>
    <col min="12301" max="12544" width="9.1796875" style="6"/>
    <col min="12545" max="12545" width="7.1796875" style="6" customWidth="1"/>
    <col min="12546" max="12546" width="39.453125" style="6" customWidth="1"/>
    <col min="12547" max="12547" width="8.26953125" style="6" customWidth="1"/>
    <col min="12548" max="12548" width="9.7265625" style="6" customWidth="1"/>
    <col min="12549" max="12549" width="12.453125" style="6" customWidth="1"/>
    <col min="12550" max="12550" width="13.26953125" style="6" customWidth="1"/>
    <col min="12551" max="12551" width="18.81640625" style="6" customWidth="1"/>
    <col min="12552" max="12555" width="9.1796875" style="6"/>
    <col min="12556" max="12556" width="7.1796875" style="6" customWidth="1"/>
    <col min="12557" max="12800" width="9.1796875" style="6"/>
    <col min="12801" max="12801" width="7.1796875" style="6" customWidth="1"/>
    <col min="12802" max="12802" width="39.453125" style="6" customWidth="1"/>
    <col min="12803" max="12803" width="8.26953125" style="6" customWidth="1"/>
    <col min="12804" max="12804" width="9.7265625" style="6" customWidth="1"/>
    <col min="12805" max="12805" width="12.453125" style="6" customWidth="1"/>
    <col min="12806" max="12806" width="13.26953125" style="6" customWidth="1"/>
    <col min="12807" max="12807" width="18.81640625" style="6" customWidth="1"/>
    <col min="12808" max="12811" width="9.1796875" style="6"/>
    <col min="12812" max="12812" width="7.1796875" style="6" customWidth="1"/>
    <col min="12813" max="13056" width="9.1796875" style="6"/>
    <col min="13057" max="13057" width="7.1796875" style="6" customWidth="1"/>
    <col min="13058" max="13058" width="39.453125" style="6" customWidth="1"/>
    <col min="13059" max="13059" width="8.26953125" style="6" customWidth="1"/>
    <col min="13060" max="13060" width="9.7265625" style="6" customWidth="1"/>
    <col min="13061" max="13061" width="12.453125" style="6" customWidth="1"/>
    <col min="13062" max="13062" width="13.26953125" style="6" customWidth="1"/>
    <col min="13063" max="13063" width="18.81640625" style="6" customWidth="1"/>
    <col min="13064" max="13067" width="9.1796875" style="6"/>
    <col min="13068" max="13068" width="7.1796875" style="6" customWidth="1"/>
    <col min="13069" max="13312" width="9.1796875" style="6"/>
    <col min="13313" max="13313" width="7.1796875" style="6" customWidth="1"/>
    <col min="13314" max="13314" width="39.453125" style="6" customWidth="1"/>
    <col min="13315" max="13315" width="8.26953125" style="6" customWidth="1"/>
    <col min="13316" max="13316" width="9.7265625" style="6" customWidth="1"/>
    <col min="13317" max="13317" width="12.453125" style="6" customWidth="1"/>
    <col min="13318" max="13318" width="13.26953125" style="6" customWidth="1"/>
    <col min="13319" max="13319" width="18.81640625" style="6" customWidth="1"/>
    <col min="13320" max="13323" width="9.1796875" style="6"/>
    <col min="13324" max="13324" width="7.1796875" style="6" customWidth="1"/>
    <col min="13325" max="13568" width="9.1796875" style="6"/>
    <col min="13569" max="13569" width="7.1796875" style="6" customWidth="1"/>
    <col min="13570" max="13570" width="39.453125" style="6" customWidth="1"/>
    <col min="13571" max="13571" width="8.26953125" style="6" customWidth="1"/>
    <col min="13572" max="13572" width="9.7265625" style="6" customWidth="1"/>
    <col min="13573" max="13573" width="12.453125" style="6" customWidth="1"/>
    <col min="13574" max="13574" width="13.26953125" style="6" customWidth="1"/>
    <col min="13575" max="13575" width="18.81640625" style="6" customWidth="1"/>
    <col min="13576" max="13579" width="9.1796875" style="6"/>
    <col min="13580" max="13580" width="7.1796875" style="6" customWidth="1"/>
    <col min="13581" max="13824" width="9.1796875" style="6"/>
    <col min="13825" max="13825" width="7.1796875" style="6" customWidth="1"/>
    <col min="13826" max="13826" width="39.453125" style="6" customWidth="1"/>
    <col min="13827" max="13827" width="8.26953125" style="6" customWidth="1"/>
    <col min="13828" max="13828" width="9.7265625" style="6" customWidth="1"/>
    <col min="13829" max="13829" width="12.453125" style="6" customWidth="1"/>
    <col min="13830" max="13830" width="13.26953125" style="6" customWidth="1"/>
    <col min="13831" max="13831" width="18.81640625" style="6" customWidth="1"/>
    <col min="13832" max="13835" width="9.1796875" style="6"/>
    <col min="13836" max="13836" width="7.1796875" style="6" customWidth="1"/>
    <col min="13837" max="14080" width="9.1796875" style="6"/>
    <col min="14081" max="14081" width="7.1796875" style="6" customWidth="1"/>
    <col min="14082" max="14082" width="39.453125" style="6" customWidth="1"/>
    <col min="14083" max="14083" width="8.26953125" style="6" customWidth="1"/>
    <col min="14084" max="14084" width="9.7265625" style="6" customWidth="1"/>
    <col min="14085" max="14085" width="12.453125" style="6" customWidth="1"/>
    <col min="14086" max="14086" width="13.26953125" style="6" customWidth="1"/>
    <col min="14087" max="14087" width="18.81640625" style="6" customWidth="1"/>
    <col min="14088" max="14091" width="9.1796875" style="6"/>
    <col min="14092" max="14092" width="7.1796875" style="6" customWidth="1"/>
    <col min="14093" max="14336" width="9.1796875" style="6"/>
    <col min="14337" max="14337" width="7.1796875" style="6" customWidth="1"/>
    <col min="14338" max="14338" width="39.453125" style="6" customWidth="1"/>
    <col min="14339" max="14339" width="8.26953125" style="6" customWidth="1"/>
    <col min="14340" max="14340" width="9.7265625" style="6" customWidth="1"/>
    <col min="14341" max="14341" width="12.453125" style="6" customWidth="1"/>
    <col min="14342" max="14342" width="13.26953125" style="6" customWidth="1"/>
    <col min="14343" max="14343" width="18.81640625" style="6" customWidth="1"/>
    <col min="14344" max="14347" width="9.1796875" style="6"/>
    <col min="14348" max="14348" width="7.1796875" style="6" customWidth="1"/>
    <col min="14349" max="14592" width="9.1796875" style="6"/>
    <col min="14593" max="14593" width="7.1796875" style="6" customWidth="1"/>
    <col min="14594" max="14594" width="39.453125" style="6" customWidth="1"/>
    <col min="14595" max="14595" width="8.26953125" style="6" customWidth="1"/>
    <col min="14596" max="14596" width="9.7265625" style="6" customWidth="1"/>
    <col min="14597" max="14597" width="12.453125" style="6" customWidth="1"/>
    <col min="14598" max="14598" width="13.26953125" style="6" customWidth="1"/>
    <col min="14599" max="14599" width="18.81640625" style="6" customWidth="1"/>
    <col min="14600" max="14603" width="9.1796875" style="6"/>
    <col min="14604" max="14604" width="7.1796875" style="6" customWidth="1"/>
    <col min="14605" max="14848" width="9.1796875" style="6"/>
    <col min="14849" max="14849" width="7.1796875" style="6" customWidth="1"/>
    <col min="14850" max="14850" width="39.453125" style="6" customWidth="1"/>
    <col min="14851" max="14851" width="8.26953125" style="6" customWidth="1"/>
    <col min="14852" max="14852" width="9.7265625" style="6" customWidth="1"/>
    <col min="14853" max="14853" width="12.453125" style="6" customWidth="1"/>
    <col min="14854" max="14854" width="13.26953125" style="6" customWidth="1"/>
    <col min="14855" max="14855" width="18.81640625" style="6" customWidth="1"/>
    <col min="14856" max="14859" width="9.1796875" style="6"/>
    <col min="14860" max="14860" width="7.1796875" style="6" customWidth="1"/>
    <col min="14861" max="15104" width="9.1796875" style="6"/>
    <col min="15105" max="15105" width="7.1796875" style="6" customWidth="1"/>
    <col min="15106" max="15106" width="39.453125" style="6" customWidth="1"/>
    <col min="15107" max="15107" width="8.26953125" style="6" customWidth="1"/>
    <col min="15108" max="15108" width="9.7265625" style="6" customWidth="1"/>
    <col min="15109" max="15109" width="12.453125" style="6" customWidth="1"/>
    <col min="15110" max="15110" width="13.26953125" style="6" customWidth="1"/>
    <col min="15111" max="15111" width="18.81640625" style="6" customWidth="1"/>
    <col min="15112" max="15115" width="9.1796875" style="6"/>
    <col min="15116" max="15116" width="7.1796875" style="6" customWidth="1"/>
    <col min="15117" max="15360" width="9.1796875" style="6"/>
    <col min="15361" max="15361" width="7.1796875" style="6" customWidth="1"/>
    <col min="15362" max="15362" width="39.453125" style="6" customWidth="1"/>
    <col min="15363" max="15363" width="8.26953125" style="6" customWidth="1"/>
    <col min="15364" max="15364" width="9.7265625" style="6" customWidth="1"/>
    <col min="15365" max="15365" width="12.453125" style="6" customWidth="1"/>
    <col min="15366" max="15366" width="13.26953125" style="6" customWidth="1"/>
    <col min="15367" max="15367" width="18.81640625" style="6" customWidth="1"/>
    <col min="15368" max="15371" width="9.1796875" style="6"/>
    <col min="15372" max="15372" width="7.1796875" style="6" customWidth="1"/>
    <col min="15373" max="15616" width="9.1796875" style="6"/>
    <col min="15617" max="15617" width="7.1796875" style="6" customWidth="1"/>
    <col min="15618" max="15618" width="39.453125" style="6" customWidth="1"/>
    <col min="15619" max="15619" width="8.26953125" style="6" customWidth="1"/>
    <col min="15620" max="15620" width="9.7265625" style="6" customWidth="1"/>
    <col min="15621" max="15621" width="12.453125" style="6" customWidth="1"/>
    <col min="15622" max="15622" width="13.26953125" style="6" customWidth="1"/>
    <col min="15623" max="15623" width="18.81640625" style="6" customWidth="1"/>
    <col min="15624" max="15627" width="9.1796875" style="6"/>
    <col min="15628" max="15628" width="7.1796875" style="6" customWidth="1"/>
    <col min="15629" max="15872" width="9.1796875" style="6"/>
    <col min="15873" max="15873" width="7.1796875" style="6" customWidth="1"/>
    <col min="15874" max="15874" width="39.453125" style="6" customWidth="1"/>
    <col min="15875" max="15875" width="8.26953125" style="6" customWidth="1"/>
    <col min="15876" max="15876" width="9.7265625" style="6" customWidth="1"/>
    <col min="15877" max="15877" width="12.453125" style="6" customWidth="1"/>
    <col min="15878" max="15878" width="13.26953125" style="6" customWidth="1"/>
    <col min="15879" max="15879" width="18.81640625" style="6" customWidth="1"/>
    <col min="15880" max="15883" width="9.1796875" style="6"/>
    <col min="15884" max="15884" width="7.1796875" style="6" customWidth="1"/>
    <col min="15885" max="16128" width="9.1796875" style="6"/>
    <col min="16129" max="16129" width="7.1796875" style="6" customWidth="1"/>
    <col min="16130" max="16130" width="39.453125" style="6" customWidth="1"/>
    <col min="16131" max="16131" width="8.26953125" style="6" customWidth="1"/>
    <col min="16132" max="16132" width="9.7265625" style="6" customWidth="1"/>
    <col min="16133" max="16133" width="12.453125" style="6" customWidth="1"/>
    <col min="16134" max="16134" width="13.26953125" style="6" customWidth="1"/>
    <col min="16135" max="16135" width="18.81640625" style="6" customWidth="1"/>
    <col min="16136" max="16139" width="9.1796875" style="6"/>
    <col min="16140" max="16140" width="7.1796875" style="6" customWidth="1"/>
    <col min="16141" max="16384" width="9.1796875" style="6"/>
  </cols>
  <sheetData>
    <row r="1" spans="1:7">
      <c r="A1" s="1381" t="s">
        <v>778</v>
      </c>
      <c r="B1" s="1381" t="s">
        <v>88</v>
      </c>
    </row>
    <row r="2" spans="1:7">
      <c r="A2" s="1381"/>
      <c r="B2" s="1381"/>
    </row>
    <row r="3" spans="1:7" customFormat="1" ht="14.5">
      <c r="A3" s="1485"/>
      <c r="B3" s="1337" t="s">
        <v>303</v>
      </c>
      <c r="C3" s="1338"/>
      <c r="D3" s="1339"/>
      <c r="E3" s="1338"/>
      <c r="F3" s="1455"/>
      <c r="G3" s="6"/>
    </row>
    <row r="4" spans="1:7" ht="284.25" customHeight="1">
      <c r="B4" s="2052" t="s">
        <v>1495</v>
      </c>
      <c r="C4" s="2053"/>
      <c r="D4" s="2053"/>
      <c r="E4" s="2053"/>
    </row>
    <row r="5" spans="1:7" ht="150.75" customHeight="1">
      <c r="B5" s="2052" t="s">
        <v>1496</v>
      </c>
      <c r="C5" s="2053"/>
      <c r="D5" s="2053"/>
      <c r="E5" s="2053"/>
    </row>
    <row r="6" spans="1:7" ht="151.5" customHeight="1">
      <c r="B6" s="2052" t="s">
        <v>1497</v>
      </c>
      <c r="C6" s="2053"/>
      <c r="D6" s="2053"/>
      <c r="E6" s="2053"/>
    </row>
    <row r="7" spans="1:7" ht="285.75" customHeight="1">
      <c r="B7" s="2052" t="s">
        <v>1498</v>
      </c>
      <c r="C7" s="2053"/>
      <c r="D7" s="2053"/>
      <c r="E7" s="2053"/>
    </row>
    <row r="8" spans="1:7" ht="180" customHeight="1">
      <c r="B8" s="2052" t="s">
        <v>1500</v>
      </c>
      <c r="C8" s="2053"/>
      <c r="D8" s="2053"/>
      <c r="E8" s="2053"/>
    </row>
    <row r="9" spans="1:7" ht="85.5" customHeight="1">
      <c r="B9" s="2052" t="s">
        <v>1499</v>
      </c>
      <c r="C9" s="2053"/>
      <c r="D9" s="2053"/>
      <c r="E9" s="2053"/>
    </row>
    <row r="10" spans="1:7" ht="168.75" customHeight="1">
      <c r="A10" s="1419"/>
      <c r="B10" s="2046"/>
      <c r="C10" s="2046"/>
      <c r="D10" s="2046"/>
      <c r="E10" s="2046"/>
    </row>
    <row r="11" spans="1:7" ht="139.5" customHeight="1">
      <c r="B11" s="2052" t="s">
        <v>1501</v>
      </c>
      <c r="C11" s="2053"/>
      <c r="D11" s="2053"/>
      <c r="E11" s="2053"/>
    </row>
    <row r="12" spans="1:7" ht="300.75" customHeight="1">
      <c r="B12" s="2052" t="s">
        <v>1502</v>
      </c>
      <c r="C12" s="2053"/>
      <c r="D12" s="2053"/>
      <c r="E12" s="2053"/>
    </row>
    <row r="13" spans="1:7" ht="231" customHeight="1">
      <c r="B13" s="2052" t="s">
        <v>1503</v>
      </c>
      <c r="C13" s="2053"/>
      <c r="D13" s="2053"/>
      <c r="E13" s="2053"/>
    </row>
    <row r="14" spans="1:7" ht="369.75" customHeight="1">
      <c r="B14" s="2052" t="s">
        <v>1504</v>
      </c>
      <c r="C14" s="2053"/>
      <c r="D14" s="2053"/>
      <c r="E14" s="2053"/>
    </row>
    <row r="15" spans="1:7" ht="153.75" customHeight="1">
      <c r="A15" s="1419"/>
      <c r="B15" s="2046"/>
      <c r="C15" s="2046"/>
      <c r="D15" s="2046"/>
      <c r="E15" s="2046"/>
    </row>
    <row r="16" spans="1:7" ht="112.5" customHeight="1">
      <c r="B16" s="2052" t="s">
        <v>1505</v>
      </c>
      <c r="C16" s="2053"/>
      <c r="D16" s="2053"/>
      <c r="E16" s="2053"/>
    </row>
    <row r="17" spans="1:7" ht="83.25" customHeight="1">
      <c r="B17" s="2052" t="s">
        <v>1506</v>
      </c>
      <c r="C17" s="2053"/>
      <c r="D17" s="2053"/>
      <c r="E17" s="2053"/>
    </row>
    <row r="18" spans="1:7" ht="153.75" customHeight="1">
      <c r="A18" s="1419"/>
      <c r="B18" s="2046"/>
      <c r="C18" s="2046"/>
      <c r="D18" s="2046"/>
      <c r="E18" s="2046"/>
    </row>
    <row r="19" spans="1:7" ht="56.25" customHeight="1">
      <c r="B19" s="2052" t="s">
        <v>1507</v>
      </c>
      <c r="C19" s="2053"/>
      <c r="D19" s="2053"/>
      <c r="E19" s="2053"/>
    </row>
    <row r="20" spans="1:7" ht="162" customHeight="1">
      <c r="A20" s="1381"/>
      <c r="B20" s="2073"/>
      <c r="C20" s="2073"/>
      <c r="D20" s="2073"/>
      <c r="E20" s="2073"/>
    </row>
    <row r="21" spans="1:7" ht="409.5" customHeight="1">
      <c r="B21" s="2052" t="s">
        <v>1508</v>
      </c>
      <c r="C21" s="2053"/>
      <c r="D21" s="2053"/>
      <c r="E21" s="2053"/>
    </row>
    <row r="22" spans="1:7" ht="100.5" customHeight="1">
      <c r="B22" s="2052" t="s">
        <v>1509</v>
      </c>
      <c r="C22" s="2053"/>
      <c r="D22" s="2053"/>
      <c r="E22" s="2053"/>
    </row>
    <row r="24" spans="1:7" s="15" customFormat="1" ht="14.5" thickBot="1">
      <c r="A24" s="1456"/>
      <c r="B24" s="1456" t="s">
        <v>2</v>
      </c>
      <c r="C24" s="1343" t="s">
        <v>3</v>
      </c>
      <c r="D24" s="1343" t="s">
        <v>4</v>
      </c>
      <c r="E24" s="1343" t="s">
        <v>5</v>
      </c>
      <c r="F24" s="1343" t="s">
        <v>6</v>
      </c>
    </row>
    <row r="25" spans="1:7" ht="14.5" thickTop="1"/>
    <row r="26" spans="1:7" s="1420" customFormat="1">
      <c r="A26" s="1421"/>
      <c r="B26" s="1422" t="s">
        <v>1286</v>
      </c>
      <c r="C26" s="1423"/>
      <c r="D26" s="1424"/>
      <c r="E26" s="1423"/>
      <c r="F26" s="1423"/>
    </row>
    <row r="27" spans="1:7" s="1434" customFormat="1" ht="105" customHeight="1">
      <c r="A27" s="1397" t="s">
        <v>770</v>
      </c>
      <c r="B27" s="1398" t="s">
        <v>768</v>
      </c>
      <c r="C27" s="1427"/>
      <c r="D27" s="1428"/>
      <c r="E27" s="4"/>
      <c r="F27" s="1426"/>
      <c r="G27" s="6"/>
    </row>
    <row r="28" spans="1:7" s="1420" customFormat="1" ht="16.5" customHeight="1">
      <c r="A28" s="1425" t="s">
        <v>210</v>
      </c>
      <c r="B28" s="1398" t="s">
        <v>244</v>
      </c>
      <c r="C28" s="1427" t="s">
        <v>10</v>
      </c>
      <c r="D28" s="1428">
        <v>480</v>
      </c>
      <c r="E28" s="3"/>
      <c r="F28" s="1442">
        <f>E28*D28</f>
        <v>0</v>
      </c>
    </row>
    <row r="29" spans="1:7" s="1420" customFormat="1" ht="16.5" customHeight="1">
      <c r="A29" s="1425" t="s">
        <v>210</v>
      </c>
      <c r="B29" s="1398" t="s">
        <v>259</v>
      </c>
      <c r="C29" s="1427" t="s">
        <v>10</v>
      </c>
      <c r="D29" s="1428">
        <v>460</v>
      </c>
      <c r="E29" s="3"/>
      <c r="F29" s="1442">
        <f>E29*D29</f>
        <v>0</v>
      </c>
    </row>
    <row r="30" spans="1:7">
      <c r="B30" s="1440"/>
      <c r="C30" s="1439"/>
      <c r="D30" s="1439"/>
      <c r="E30" s="1769"/>
      <c r="F30" s="1439"/>
    </row>
    <row r="31" spans="1:7" s="1434" customFormat="1" ht="105" customHeight="1">
      <c r="A31" s="1397" t="s">
        <v>771</v>
      </c>
      <c r="B31" s="1398" t="s">
        <v>769</v>
      </c>
      <c r="C31" s="1427"/>
      <c r="D31" s="1428"/>
      <c r="E31" s="4"/>
      <c r="F31" s="1426"/>
      <c r="G31" s="6"/>
    </row>
    <row r="32" spans="1:7" s="1420" customFormat="1" ht="16.5" customHeight="1">
      <c r="A32" s="1425" t="s">
        <v>210</v>
      </c>
      <c r="B32" s="1398" t="s">
        <v>267</v>
      </c>
      <c r="C32" s="1427" t="s">
        <v>10</v>
      </c>
      <c r="D32" s="1428">
        <v>460</v>
      </c>
      <c r="E32" s="3"/>
      <c r="F32" s="1442">
        <f>E32*D32</f>
        <v>0</v>
      </c>
    </row>
    <row r="33" spans="1:7" s="1420" customFormat="1" ht="16.5" customHeight="1">
      <c r="A33" s="1425" t="s">
        <v>210</v>
      </c>
      <c r="B33" s="1398" t="s">
        <v>774</v>
      </c>
      <c r="C33" s="1427" t="s">
        <v>10</v>
      </c>
      <c r="D33" s="1428">
        <v>21</v>
      </c>
      <c r="E33" s="3"/>
      <c r="F33" s="1442">
        <f>E33*D33</f>
        <v>0</v>
      </c>
    </row>
    <row r="34" spans="1:7" s="1434" customFormat="1">
      <c r="A34" s="1486"/>
      <c r="B34" s="1443"/>
      <c r="C34" s="1441"/>
      <c r="D34" s="1441"/>
      <c r="E34" s="1778"/>
      <c r="F34" s="1441"/>
      <c r="G34" s="6"/>
    </row>
    <row r="35" spans="1:7" s="1434" customFormat="1" ht="43.5" customHeight="1">
      <c r="A35" s="1397" t="s">
        <v>776</v>
      </c>
      <c r="B35" s="1398" t="s">
        <v>327</v>
      </c>
      <c r="C35" s="1427"/>
      <c r="D35" s="1428"/>
      <c r="E35" s="4"/>
      <c r="F35" s="1426"/>
      <c r="G35" s="6"/>
    </row>
    <row r="36" spans="1:7" s="1420" customFormat="1" ht="16.5" customHeight="1">
      <c r="A36" s="1425" t="s">
        <v>210</v>
      </c>
      <c r="B36" s="1398" t="s">
        <v>244</v>
      </c>
      <c r="C36" s="1427" t="s">
        <v>10</v>
      </c>
      <c r="D36" s="1428">
        <v>480</v>
      </c>
      <c r="E36" s="3"/>
      <c r="F36" s="1442">
        <f>E36*D36</f>
        <v>0</v>
      </c>
    </row>
    <row r="37" spans="1:7" s="1420" customFormat="1" ht="16.5" customHeight="1">
      <c r="A37" s="1425" t="s">
        <v>210</v>
      </c>
      <c r="B37" s="1398" t="s">
        <v>259</v>
      </c>
      <c r="C37" s="1427" t="s">
        <v>10</v>
      </c>
      <c r="D37" s="1428">
        <v>460</v>
      </c>
      <c r="E37" s="3"/>
      <c r="F37" s="1442">
        <f>E37*D37</f>
        <v>0</v>
      </c>
    </row>
    <row r="38" spans="1:7" s="1420" customFormat="1" ht="16.5" customHeight="1">
      <c r="A38" s="1425" t="s">
        <v>210</v>
      </c>
      <c r="B38" s="1398" t="s">
        <v>267</v>
      </c>
      <c r="C38" s="1427" t="s">
        <v>10</v>
      </c>
      <c r="D38" s="1428">
        <v>460</v>
      </c>
      <c r="E38" s="3"/>
      <c r="F38" s="1442">
        <f>E38*D38</f>
        <v>0</v>
      </c>
    </row>
    <row r="39" spans="1:7" s="1434" customFormat="1">
      <c r="A39" s="1487"/>
      <c r="B39" s="1441"/>
      <c r="C39" s="1441"/>
      <c r="D39" s="1441"/>
      <c r="E39" s="1778"/>
      <c r="F39" s="1441"/>
      <c r="G39" s="6"/>
    </row>
    <row r="40" spans="1:7" s="1434" customFormat="1" ht="32.25" customHeight="1">
      <c r="A40" s="1397" t="s">
        <v>772</v>
      </c>
      <c r="B40" s="1398" t="s">
        <v>305</v>
      </c>
      <c r="C40" s="1427"/>
      <c r="D40" s="1428"/>
      <c r="E40" s="4"/>
      <c r="F40" s="1426"/>
      <c r="G40" s="6"/>
    </row>
    <row r="41" spans="1:7" s="1420" customFormat="1" ht="16.5" customHeight="1">
      <c r="A41" s="1425" t="s">
        <v>210</v>
      </c>
      <c r="B41" s="1398" t="s">
        <v>244</v>
      </c>
      <c r="C41" s="1427" t="s">
        <v>10</v>
      </c>
      <c r="D41" s="1428">
        <v>480</v>
      </c>
      <c r="E41" s="3"/>
      <c r="F41" s="1442">
        <f>E41*D41</f>
        <v>0</v>
      </c>
    </row>
    <row r="42" spans="1:7" s="1420" customFormat="1" ht="16.5" customHeight="1">
      <c r="A42" s="1425" t="s">
        <v>210</v>
      </c>
      <c r="B42" s="1398" t="s">
        <v>259</v>
      </c>
      <c r="C42" s="1427" t="s">
        <v>10</v>
      </c>
      <c r="D42" s="1428">
        <v>460</v>
      </c>
      <c r="E42" s="3"/>
      <c r="F42" s="1442">
        <f>E42*D42</f>
        <v>0</v>
      </c>
    </row>
    <row r="43" spans="1:7" s="1420" customFormat="1" ht="16.5" customHeight="1">
      <c r="A43" s="1425" t="s">
        <v>210</v>
      </c>
      <c r="B43" s="1398" t="s">
        <v>267</v>
      </c>
      <c r="C43" s="1427" t="s">
        <v>10</v>
      </c>
      <c r="D43" s="1428">
        <v>460</v>
      </c>
      <c r="E43" s="3"/>
      <c r="F43" s="1442">
        <f>E43*D43</f>
        <v>0</v>
      </c>
    </row>
    <row r="44" spans="1:7" s="1434" customFormat="1">
      <c r="A44" s="1487"/>
      <c r="B44" s="1441"/>
      <c r="C44" s="1441"/>
      <c r="D44" s="1441"/>
      <c r="E44" s="1778"/>
      <c r="F44" s="1441"/>
      <c r="G44" s="6"/>
    </row>
    <row r="45" spans="1:7" s="1434" customFormat="1" ht="91">
      <c r="A45" s="1397" t="s">
        <v>777</v>
      </c>
      <c r="B45" s="1398" t="s">
        <v>306</v>
      </c>
      <c r="C45" s="1427"/>
      <c r="D45" s="1428"/>
      <c r="E45" s="4"/>
      <c r="F45" s="1426"/>
      <c r="G45" s="6"/>
    </row>
    <row r="46" spans="1:7" s="1434" customFormat="1">
      <c r="A46" s="1488" t="s">
        <v>307</v>
      </c>
      <c r="B46" s="1489" t="s">
        <v>430</v>
      </c>
      <c r="C46" s="1427" t="s">
        <v>10</v>
      </c>
      <c r="D46" s="1428">
        <v>255</v>
      </c>
      <c r="E46" s="3"/>
      <c r="F46" s="1426">
        <f>E46*D46</f>
        <v>0</v>
      </c>
      <c r="G46" s="6"/>
    </row>
    <row r="47" spans="1:7" s="1434" customFormat="1" ht="14.25" customHeight="1">
      <c r="A47" s="1488" t="s">
        <v>308</v>
      </c>
      <c r="B47" s="1489" t="s">
        <v>773</v>
      </c>
      <c r="C47" s="1427" t="s">
        <v>10</v>
      </c>
      <c r="D47" s="1428">
        <v>1150</v>
      </c>
      <c r="E47" s="3"/>
      <c r="F47" s="1426">
        <f>E47*D47</f>
        <v>0</v>
      </c>
      <c r="G47" s="6"/>
    </row>
    <row r="48" spans="1:7" s="1434" customFormat="1" ht="14.25" customHeight="1">
      <c r="A48" s="1488" t="s">
        <v>309</v>
      </c>
      <c r="B48" s="1489" t="s">
        <v>775</v>
      </c>
      <c r="C48" s="1427" t="s">
        <v>10</v>
      </c>
      <c r="D48" s="1428">
        <v>21</v>
      </c>
      <c r="E48" s="3"/>
      <c r="F48" s="1426">
        <f>E48*D48</f>
        <v>0</v>
      </c>
      <c r="G48" s="6"/>
    </row>
    <row r="49" spans="1:7" s="1434" customFormat="1" ht="14.25" customHeight="1">
      <c r="A49" s="1488"/>
      <c r="B49" s="1489"/>
      <c r="C49" s="1427"/>
      <c r="D49" s="1428"/>
      <c r="E49" s="4"/>
      <c r="F49" s="1426"/>
      <c r="G49" s="6"/>
    </row>
    <row r="50" spans="1:7" s="1420" customFormat="1">
      <c r="A50" s="1421"/>
      <c r="B50" s="1422" t="s">
        <v>1601</v>
      </c>
      <c r="C50" s="1423"/>
      <c r="D50" s="1424"/>
      <c r="E50" s="1795"/>
      <c r="F50" s="1423"/>
    </row>
    <row r="51" spans="1:7" s="1434" customFormat="1" ht="105" customHeight="1">
      <c r="A51" s="1435" t="s">
        <v>1965</v>
      </c>
      <c r="B51" s="1398" t="s">
        <v>1963</v>
      </c>
      <c r="C51" s="1427"/>
      <c r="D51" s="1428"/>
      <c r="E51" s="4"/>
      <c r="F51" s="1426"/>
      <c r="G51" s="6"/>
    </row>
    <row r="52" spans="1:7" s="1420" customFormat="1" ht="16.5" customHeight="1">
      <c r="A52" s="1436" t="s">
        <v>210</v>
      </c>
      <c r="B52" s="1398" t="s">
        <v>534</v>
      </c>
      <c r="C52" s="1427" t="s">
        <v>10</v>
      </c>
      <c r="D52" s="1428">
        <v>182</v>
      </c>
      <c r="E52" s="3"/>
      <c r="F52" s="1442">
        <f>E52*D52</f>
        <v>0</v>
      </c>
    </row>
    <row r="53" spans="1:7" s="1434" customFormat="1">
      <c r="A53" s="1490"/>
      <c r="B53" s="1443"/>
      <c r="C53" s="1441"/>
      <c r="D53" s="1441"/>
      <c r="E53" s="1778"/>
      <c r="F53" s="1441"/>
      <c r="G53" s="6"/>
    </row>
    <row r="54" spans="1:7" s="1434" customFormat="1" ht="43.5" customHeight="1">
      <c r="A54" s="1435" t="s">
        <v>1966</v>
      </c>
      <c r="B54" s="1398" t="s">
        <v>327</v>
      </c>
      <c r="C54" s="1427"/>
      <c r="D54" s="1428"/>
      <c r="E54" s="4"/>
      <c r="F54" s="1426"/>
      <c r="G54" s="6"/>
    </row>
    <row r="55" spans="1:7" s="1420" customFormat="1" ht="16.5" customHeight="1">
      <c r="A55" s="1436" t="s">
        <v>210</v>
      </c>
      <c r="B55" s="1398" t="s">
        <v>534</v>
      </c>
      <c r="C55" s="1427" t="s">
        <v>10</v>
      </c>
      <c r="D55" s="1428">
        <v>182</v>
      </c>
      <c r="E55" s="3"/>
      <c r="F55" s="1442">
        <f>E55*D55</f>
        <v>0</v>
      </c>
    </row>
    <row r="56" spans="1:7" s="1434" customFormat="1">
      <c r="A56" s="1491"/>
      <c r="B56" s="1441"/>
      <c r="C56" s="1441"/>
      <c r="D56" s="1441"/>
      <c r="E56" s="1778"/>
      <c r="F56" s="1441"/>
      <c r="G56" s="6"/>
    </row>
    <row r="57" spans="1:7" s="1434" customFormat="1" ht="32.25" customHeight="1">
      <c r="A57" s="1435" t="s">
        <v>1967</v>
      </c>
      <c r="B57" s="1398" t="s">
        <v>305</v>
      </c>
      <c r="C57" s="1427"/>
      <c r="D57" s="1428"/>
      <c r="E57" s="4"/>
      <c r="F57" s="1426"/>
      <c r="G57" s="6"/>
    </row>
    <row r="58" spans="1:7" s="1420" customFormat="1" ht="16.5" customHeight="1">
      <c r="A58" s="1436" t="s">
        <v>210</v>
      </c>
      <c r="B58" s="1398" t="s">
        <v>534</v>
      </c>
      <c r="C58" s="1427" t="s">
        <v>10</v>
      </c>
      <c r="D58" s="1428">
        <v>182</v>
      </c>
      <c r="E58" s="3"/>
      <c r="F58" s="1442">
        <f>E58*D58</f>
        <v>0</v>
      </c>
    </row>
    <row r="59" spans="1:7" s="1434" customFormat="1">
      <c r="A59" s="1491"/>
      <c r="B59" s="1441"/>
      <c r="C59" s="1441"/>
      <c r="D59" s="1441"/>
      <c r="E59" s="1778"/>
      <c r="F59" s="1441"/>
      <c r="G59" s="6"/>
    </row>
    <row r="60" spans="1:7" s="1434" customFormat="1" ht="91">
      <c r="A60" s="1435" t="s">
        <v>1968</v>
      </c>
      <c r="B60" s="1398" t="s">
        <v>306</v>
      </c>
      <c r="C60" s="1427"/>
      <c r="D60" s="1428"/>
      <c r="E60" s="4"/>
      <c r="F60" s="1426"/>
      <c r="G60" s="6"/>
    </row>
    <row r="61" spans="1:7" s="1434" customFormat="1">
      <c r="A61" s="1492" t="s">
        <v>307</v>
      </c>
      <c r="B61" s="1489" t="s">
        <v>1964</v>
      </c>
      <c r="C61" s="1427" t="s">
        <v>10</v>
      </c>
      <c r="D61" s="1428">
        <v>175</v>
      </c>
      <c r="E61" s="3"/>
      <c r="F61" s="1426">
        <f>E61*D61</f>
        <v>0</v>
      </c>
      <c r="G61" s="6"/>
    </row>
    <row r="62" spans="1:7" s="1434" customFormat="1" ht="14.25" customHeight="1">
      <c r="A62" s="1492" t="s">
        <v>308</v>
      </c>
      <c r="B62" s="1489" t="s">
        <v>773</v>
      </c>
      <c r="C62" s="1427" t="s">
        <v>10</v>
      </c>
      <c r="D62" s="1428">
        <v>8</v>
      </c>
      <c r="E62" s="3"/>
      <c r="F62" s="1426">
        <f>E62*D62</f>
        <v>0</v>
      </c>
      <c r="G62" s="6"/>
    </row>
    <row r="63" spans="1:7" s="1434" customFormat="1" ht="14.5" thickBot="1">
      <c r="A63" s="1487"/>
      <c r="B63" s="1441"/>
      <c r="C63" s="1441"/>
      <c r="D63" s="1441"/>
      <c r="E63" s="1441"/>
      <c r="F63" s="1441"/>
      <c r="G63" s="6"/>
    </row>
    <row r="64" spans="1:7" s="15" customFormat="1" ht="14.5" thickBot="1">
      <c r="A64" s="1462"/>
      <c r="B64" s="1414" t="s">
        <v>88</v>
      </c>
      <c r="C64" s="1415"/>
      <c r="D64" s="1416"/>
      <c r="E64" s="1417"/>
      <c r="F64" s="1417">
        <f>SUM(F27:F63)</f>
        <v>0</v>
      </c>
      <c r="G64" s="6"/>
    </row>
    <row r="65" ht="14.5" thickTop="1"/>
    <row r="88" spans="7:7">
      <c r="G88" s="15"/>
    </row>
  </sheetData>
  <sheetProtection algorithmName="SHA-512" hashValue="kZiWhFDCdWkQmRnaRD5hu4M+fhAi+l7vY1DDEJQuG71GHpu8uJJ0M0XIES00ddB4kmrDq4Fc1czPs0YghGx80g==" saltValue="3WTo7J4+yLOshivmrs7BBw==" spinCount="100000" sheet="1" objects="1" scenarios="1"/>
  <mergeCells count="19">
    <mergeCell ref="B18:E18"/>
    <mergeCell ref="B20:E20"/>
    <mergeCell ref="B21:E21"/>
    <mergeCell ref="B4:E4"/>
    <mergeCell ref="B11:E11"/>
    <mergeCell ref="B12:E12"/>
    <mergeCell ref="B22:E22"/>
    <mergeCell ref="B19:E19"/>
    <mergeCell ref="B5:E5"/>
    <mergeCell ref="B6:E6"/>
    <mergeCell ref="B7:E7"/>
    <mergeCell ref="B8:E8"/>
    <mergeCell ref="B9:E9"/>
    <mergeCell ref="B10:E10"/>
    <mergeCell ref="B13:E13"/>
    <mergeCell ref="B14:E14"/>
    <mergeCell ref="B15:E15"/>
    <mergeCell ref="B16:E16"/>
    <mergeCell ref="B17:E17"/>
  </mergeCells>
  <conditionalFormatting sqref="E28:E29">
    <cfRule type="cellIs" dxfId="990" priority="17" operator="lessThanOrEqual">
      <formula>0</formula>
    </cfRule>
  </conditionalFormatting>
  <conditionalFormatting sqref="E32:E33">
    <cfRule type="cellIs" dxfId="989" priority="15" operator="lessThanOrEqual">
      <formula>0</formula>
    </cfRule>
  </conditionalFormatting>
  <conditionalFormatting sqref="E36:E38">
    <cfRule type="cellIs" dxfId="988" priority="12" operator="lessThanOrEqual">
      <formula>0</formula>
    </cfRule>
  </conditionalFormatting>
  <conditionalFormatting sqref="E41:E43">
    <cfRule type="cellIs" dxfId="987" priority="9" operator="lessThanOrEqual">
      <formula>0</formula>
    </cfRule>
  </conditionalFormatting>
  <conditionalFormatting sqref="E46:E48">
    <cfRule type="cellIs" dxfId="986" priority="6" operator="lessThanOrEqual">
      <formula>0</formula>
    </cfRule>
  </conditionalFormatting>
  <conditionalFormatting sqref="E52">
    <cfRule type="cellIs" dxfId="985" priority="5" operator="lessThanOrEqual">
      <formula>0</formula>
    </cfRule>
  </conditionalFormatting>
  <conditionalFormatting sqref="E55">
    <cfRule type="cellIs" dxfId="984" priority="4" operator="lessThanOrEqual">
      <formula>0</formula>
    </cfRule>
  </conditionalFormatting>
  <conditionalFormatting sqref="E58">
    <cfRule type="cellIs" dxfId="983" priority="3" operator="lessThanOrEqual">
      <formula>0</formula>
    </cfRule>
  </conditionalFormatting>
  <conditionalFormatting sqref="E61:E62">
    <cfRule type="cellIs" dxfId="982" priority="1" operator="lessThanOrEqual">
      <formula>0</formula>
    </cfRule>
  </conditionalFormatting>
  <pageMargins left="0.78740157480314965" right="0.39370078740157483" top="0.98425196850393704" bottom="0.98425196850393704" header="0.51181102362204722" footer="0.51181102362204722"/>
  <pageSetup paperSize="9" scale="81" firstPageNumber="0" orientation="portrait" r:id="rId1"/>
  <headerFooter alignWithMargins="0">
    <oddHeader>&amp;L&amp;"Calibri,Krepko"&amp;9&amp;UObjekt: ZD MEDVODE - Prizidava in rekonstrukcija&amp;R&amp;9POPIS OBRTNIŠKIH DEL
B/4.0 ESTRIH</oddHeader>
    <oddFooter>&amp;R&amp;P</oddFooter>
  </headerFooter>
  <colBreaks count="1" manualBreakCount="1">
    <brk id="8" max="1048575" man="1"/>
  </col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8247BC-31C7-4CE0-8776-59C7F51D7001}">
  <dimension ref="A1:F33"/>
  <sheetViews>
    <sheetView workbookViewId="0"/>
  </sheetViews>
  <sheetFormatPr defaultRowHeight="14"/>
  <cols>
    <col min="1" max="1" width="7.1796875" style="1418" customWidth="1"/>
    <col min="2" max="2" width="39.453125" style="6" customWidth="1"/>
    <col min="3" max="3" width="8.26953125" style="6" customWidth="1"/>
    <col min="4" max="4" width="11.453125" style="6" customWidth="1"/>
    <col min="5" max="6" width="11.54296875" style="6" customWidth="1"/>
    <col min="7" max="10" width="9.1796875" style="6"/>
    <col min="11" max="11" width="7.1796875" style="6" customWidth="1"/>
    <col min="12" max="255" width="9.1796875" style="6"/>
    <col min="256" max="256" width="7.1796875" style="6" customWidth="1"/>
    <col min="257" max="257" width="39.453125" style="6" customWidth="1"/>
    <col min="258" max="258" width="8.26953125" style="6" customWidth="1"/>
    <col min="259" max="259" width="11.453125" style="6" customWidth="1"/>
    <col min="260" max="261" width="11.54296875" style="6" customWidth="1"/>
    <col min="262" max="262" width="18.81640625" style="6" customWidth="1"/>
    <col min="263" max="266" width="9.1796875" style="6"/>
    <col min="267" max="267" width="7.1796875" style="6" customWidth="1"/>
    <col min="268" max="511" width="9.1796875" style="6"/>
    <col min="512" max="512" width="7.1796875" style="6" customWidth="1"/>
    <col min="513" max="513" width="39.453125" style="6" customWidth="1"/>
    <col min="514" max="514" width="8.26953125" style="6" customWidth="1"/>
    <col min="515" max="515" width="11.453125" style="6" customWidth="1"/>
    <col min="516" max="517" width="11.54296875" style="6" customWidth="1"/>
    <col min="518" max="518" width="18.81640625" style="6" customWidth="1"/>
    <col min="519" max="522" width="9.1796875" style="6"/>
    <col min="523" max="523" width="7.1796875" style="6" customWidth="1"/>
    <col min="524" max="767" width="9.1796875" style="6"/>
    <col min="768" max="768" width="7.1796875" style="6" customWidth="1"/>
    <col min="769" max="769" width="39.453125" style="6" customWidth="1"/>
    <col min="770" max="770" width="8.26953125" style="6" customWidth="1"/>
    <col min="771" max="771" width="11.453125" style="6" customWidth="1"/>
    <col min="772" max="773" width="11.54296875" style="6" customWidth="1"/>
    <col min="774" max="774" width="18.81640625" style="6" customWidth="1"/>
    <col min="775" max="778" width="9.1796875" style="6"/>
    <col min="779" max="779" width="7.1796875" style="6" customWidth="1"/>
    <col min="780" max="1023" width="9.1796875" style="6"/>
    <col min="1024" max="1024" width="7.1796875" style="6" customWidth="1"/>
    <col min="1025" max="1025" width="39.453125" style="6" customWidth="1"/>
    <col min="1026" max="1026" width="8.26953125" style="6" customWidth="1"/>
    <col min="1027" max="1027" width="11.453125" style="6" customWidth="1"/>
    <col min="1028" max="1029" width="11.54296875" style="6" customWidth="1"/>
    <col min="1030" max="1030" width="18.81640625" style="6" customWidth="1"/>
    <col min="1031" max="1034" width="9.1796875" style="6"/>
    <col min="1035" max="1035" width="7.1796875" style="6" customWidth="1"/>
    <col min="1036" max="1279" width="9.1796875" style="6"/>
    <col min="1280" max="1280" width="7.1796875" style="6" customWidth="1"/>
    <col min="1281" max="1281" width="39.453125" style="6" customWidth="1"/>
    <col min="1282" max="1282" width="8.26953125" style="6" customWidth="1"/>
    <col min="1283" max="1283" width="11.453125" style="6" customWidth="1"/>
    <col min="1284" max="1285" width="11.54296875" style="6" customWidth="1"/>
    <col min="1286" max="1286" width="18.81640625" style="6" customWidth="1"/>
    <col min="1287" max="1290" width="9.1796875" style="6"/>
    <col min="1291" max="1291" width="7.1796875" style="6" customWidth="1"/>
    <col min="1292" max="1535" width="9.1796875" style="6"/>
    <col min="1536" max="1536" width="7.1796875" style="6" customWidth="1"/>
    <col min="1537" max="1537" width="39.453125" style="6" customWidth="1"/>
    <col min="1538" max="1538" width="8.26953125" style="6" customWidth="1"/>
    <col min="1539" max="1539" width="11.453125" style="6" customWidth="1"/>
    <col min="1540" max="1541" width="11.54296875" style="6" customWidth="1"/>
    <col min="1542" max="1542" width="18.81640625" style="6" customWidth="1"/>
    <col min="1543" max="1546" width="9.1796875" style="6"/>
    <col min="1547" max="1547" width="7.1796875" style="6" customWidth="1"/>
    <col min="1548" max="1791" width="9.1796875" style="6"/>
    <col min="1792" max="1792" width="7.1796875" style="6" customWidth="1"/>
    <col min="1793" max="1793" width="39.453125" style="6" customWidth="1"/>
    <col min="1794" max="1794" width="8.26953125" style="6" customWidth="1"/>
    <col min="1795" max="1795" width="11.453125" style="6" customWidth="1"/>
    <col min="1796" max="1797" width="11.54296875" style="6" customWidth="1"/>
    <col min="1798" max="1798" width="18.81640625" style="6" customWidth="1"/>
    <col min="1799" max="1802" width="9.1796875" style="6"/>
    <col min="1803" max="1803" width="7.1796875" style="6" customWidth="1"/>
    <col min="1804" max="2047" width="9.1796875" style="6"/>
    <col min="2048" max="2048" width="7.1796875" style="6" customWidth="1"/>
    <col min="2049" max="2049" width="39.453125" style="6" customWidth="1"/>
    <col min="2050" max="2050" width="8.26953125" style="6" customWidth="1"/>
    <col min="2051" max="2051" width="11.453125" style="6" customWidth="1"/>
    <col min="2052" max="2053" width="11.54296875" style="6" customWidth="1"/>
    <col min="2054" max="2054" width="18.81640625" style="6" customWidth="1"/>
    <col min="2055" max="2058" width="9.1796875" style="6"/>
    <col min="2059" max="2059" width="7.1796875" style="6" customWidth="1"/>
    <col min="2060" max="2303" width="9.1796875" style="6"/>
    <col min="2304" max="2304" width="7.1796875" style="6" customWidth="1"/>
    <col min="2305" max="2305" width="39.453125" style="6" customWidth="1"/>
    <col min="2306" max="2306" width="8.26953125" style="6" customWidth="1"/>
    <col min="2307" max="2307" width="11.453125" style="6" customWidth="1"/>
    <col min="2308" max="2309" width="11.54296875" style="6" customWidth="1"/>
    <col min="2310" max="2310" width="18.81640625" style="6" customWidth="1"/>
    <col min="2311" max="2314" width="9.1796875" style="6"/>
    <col min="2315" max="2315" width="7.1796875" style="6" customWidth="1"/>
    <col min="2316" max="2559" width="9.1796875" style="6"/>
    <col min="2560" max="2560" width="7.1796875" style="6" customWidth="1"/>
    <col min="2561" max="2561" width="39.453125" style="6" customWidth="1"/>
    <col min="2562" max="2562" width="8.26953125" style="6" customWidth="1"/>
    <col min="2563" max="2563" width="11.453125" style="6" customWidth="1"/>
    <col min="2564" max="2565" width="11.54296875" style="6" customWidth="1"/>
    <col min="2566" max="2566" width="18.81640625" style="6" customWidth="1"/>
    <col min="2567" max="2570" width="9.1796875" style="6"/>
    <col min="2571" max="2571" width="7.1796875" style="6" customWidth="1"/>
    <col min="2572" max="2815" width="9.1796875" style="6"/>
    <col min="2816" max="2816" width="7.1796875" style="6" customWidth="1"/>
    <col min="2817" max="2817" width="39.453125" style="6" customWidth="1"/>
    <col min="2818" max="2818" width="8.26953125" style="6" customWidth="1"/>
    <col min="2819" max="2819" width="11.453125" style="6" customWidth="1"/>
    <col min="2820" max="2821" width="11.54296875" style="6" customWidth="1"/>
    <col min="2822" max="2822" width="18.81640625" style="6" customWidth="1"/>
    <col min="2823" max="2826" width="9.1796875" style="6"/>
    <col min="2827" max="2827" width="7.1796875" style="6" customWidth="1"/>
    <col min="2828" max="3071" width="9.1796875" style="6"/>
    <col min="3072" max="3072" width="7.1796875" style="6" customWidth="1"/>
    <col min="3073" max="3073" width="39.453125" style="6" customWidth="1"/>
    <col min="3074" max="3074" width="8.26953125" style="6" customWidth="1"/>
    <col min="3075" max="3075" width="11.453125" style="6" customWidth="1"/>
    <col min="3076" max="3077" width="11.54296875" style="6" customWidth="1"/>
    <col min="3078" max="3078" width="18.81640625" style="6" customWidth="1"/>
    <col min="3079" max="3082" width="9.1796875" style="6"/>
    <col min="3083" max="3083" width="7.1796875" style="6" customWidth="1"/>
    <col min="3084" max="3327" width="9.1796875" style="6"/>
    <col min="3328" max="3328" width="7.1796875" style="6" customWidth="1"/>
    <col min="3329" max="3329" width="39.453125" style="6" customWidth="1"/>
    <col min="3330" max="3330" width="8.26953125" style="6" customWidth="1"/>
    <col min="3331" max="3331" width="11.453125" style="6" customWidth="1"/>
    <col min="3332" max="3333" width="11.54296875" style="6" customWidth="1"/>
    <col min="3334" max="3334" width="18.81640625" style="6" customWidth="1"/>
    <col min="3335" max="3338" width="9.1796875" style="6"/>
    <col min="3339" max="3339" width="7.1796875" style="6" customWidth="1"/>
    <col min="3340" max="3583" width="9.1796875" style="6"/>
    <col min="3584" max="3584" width="7.1796875" style="6" customWidth="1"/>
    <col min="3585" max="3585" width="39.453125" style="6" customWidth="1"/>
    <col min="3586" max="3586" width="8.26953125" style="6" customWidth="1"/>
    <col min="3587" max="3587" width="11.453125" style="6" customWidth="1"/>
    <col min="3588" max="3589" width="11.54296875" style="6" customWidth="1"/>
    <col min="3590" max="3590" width="18.81640625" style="6" customWidth="1"/>
    <col min="3591" max="3594" width="9.1796875" style="6"/>
    <col min="3595" max="3595" width="7.1796875" style="6" customWidth="1"/>
    <col min="3596" max="3839" width="9.1796875" style="6"/>
    <col min="3840" max="3840" width="7.1796875" style="6" customWidth="1"/>
    <col min="3841" max="3841" width="39.453125" style="6" customWidth="1"/>
    <col min="3842" max="3842" width="8.26953125" style="6" customWidth="1"/>
    <col min="3843" max="3843" width="11.453125" style="6" customWidth="1"/>
    <col min="3844" max="3845" width="11.54296875" style="6" customWidth="1"/>
    <col min="3846" max="3846" width="18.81640625" style="6" customWidth="1"/>
    <col min="3847" max="3850" width="9.1796875" style="6"/>
    <col min="3851" max="3851" width="7.1796875" style="6" customWidth="1"/>
    <col min="3852" max="4095" width="9.1796875" style="6"/>
    <col min="4096" max="4096" width="7.1796875" style="6" customWidth="1"/>
    <col min="4097" max="4097" width="39.453125" style="6" customWidth="1"/>
    <col min="4098" max="4098" width="8.26953125" style="6" customWidth="1"/>
    <col min="4099" max="4099" width="11.453125" style="6" customWidth="1"/>
    <col min="4100" max="4101" width="11.54296875" style="6" customWidth="1"/>
    <col min="4102" max="4102" width="18.81640625" style="6" customWidth="1"/>
    <col min="4103" max="4106" width="9.1796875" style="6"/>
    <col min="4107" max="4107" width="7.1796875" style="6" customWidth="1"/>
    <col min="4108" max="4351" width="9.1796875" style="6"/>
    <col min="4352" max="4352" width="7.1796875" style="6" customWidth="1"/>
    <col min="4353" max="4353" width="39.453125" style="6" customWidth="1"/>
    <col min="4354" max="4354" width="8.26953125" style="6" customWidth="1"/>
    <col min="4355" max="4355" width="11.453125" style="6" customWidth="1"/>
    <col min="4356" max="4357" width="11.54296875" style="6" customWidth="1"/>
    <col min="4358" max="4358" width="18.81640625" style="6" customWidth="1"/>
    <col min="4359" max="4362" width="9.1796875" style="6"/>
    <col min="4363" max="4363" width="7.1796875" style="6" customWidth="1"/>
    <col min="4364" max="4607" width="9.1796875" style="6"/>
    <col min="4608" max="4608" width="7.1796875" style="6" customWidth="1"/>
    <col min="4609" max="4609" width="39.453125" style="6" customWidth="1"/>
    <col min="4610" max="4610" width="8.26953125" style="6" customWidth="1"/>
    <col min="4611" max="4611" width="11.453125" style="6" customWidth="1"/>
    <col min="4612" max="4613" width="11.54296875" style="6" customWidth="1"/>
    <col min="4614" max="4614" width="18.81640625" style="6" customWidth="1"/>
    <col min="4615" max="4618" width="9.1796875" style="6"/>
    <col min="4619" max="4619" width="7.1796875" style="6" customWidth="1"/>
    <col min="4620" max="4863" width="9.1796875" style="6"/>
    <col min="4864" max="4864" width="7.1796875" style="6" customWidth="1"/>
    <col min="4865" max="4865" width="39.453125" style="6" customWidth="1"/>
    <col min="4866" max="4866" width="8.26953125" style="6" customWidth="1"/>
    <col min="4867" max="4867" width="11.453125" style="6" customWidth="1"/>
    <col min="4868" max="4869" width="11.54296875" style="6" customWidth="1"/>
    <col min="4870" max="4870" width="18.81640625" style="6" customWidth="1"/>
    <col min="4871" max="4874" width="9.1796875" style="6"/>
    <col min="4875" max="4875" width="7.1796875" style="6" customWidth="1"/>
    <col min="4876" max="5119" width="9.1796875" style="6"/>
    <col min="5120" max="5120" width="7.1796875" style="6" customWidth="1"/>
    <col min="5121" max="5121" width="39.453125" style="6" customWidth="1"/>
    <col min="5122" max="5122" width="8.26953125" style="6" customWidth="1"/>
    <col min="5123" max="5123" width="11.453125" style="6" customWidth="1"/>
    <col min="5124" max="5125" width="11.54296875" style="6" customWidth="1"/>
    <col min="5126" max="5126" width="18.81640625" style="6" customWidth="1"/>
    <col min="5127" max="5130" width="9.1796875" style="6"/>
    <col min="5131" max="5131" width="7.1796875" style="6" customWidth="1"/>
    <col min="5132" max="5375" width="9.1796875" style="6"/>
    <col min="5376" max="5376" width="7.1796875" style="6" customWidth="1"/>
    <col min="5377" max="5377" width="39.453125" style="6" customWidth="1"/>
    <col min="5378" max="5378" width="8.26953125" style="6" customWidth="1"/>
    <col min="5379" max="5379" width="11.453125" style="6" customWidth="1"/>
    <col min="5380" max="5381" width="11.54296875" style="6" customWidth="1"/>
    <col min="5382" max="5382" width="18.81640625" style="6" customWidth="1"/>
    <col min="5383" max="5386" width="9.1796875" style="6"/>
    <col min="5387" max="5387" width="7.1796875" style="6" customWidth="1"/>
    <col min="5388" max="5631" width="9.1796875" style="6"/>
    <col min="5632" max="5632" width="7.1796875" style="6" customWidth="1"/>
    <col min="5633" max="5633" width="39.453125" style="6" customWidth="1"/>
    <col min="5634" max="5634" width="8.26953125" style="6" customWidth="1"/>
    <col min="5635" max="5635" width="11.453125" style="6" customWidth="1"/>
    <col min="5636" max="5637" width="11.54296875" style="6" customWidth="1"/>
    <col min="5638" max="5638" width="18.81640625" style="6" customWidth="1"/>
    <col min="5639" max="5642" width="9.1796875" style="6"/>
    <col min="5643" max="5643" width="7.1796875" style="6" customWidth="1"/>
    <col min="5644" max="5887" width="9.1796875" style="6"/>
    <col min="5888" max="5888" width="7.1796875" style="6" customWidth="1"/>
    <col min="5889" max="5889" width="39.453125" style="6" customWidth="1"/>
    <col min="5890" max="5890" width="8.26953125" style="6" customWidth="1"/>
    <col min="5891" max="5891" width="11.453125" style="6" customWidth="1"/>
    <col min="5892" max="5893" width="11.54296875" style="6" customWidth="1"/>
    <col min="5894" max="5894" width="18.81640625" style="6" customWidth="1"/>
    <col min="5895" max="5898" width="9.1796875" style="6"/>
    <col min="5899" max="5899" width="7.1796875" style="6" customWidth="1"/>
    <col min="5900" max="6143" width="9.1796875" style="6"/>
    <col min="6144" max="6144" width="7.1796875" style="6" customWidth="1"/>
    <col min="6145" max="6145" width="39.453125" style="6" customWidth="1"/>
    <col min="6146" max="6146" width="8.26953125" style="6" customWidth="1"/>
    <col min="6147" max="6147" width="11.453125" style="6" customWidth="1"/>
    <col min="6148" max="6149" width="11.54296875" style="6" customWidth="1"/>
    <col min="6150" max="6150" width="18.81640625" style="6" customWidth="1"/>
    <col min="6151" max="6154" width="9.1796875" style="6"/>
    <col min="6155" max="6155" width="7.1796875" style="6" customWidth="1"/>
    <col min="6156" max="6399" width="9.1796875" style="6"/>
    <col min="6400" max="6400" width="7.1796875" style="6" customWidth="1"/>
    <col min="6401" max="6401" width="39.453125" style="6" customWidth="1"/>
    <col min="6402" max="6402" width="8.26953125" style="6" customWidth="1"/>
    <col min="6403" max="6403" width="11.453125" style="6" customWidth="1"/>
    <col min="6404" max="6405" width="11.54296875" style="6" customWidth="1"/>
    <col min="6406" max="6406" width="18.81640625" style="6" customWidth="1"/>
    <col min="6407" max="6410" width="9.1796875" style="6"/>
    <col min="6411" max="6411" width="7.1796875" style="6" customWidth="1"/>
    <col min="6412" max="6655" width="9.1796875" style="6"/>
    <col min="6656" max="6656" width="7.1796875" style="6" customWidth="1"/>
    <col min="6657" max="6657" width="39.453125" style="6" customWidth="1"/>
    <col min="6658" max="6658" width="8.26953125" style="6" customWidth="1"/>
    <col min="6659" max="6659" width="11.453125" style="6" customWidth="1"/>
    <col min="6660" max="6661" width="11.54296875" style="6" customWidth="1"/>
    <col min="6662" max="6662" width="18.81640625" style="6" customWidth="1"/>
    <col min="6663" max="6666" width="9.1796875" style="6"/>
    <col min="6667" max="6667" width="7.1796875" style="6" customWidth="1"/>
    <col min="6668" max="6911" width="9.1796875" style="6"/>
    <col min="6912" max="6912" width="7.1796875" style="6" customWidth="1"/>
    <col min="6913" max="6913" width="39.453125" style="6" customWidth="1"/>
    <col min="6914" max="6914" width="8.26953125" style="6" customWidth="1"/>
    <col min="6915" max="6915" width="11.453125" style="6" customWidth="1"/>
    <col min="6916" max="6917" width="11.54296875" style="6" customWidth="1"/>
    <col min="6918" max="6918" width="18.81640625" style="6" customWidth="1"/>
    <col min="6919" max="6922" width="9.1796875" style="6"/>
    <col min="6923" max="6923" width="7.1796875" style="6" customWidth="1"/>
    <col min="6924" max="7167" width="9.1796875" style="6"/>
    <col min="7168" max="7168" width="7.1796875" style="6" customWidth="1"/>
    <col min="7169" max="7169" width="39.453125" style="6" customWidth="1"/>
    <col min="7170" max="7170" width="8.26953125" style="6" customWidth="1"/>
    <col min="7171" max="7171" width="11.453125" style="6" customWidth="1"/>
    <col min="7172" max="7173" width="11.54296875" style="6" customWidth="1"/>
    <col min="7174" max="7174" width="18.81640625" style="6" customWidth="1"/>
    <col min="7175" max="7178" width="9.1796875" style="6"/>
    <col min="7179" max="7179" width="7.1796875" style="6" customWidth="1"/>
    <col min="7180" max="7423" width="9.1796875" style="6"/>
    <col min="7424" max="7424" width="7.1796875" style="6" customWidth="1"/>
    <col min="7425" max="7425" width="39.453125" style="6" customWidth="1"/>
    <col min="7426" max="7426" width="8.26953125" style="6" customWidth="1"/>
    <col min="7427" max="7427" width="11.453125" style="6" customWidth="1"/>
    <col min="7428" max="7429" width="11.54296875" style="6" customWidth="1"/>
    <col min="7430" max="7430" width="18.81640625" style="6" customWidth="1"/>
    <col min="7431" max="7434" width="9.1796875" style="6"/>
    <col min="7435" max="7435" width="7.1796875" style="6" customWidth="1"/>
    <col min="7436" max="7679" width="9.1796875" style="6"/>
    <col min="7680" max="7680" width="7.1796875" style="6" customWidth="1"/>
    <col min="7681" max="7681" width="39.453125" style="6" customWidth="1"/>
    <col min="7682" max="7682" width="8.26953125" style="6" customWidth="1"/>
    <col min="7683" max="7683" width="11.453125" style="6" customWidth="1"/>
    <col min="7684" max="7685" width="11.54296875" style="6" customWidth="1"/>
    <col min="7686" max="7686" width="18.81640625" style="6" customWidth="1"/>
    <col min="7687" max="7690" width="9.1796875" style="6"/>
    <col min="7691" max="7691" width="7.1796875" style="6" customWidth="1"/>
    <col min="7692" max="7935" width="9.1796875" style="6"/>
    <col min="7936" max="7936" width="7.1796875" style="6" customWidth="1"/>
    <col min="7937" max="7937" width="39.453125" style="6" customWidth="1"/>
    <col min="7938" max="7938" width="8.26953125" style="6" customWidth="1"/>
    <col min="7939" max="7939" width="11.453125" style="6" customWidth="1"/>
    <col min="7940" max="7941" width="11.54296875" style="6" customWidth="1"/>
    <col min="7942" max="7942" width="18.81640625" style="6" customWidth="1"/>
    <col min="7943" max="7946" width="9.1796875" style="6"/>
    <col min="7947" max="7947" width="7.1796875" style="6" customWidth="1"/>
    <col min="7948" max="8191" width="9.1796875" style="6"/>
    <col min="8192" max="8192" width="7.1796875" style="6" customWidth="1"/>
    <col min="8193" max="8193" width="39.453125" style="6" customWidth="1"/>
    <col min="8194" max="8194" width="8.26953125" style="6" customWidth="1"/>
    <col min="8195" max="8195" width="11.453125" style="6" customWidth="1"/>
    <col min="8196" max="8197" width="11.54296875" style="6" customWidth="1"/>
    <col min="8198" max="8198" width="18.81640625" style="6" customWidth="1"/>
    <col min="8199" max="8202" width="9.1796875" style="6"/>
    <col min="8203" max="8203" width="7.1796875" style="6" customWidth="1"/>
    <col min="8204" max="8447" width="9.1796875" style="6"/>
    <col min="8448" max="8448" width="7.1796875" style="6" customWidth="1"/>
    <col min="8449" max="8449" width="39.453125" style="6" customWidth="1"/>
    <col min="8450" max="8450" width="8.26953125" style="6" customWidth="1"/>
    <col min="8451" max="8451" width="11.453125" style="6" customWidth="1"/>
    <col min="8452" max="8453" width="11.54296875" style="6" customWidth="1"/>
    <col min="8454" max="8454" width="18.81640625" style="6" customWidth="1"/>
    <col min="8455" max="8458" width="9.1796875" style="6"/>
    <col min="8459" max="8459" width="7.1796875" style="6" customWidth="1"/>
    <col min="8460" max="8703" width="9.1796875" style="6"/>
    <col min="8704" max="8704" width="7.1796875" style="6" customWidth="1"/>
    <col min="8705" max="8705" width="39.453125" style="6" customWidth="1"/>
    <col min="8706" max="8706" width="8.26953125" style="6" customWidth="1"/>
    <col min="8707" max="8707" width="11.453125" style="6" customWidth="1"/>
    <col min="8708" max="8709" width="11.54296875" style="6" customWidth="1"/>
    <col min="8710" max="8710" width="18.81640625" style="6" customWidth="1"/>
    <col min="8711" max="8714" width="9.1796875" style="6"/>
    <col min="8715" max="8715" width="7.1796875" style="6" customWidth="1"/>
    <col min="8716" max="8959" width="9.1796875" style="6"/>
    <col min="8960" max="8960" width="7.1796875" style="6" customWidth="1"/>
    <col min="8961" max="8961" width="39.453125" style="6" customWidth="1"/>
    <col min="8962" max="8962" width="8.26953125" style="6" customWidth="1"/>
    <col min="8963" max="8963" width="11.453125" style="6" customWidth="1"/>
    <col min="8964" max="8965" width="11.54296875" style="6" customWidth="1"/>
    <col min="8966" max="8966" width="18.81640625" style="6" customWidth="1"/>
    <col min="8967" max="8970" width="9.1796875" style="6"/>
    <col min="8971" max="8971" width="7.1796875" style="6" customWidth="1"/>
    <col min="8972" max="9215" width="9.1796875" style="6"/>
    <col min="9216" max="9216" width="7.1796875" style="6" customWidth="1"/>
    <col min="9217" max="9217" width="39.453125" style="6" customWidth="1"/>
    <col min="9218" max="9218" width="8.26953125" style="6" customWidth="1"/>
    <col min="9219" max="9219" width="11.453125" style="6" customWidth="1"/>
    <col min="9220" max="9221" width="11.54296875" style="6" customWidth="1"/>
    <col min="9222" max="9222" width="18.81640625" style="6" customWidth="1"/>
    <col min="9223" max="9226" width="9.1796875" style="6"/>
    <col min="9227" max="9227" width="7.1796875" style="6" customWidth="1"/>
    <col min="9228" max="9471" width="9.1796875" style="6"/>
    <col min="9472" max="9472" width="7.1796875" style="6" customWidth="1"/>
    <col min="9473" max="9473" width="39.453125" style="6" customWidth="1"/>
    <col min="9474" max="9474" width="8.26953125" style="6" customWidth="1"/>
    <col min="9475" max="9475" width="11.453125" style="6" customWidth="1"/>
    <col min="9476" max="9477" width="11.54296875" style="6" customWidth="1"/>
    <col min="9478" max="9478" width="18.81640625" style="6" customWidth="1"/>
    <col min="9479" max="9482" width="9.1796875" style="6"/>
    <col min="9483" max="9483" width="7.1796875" style="6" customWidth="1"/>
    <col min="9484" max="9727" width="9.1796875" style="6"/>
    <col min="9728" max="9728" width="7.1796875" style="6" customWidth="1"/>
    <col min="9729" max="9729" width="39.453125" style="6" customWidth="1"/>
    <col min="9730" max="9730" width="8.26953125" style="6" customWidth="1"/>
    <col min="9731" max="9731" width="11.453125" style="6" customWidth="1"/>
    <col min="9732" max="9733" width="11.54296875" style="6" customWidth="1"/>
    <col min="9734" max="9734" width="18.81640625" style="6" customWidth="1"/>
    <col min="9735" max="9738" width="9.1796875" style="6"/>
    <col min="9739" max="9739" width="7.1796875" style="6" customWidth="1"/>
    <col min="9740" max="9983" width="9.1796875" style="6"/>
    <col min="9984" max="9984" width="7.1796875" style="6" customWidth="1"/>
    <col min="9985" max="9985" width="39.453125" style="6" customWidth="1"/>
    <col min="9986" max="9986" width="8.26953125" style="6" customWidth="1"/>
    <col min="9987" max="9987" width="11.453125" style="6" customWidth="1"/>
    <col min="9988" max="9989" width="11.54296875" style="6" customWidth="1"/>
    <col min="9990" max="9990" width="18.81640625" style="6" customWidth="1"/>
    <col min="9991" max="9994" width="9.1796875" style="6"/>
    <col min="9995" max="9995" width="7.1796875" style="6" customWidth="1"/>
    <col min="9996" max="10239" width="9.1796875" style="6"/>
    <col min="10240" max="10240" width="7.1796875" style="6" customWidth="1"/>
    <col min="10241" max="10241" width="39.453125" style="6" customWidth="1"/>
    <col min="10242" max="10242" width="8.26953125" style="6" customWidth="1"/>
    <col min="10243" max="10243" width="11.453125" style="6" customWidth="1"/>
    <col min="10244" max="10245" width="11.54296875" style="6" customWidth="1"/>
    <col min="10246" max="10246" width="18.81640625" style="6" customWidth="1"/>
    <col min="10247" max="10250" width="9.1796875" style="6"/>
    <col min="10251" max="10251" width="7.1796875" style="6" customWidth="1"/>
    <col min="10252" max="10495" width="9.1796875" style="6"/>
    <col min="10496" max="10496" width="7.1796875" style="6" customWidth="1"/>
    <col min="10497" max="10497" width="39.453125" style="6" customWidth="1"/>
    <col min="10498" max="10498" width="8.26953125" style="6" customWidth="1"/>
    <col min="10499" max="10499" width="11.453125" style="6" customWidth="1"/>
    <col min="10500" max="10501" width="11.54296875" style="6" customWidth="1"/>
    <col min="10502" max="10502" width="18.81640625" style="6" customWidth="1"/>
    <col min="10503" max="10506" width="9.1796875" style="6"/>
    <col min="10507" max="10507" width="7.1796875" style="6" customWidth="1"/>
    <col min="10508" max="10751" width="9.1796875" style="6"/>
    <col min="10752" max="10752" width="7.1796875" style="6" customWidth="1"/>
    <col min="10753" max="10753" width="39.453125" style="6" customWidth="1"/>
    <col min="10754" max="10754" width="8.26953125" style="6" customWidth="1"/>
    <col min="10755" max="10755" width="11.453125" style="6" customWidth="1"/>
    <col min="10756" max="10757" width="11.54296875" style="6" customWidth="1"/>
    <col min="10758" max="10758" width="18.81640625" style="6" customWidth="1"/>
    <col min="10759" max="10762" width="9.1796875" style="6"/>
    <col min="10763" max="10763" width="7.1796875" style="6" customWidth="1"/>
    <col min="10764" max="11007" width="9.1796875" style="6"/>
    <col min="11008" max="11008" width="7.1796875" style="6" customWidth="1"/>
    <col min="11009" max="11009" width="39.453125" style="6" customWidth="1"/>
    <col min="11010" max="11010" width="8.26953125" style="6" customWidth="1"/>
    <col min="11011" max="11011" width="11.453125" style="6" customWidth="1"/>
    <col min="11012" max="11013" width="11.54296875" style="6" customWidth="1"/>
    <col min="11014" max="11014" width="18.81640625" style="6" customWidth="1"/>
    <col min="11015" max="11018" width="9.1796875" style="6"/>
    <col min="11019" max="11019" width="7.1796875" style="6" customWidth="1"/>
    <col min="11020" max="11263" width="9.1796875" style="6"/>
    <col min="11264" max="11264" width="7.1796875" style="6" customWidth="1"/>
    <col min="11265" max="11265" width="39.453125" style="6" customWidth="1"/>
    <col min="11266" max="11266" width="8.26953125" style="6" customWidth="1"/>
    <col min="11267" max="11267" width="11.453125" style="6" customWidth="1"/>
    <col min="11268" max="11269" width="11.54296875" style="6" customWidth="1"/>
    <col min="11270" max="11270" width="18.81640625" style="6" customWidth="1"/>
    <col min="11271" max="11274" width="9.1796875" style="6"/>
    <col min="11275" max="11275" width="7.1796875" style="6" customWidth="1"/>
    <col min="11276" max="11519" width="9.1796875" style="6"/>
    <col min="11520" max="11520" width="7.1796875" style="6" customWidth="1"/>
    <col min="11521" max="11521" width="39.453125" style="6" customWidth="1"/>
    <col min="11522" max="11522" width="8.26953125" style="6" customWidth="1"/>
    <col min="11523" max="11523" width="11.453125" style="6" customWidth="1"/>
    <col min="11524" max="11525" width="11.54296875" style="6" customWidth="1"/>
    <col min="11526" max="11526" width="18.81640625" style="6" customWidth="1"/>
    <col min="11527" max="11530" width="9.1796875" style="6"/>
    <col min="11531" max="11531" width="7.1796875" style="6" customWidth="1"/>
    <col min="11532" max="11775" width="9.1796875" style="6"/>
    <col min="11776" max="11776" width="7.1796875" style="6" customWidth="1"/>
    <col min="11777" max="11777" width="39.453125" style="6" customWidth="1"/>
    <col min="11778" max="11778" width="8.26953125" style="6" customWidth="1"/>
    <col min="11779" max="11779" width="11.453125" style="6" customWidth="1"/>
    <col min="11780" max="11781" width="11.54296875" style="6" customWidth="1"/>
    <col min="11782" max="11782" width="18.81640625" style="6" customWidth="1"/>
    <col min="11783" max="11786" width="9.1796875" style="6"/>
    <col min="11787" max="11787" width="7.1796875" style="6" customWidth="1"/>
    <col min="11788" max="12031" width="9.1796875" style="6"/>
    <col min="12032" max="12032" width="7.1796875" style="6" customWidth="1"/>
    <col min="12033" max="12033" width="39.453125" style="6" customWidth="1"/>
    <col min="12034" max="12034" width="8.26953125" style="6" customWidth="1"/>
    <col min="12035" max="12035" width="11.453125" style="6" customWidth="1"/>
    <col min="12036" max="12037" width="11.54296875" style="6" customWidth="1"/>
    <col min="12038" max="12038" width="18.81640625" style="6" customWidth="1"/>
    <col min="12039" max="12042" width="9.1796875" style="6"/>
    <col min="12043" max="12043" width="7.1796875" style="6" customWidth="1"/>
    <col min="12044" max="12287" width="9.1796875" style="6"/>
    <col min="12288" max="12288" width="7.1796875" style="6" customWidth="1"/>
    <col min="12289" max="12289" width="39.453125" style="6" customWidth="1"/>
    <col min="12290" max="12290" width="8.26953125" style="6" customWidth="1"/>
    <col min="12291" max="12291" width="11.453125" style="6" customWidth="1"/>
    <col min="12292" max="12293" width="11.54296875" style="6" customWidth="1"/>
    <col min="12294" max="12294" width="18.81640625" style="6" customWidth="1"/>
    <col min="12295" max="12298" width="9.1796875" style="6"/>
    <col min="12299" max="12299" width="7.1796875" style="6" customWidth="1"/>
    <col min="12300" max="12543" width="9.1796875" style="6"/>
    <col min="12544" max="12544" width="7.1796875" style="6" customWidth="1"/>
    <col min="12545" max="12545" width="39.453125" style="6" customWidth="1"/>
    <col min="12546" max="12546" width="8.26953125" style="6" customWidth="1"/>
    <col min="12547" max="12547" width="11.453125" style="6" customWidth="1"/>
    <col min="12548" max="12549" width="11.54296875" style="6" customWidth="1"/>
    <col min="12550" max="12550" width="18.81640625" style="6" customWidth="1"/>
    <col min="12551" max="12554" width="9.1796875" style="6"/>
    <col min="12555" max="12555" width="7.1796875" style="6" customWidth="1"/>
    <col min="12556" max="12799" width="9.1796875" style="6"/>
    <col min="12800" max="12800" width="7.1796875" style="6" customWidth="1"/>
    <col min="12801" max="12801" width="39.453125" style="6" customWidth="1"/>
    <col min="12802" max="12802" width="8.26953125" style="6" customWidth="1"/>
    <col min="12803" max="12803" width="11.453125" style="6" customWidth="1"/>
    <col min="12804" max="12805" width="11.54296875" style="6" customWidth="1"/>
    <col min="12806" max="12806" width="18.81640625" style="6" customWidth="1"/>
    <col min="12807" max="12810" width="9.1796875" style="6"/>
    <col min="12811" max="12811" width="7.1796875" style="6" customWidth="1"/>
    <col min="12812" max="13055" width="9.1796875" style="6"/>
    <col min="13056" max="13056" width="7.1796875" style="6" customWidth="1"/>
    <col min="13057" max="13057" width="39.453125" style="6" customWidth="1"/>
    <col min="13058" max="13058" width="8.26953125" style="6" customWidth="1"/>
    <col min="13059" max="13059" width="11.453125" style="6" customWidth="1"/>
    <col min="13060" max="13061" width="11.54296875" style="6" customWidth="1"/>
    <col min="13062" max="13062" width="18.81640625" style="6" customWidth="1"/>
    <col min="13063" max="13066" width="9.1796875" style="6"/>
    <col min="13067" max="13067" width="7.1796875" style="6" customWidth="1"/>
    <col min="13068" max="13311" width="9.1796875" style="6"/>
    <col min="13312" max="13312" width="7.1796875" style="6" customWidth="1"/>
    <col min="13313" max="13313" width="39.453125" style="6" customWidth="1"/>
    <col min="13314" max="13314" width="8.26953125" style="6" customWidth="1"/>
    <col min="13315" max="13315" width="11.453125" style="6" customWidth="1"/>
    <col min="13316" max="13317" width="11.54296875" style="6" customWidth="1"/>
    <col min="13318" max="13318" width="18.81640625" style="6" customWidth="1"/>
    <col min="13319" max="13322" width="9.1796875" style="6"/>
    <col min="13323" max="13323" width="7.1796875" style="6" customWidth="1"/>
    <col min="13324" max="13567" width="9.1796875" style="6"/>
    <col min="13568" max="13568" width="7.1796875" style="6" customWidth="1"/>
    <col min="13569" max="13569" width="39.453125" style="6" customWidth="1"/>
    <col min="13570" max="13570" width="8.26953125" style="6" customWidth="1"/>
    <col min="13571" max="13571" width="11.453125" style="6" customWidth="1"/>
    <col min="13572" max="13573" width="11.54296875" style="6" customWidth="1"/>
    <col min="13574" max="13574" width="18.81640625" style="6" customWidth="1"/>
    <col min="13575" max="13578" width="9.1796875" style="6"/>
    <col min="13579" max="13579" width="7.1796875" style="6" customWidth="1"/>
    <col min="13580" max="13823" width="9.1796875" style="6"/>
    <col min="13824" max="13824" width="7.1796875" style="6" customWidth="1"/>
    <col min="13825" max="13825" width="39.453125" style="6" customWidth="1"/>
    <col min="13826" max="13826" width="8.26953125" style="6" customWidth="1"/>
    <col min="13827" max="13827" width="11.453125" style="6" customWidth="1"/>
    <col min="13828" max="13829" width="11.54296875" style="6" customWidth="1"/>
    <col min="13830" max="13830" width="18.81640625" style="6" customWidth="1"/>
    <col min="13831" max="13834" width="9.1796875" style="6"/>
    <col min="13835" max="13835" width="7.1796875" style="6" customWidth="1"/>
    <col min="13836" max="14079" width="9.1796875" style="6"/>
    <col min="14080" max="14080" width="7.1796875" style="6" customWidth="1"/>
    <col min="14081" max="14081" width="39.453125" style="6" customWidth="1"/>
    <col min="14082" max="14082" width="8.26953125" style="6" customWidth="1"/>
    <col min="14083" max="14083" width="11.453125" style="6" customWidth="1"/>
    <col min="14084" max="14085" width="11.54296875" style="6" customWidth="1"/>
    <col min="14086" max="14086" width="18.81640625" style="6" customWidth="1"/>
    <col min="14087" max="14090" width="9.1796875" style="6"/>
    <col min="14091" max="14091" width="7.1796875" style="6" customWidth="1"/>
    <col min="14092" max="14335" width="9.1796875" style="6"/>
    <col min="14336" max="14336" width="7.1796875" style="6" customWidth="1"/>
    <col min="14337" max="14337" width="39.453125" style="6" customWidth="1"/>
    <col min="14338" max="14338" width="8.26953125" style="6" customWidth="1"/>
    <col min="14339" max="14339" width="11.453125" style="6" customWidth="1"/>
    <col min="14340" max="14341" width="11.54296875" style="6" customWidth="1"/>
    <col min="14342" max="14342" width="18.81640625" style="6" customWidth="1"/>
    <col min="14343" max="14346" width="9.1796875" style="6"/>
    <col min="14347" max="14347" width="7.1796875" style="6" customWidth="1"/>
    <col min="14348" max="14591" width="9.1796875" style="6"/>
    <col min="14592" max="14592" width="7.1796875" style="6" customWidth="1"/>
    <col min="14593" max="14593" width="39.453125" style="6" customWidth="1"/>
    <col min="14594" max="14594" width="8.26953125" style="6" customWidth="1"/>
    <col min="14595" max="14595" width="11.453125" style="6" customWidth="1"/>
    <col min="14596" max="14597" width="11.54296875" style="6" customWidth="1"/>
    <col min="14598" max="14598" width="18.81640625" style="6" customWidth="1"/>
    <col min="14599" max="14602" width="9.1796875" style="6"/>
    <col min="14603" max="14603" width="7.1796875" style="6" customWidth="1"/>
    <col min="14604" max="14847" width="9.1796875" style="6"/>
    <col min="14848" max="14848" width="7.1796875" style="6" customWidth="1"/>
    <col min="14849" max="14849" width="39.453125" style="6" customWidth="1"/>
    <col min="14850" max="14850" width="8.26953125" style="6" customWidth="1"/>
    <col min="14851" max="14851" width="11.453125" style="6" customWidth="1"/>
    <col min="14852" max="14853" width="11.54296875" style="6" customWidth="1"/>
    <col min="14854" max="14854" width="18.81640625" style="6" customWidth="1"/>
    <col min="14855" max="14858" width="9.1796875" style="6"/>
    <col min="14859" max="14859" width="7.1796875" style="6" customWidth="1"/>
    <col min="14860" max="15103" width="9.1796875" style="6"/>
    <col min="15104" max="15104" width="7.1796875" style="6" customWidth="1"/>
    <col min="15105" max="15105" width="39.453125" style="6" customWidth="1"/>
    <col min="15106" max="15106" width="8.26953125" style="6" customWidth="1"/>
    <col min="15107" max="15107" width="11.453125" style="6" customWidth="1"/>
    <col min="15108" max="15109" width="11.54296875" style="6" customWidth="1"/>
    <col min="15110" max="15110" width="18.81640625" style="6" customWidth="1"/>
    <col min="15111" max="15114" width="9.1796875" style="6"/>
    <col min="15115" max="15115" width="7.1796875" style="6" customWidth="1"/>
    <col min="15116" max="15359" width="9.1796875" style="6"/>
    <col min="15360" max="15360" width="7.1796875" style="6" customWidth="1"/>
    <col min="15361" max="15361" width="39.453125" style="6" customWidth="1"/>
    <col min="15362" max="15362" width="8.26953125" style="6" customWidth="1"/>
    <col min="15363" max="15363" width="11.453125" style="6" customWidth="1"/>
    <col min="15364" max="15365" width="11.54296875" style="6" customWidth="1"/>
    <col min="15366" max="15366" width="18.81640625" style="6" customWidth="1"/>
    <col min="15367" max="15370" width="9.1796875" style="6"/>
    <col min="15371" max="15371" width="7.1796875" style="6" customWidth="1"/>
    <col min="15372" max="15615" width="9.1796875" style="6"/>
    <col min="15616" max="15616" width="7.1796875" style="6" customWidth="1"/>
    <col min="15617" max="15617" width="39.453125" style="6" customWidth="1"/>
    <col min="15618" max="15618" width="8.26953125" style="6" customWidth="1"/>
    <col min="15619" max="15619" width="11.453125" style="6" customWidth="1"/>
    <col min="15620" max="15621" width="11.54296875" style="6" customWidth="1"/>
    <col min="15622" max="15622" width="18.81640625" style="6" customWidth="1"/>
    <col min="15623" max="15626" width="9.1796875" style="6"/>
    <col min="15627" max="15627" width="7.1796875" style="6" customWidth="1"/>
    <col min="15628" max="15871" width="9.1796875" style="6"/>
    <col min="15872" max="15872" width="7.1796875" style="6" customWidth="1"/>
    <col min="15873" max="15873" width="39.453125" style="6" customWidth="1"/>
    <col min="15874" max="15874" width="8.26953125" style="6" customWidth="1"/>
    <col min="15875" max="15875" width="11.453125" style="6" customWidth="1"/>
    <col min="15876" max="15877" width="11.54296875" style="6" customWidth="1"/>
    <col min="15878" max="15878" width="18.81640625" style="6" customWidth="1"/>
    <col min="15879" max="15882" width="9.1796875" style="6"/>
    <col min="15883" max="15883" width="7.1796875" style="6" customWidth="1"/>
    <col min="15884" max="16127" width="9.1796875" style="6"/>
    <col min="16128" max="16128" width="7.1796875" style="6" customWidth="1"/>
    <col min="16129" max="16129" width="39.453125" style="6" customWidth="1"/>
    <col min="16130" max="16130" width="8.26953125" style="6" customWidth="1"/>
    <col min="16131" max="16131" width="11.453125" style="6" customWidth="1"/>
    <col min="16132" max="16133" width="11.54296875" style="6" customWidth="1"/>
    <col min="16134" max="16134" width="18.81640625" style="6" customWidth="1"/>
    <col min="16135" max="16138" width="9.1796875" style="6"/>
    <col min="16139" max="16139" width="7.1796875" style="6" customWidth="1"/>
    <col min="16140" max="16384" width="9.1796875" style="6"/>
  </cols>
  <sheetData>
    <row r="1" spans="1:6">
      <c r="A1" s="1381" t="s">
        <v>302</v>
      </c>
      <c r="B1" s="15" t="s">
        <v>90</v>
      </c>
    </row>
    <row r="2" spans="1:6">
      <c r="A2" s="1381"/>
      <c r="B2" s="15"/>
    </row>
    <row r="3" spans="1:6" customFormat="1" ht="14.5">
      <c r="A3" s="1418"/>
      <c r="B3" s="1337" t="s">
        <v>311</v>
      </c>
      <c r="C3" s="1338"/>
      <c r="D3" s="1339"/>
      <c r="E3" s="1338"/>
      <c r="F3" s="1455"/>
    </row>
    <row r="4" spans="1:6" s="1471" customFormat="1" ht="30" customHeight="1">
      <c r="B4" s="2074" t="s">
        <v>312</v>
      </c>
      <c r="C4" s="2074"/>
      <c r="D4" s="2074"/>
      <c r="E4" s="2074"/>
      <c r="F4" s="1472"/>
    </row>
    <row r="5" spans="1:6" s="1471" customFormat="1" ht="15" customHeight="1">
      <c r="B5" s="2075" t="s">
        <v>313</v>
      </c>
      <c r="C5" s="2075"/>
      <c r="D5" s="2075"/>
      <c r="E5" s="2075"/>
      <c r="F5" s="1473"/>
    </row>
    <row r="6" spans="1:6" s="1471" customFormat="1" ht="27" customHeight="1">
      <c r="B6" s="2075" t="s">
        <v>317</v>
      </c>
      <c r="C6" s="2075"/>
      <c r="D6" s="2075"/>
      <c r="E6" s="2075"/>
      <c r="F6" s="1474"/>
    </row>
    <row r="8" spans="1:6" s="15" customFormat="1" ht="14.5" thickBot="1">
      <c r="A8" s="1456"/>
      <c r="B8" s="1342" t="s">
        <v>2</v>
      </c>
      <c r="C8" s="1343" t="s">
        <v>3</v>
      </c>
      <c r="D8" s="1343" t="s">
        <v>4</v>
      </c>
      <c r="E8" s="1343" t="s">
        <v>5</v>
      </c>
      <c r="F8" s="1343" t="s">
        <v>6</v>
      </c>
    </row>
    <row r="9" spans="1:6" ht="14.5" thickTop="1"/>
    <row r="10" spans="1:6" s="1420" customFormat="1">
      <c r="A10" s="1421"/>
      <c r="B10" s="1422" t="s">
        <v>1286</v>
      </c>
      <c r="C10" s="1423"/>
      <c r="D10" s="1424"/>
      <c r="E10" s="1423"/>
      <c r="F10" s="1423"/>
    </row>
    <row r="11" spans="1:6" s="1420" customFormat="1" ht="392.25" customHeight="1">
      <c r="A11" s="1397" t="s">
        <v>304</v>
      </c>
      <c r="B11" s="1398" t="s">
        <v>324</v>
      </c>
      <c r="C11" s="1429"/>
      <c r="D11" s="1430"/>
      <c r="E11" s="1779"/>
      <c r="F11" s="1431"/>
    </row>
    <row r="12" spans="1:6" s="1420" customFormat="1" ht="82.5" customHeight="1">
      <c r="A12" s="1397"/>
      <c r="B12" s="1398" t="s">
        <v>323</v>
      </c>
      <c r="C12" s="1429"/>
      <c r="D12" s="1430"/>
      <c r="E12" s="1779"/>
      <c r="F12" s="1431"/>
    </row>
    <row r="13" spans="1:6" s="1420" customFormat="1" ht="26">
      <c r="A13" s="1475" t="s">
        <v>199</v>
      </c>
      <c r="B13" s="1398" t="s">
        <v>325</v>
      </c>
      <c r="C13" s="1399"/>
      <c r="D13" s="1400"/>
      <c r="E13" s="1780"/>
      <c r="F13" s="1401"/>
    </row>
    <row r="14" spans="1:6" s="1420" customFormat="1" ht="16.5" customHeight="1">
      <c r="A14" s="1425" t="s">
        <v>210</v>
      </c>
      <c r="B14" s="1398" t="s">
        <v>244</v>
      </c>
      <c r="C14" s="1399" t="s">
        <v>10</v>
      </c>
      <c r="D14" s="1400">
        <v>320</v>
      </c>
      <c r="E14" s="3"/>
      <c r="F14" s="1433">
        <f>E14*D14</f>
        <v>0</v>
      </c>
    </row>
    <row r="15" spans="1:6" s="1434" customFormat="1" ht="13">
      <c r="A15" s="1425" t="s">
        <v>210</v>
      </c>
      <c r="B15" s="1398" t="s">
        <v>259</v>
      </c>
      <c r="C15" s="1399" t="s">
        <v>10</v>
      </c>
      <c r="D15" s="1400">
        <v>395</v>
      </c>
      <c r="E15" s="3"/>
      <c r="F15" s="1433">
        <f>E15*D15</f>
        <v>0</v>
      </c>
    </row>
    <row r="16" spans="1:6" s="1434" customFormat="1" ht="16.5" customHeight="1">
      <c r="A16" s="1425" t="s">
        <v>210</v>
      </c>
      <c r="B16" s="1398" t="s">
        <v>267</v>
      </c>
      <c r="C16" s="1399" t="s">
        <v>10</v>
      </c>
      <c r="D16" s="1400">
        <v>430</v>
      </c>
      <c r="E16" s="3"/>
      <c r="F16" s="1433">
        <f>E16*D16</f>
        <v>0</v>
      </c>
    </row>
    <row r="17" spans="1:6" s="1434" customFormat="1" ht="16.5" customHeight="1">
      <c r="A17" s="1397"/>
      <c r="B17" s="1398"/>
      <c r="E17" s="1807"/>
    </row>
    <row r="18" spans="1:6" s="1420" customFormat="1">
      <c r="A18" s="1421"/>
      <c r="B18" s="1422" t="s">
        <v>1601</v>
      </c>
      <c r="C18" s="1423"/>
      <c r="D18" s="1424"/>
      <c r="E18" s="1795"/>
      <c r="F18" s="1423"/>
    </row>
    <row r="19" spans="1:6" s="1420" customFormat="1" ht="143.25" customHeight="1">
      <c r="A19" s="1476" t="s">
        <v>1969</v>
      </c>
      <c r="B19" s="1477" t="s">
        <v>2078</v>
      </c>
      <c r="C19" s="1478"/>
      <c r="D19" s="1479"/>
      <c r="E19" s="1809"/>
      <c r="F19" s="1480"/>
    </row>
    <row r="20" spans="1:6" s="1420" customFormat="1" ht="25.5" customHeight="1">
      <c r="A20" s="1476"/>
      <c r="B20" s="1477" t="s">
        <v>2079</v>
      </c>
      <c r="C20" s="1478"/>
      <c r="D20" s="1479"/>
      <c r="E20" s="1809"/>
      <c r="F20" s="1480"/>
    </row>
    <row r="21" spans="1:6" s="1434" customFormat="1" ht="16.5" customHeight="1">
      <c r="A21" s="1481" t="s">
        <v>210</v>
      </c>
      <c r="B21" s="1477" t="s">
        <v>534</v>
      </c>
      <c r="C21" s="1482" t="s">
        <v>10</v>
      </c>
      <c r="D21" s="1483">
        <v>35</v>
      </c>
      <c r="E21" s="3"/>
      <c r="F21" s="1484">
        <f>E21*D21</f>
        <v>0</v>
      </c>
    </row>
    <row r="22" spans="1:6" s="1420" customFormat="1">
      <c r="A22" s="1450"/>
      <c r="B22" s="1451"/>
      <c r="C22" s="1452"/>
      <c r="D22" s="1453"/>
      <c r="E22" s="1798"/>
      <c r="F22" s="1452"/>
    </row>
    <row r="23" spans="1:6" s="1420" customFormat="1" ht="155.25" customHeight="1">
      <c r="A23" s="1476" t="s">
        <v>2080</v>
      </c>
      <c r="B23" s="1477" t="s">
        <v>2081</v>
      </c>
      <c r="C23" s="1478"/>
      <c r="D23" s="1479"/>
      <c r="E23" s="1809"/>
      <c r="F23" s="1480"/>
    </row>
    <row r="24" spans="1:6" s="1420" customFormat="1" ht="26.25" customHeight="1">
      <c r="A24" s="1476"/>
      <c r="B24" s="1477" t="s">
        <v>2079</v>
      </c>
      <c r="C24" s="1478"/>
      <c r="D24" s="1479"/>
      <c r="E24" s="1809"/>
      <c r="F24" s="1480"/>
    </row>
    <row r="25" spans="1:6" s="1434" customFormat="1" ht="16.5" customHeight="1">
      <c r="A25" s="1481" t="s">
        <v>210</v>
      </c>
      <c r="B25" s="1477" t="s">
        <v>534</v>
      </c>
      <c r="C25" s="1482" t="s">
        <v>10</v>
      </c>
      <c r="D25" s="1483">
        <v>120</v>
      </c>
      <c r="E25" s="3"/>
      <c r="F25" s="1484">
        <f>E25*D25</f>
        <v>0</v>
      </c>
    </row>
    <row r="26" spans="1:6" s="1434" customFormat="1" ht="16.5" customHeight="1">
      <c r="A26" s="1481"/>
      <c r="B26" s="1477"/>
      <c r="C26" s="1482"/>
      <c r="D26" s="1483"/>
      <c r="E26" s="1819"/>
      <c r="F26" s="1484"/>
    </row>
    <row r="27" spans="1:6" s="1420" customFormat="1" ht="392.25" customHeight="1">
      <c r="A27" s="1397" t="s">
        <v>2082</v>
      </c>
      <c r="B27" s="1398" t="s">
        <v>324</v>
      </c>
      <c r="C27" s="1429"/>
      <c r="D27" s="1430"/>
      <c r="E27" s="1779"/>
      <c r="F27" s="1431"/>
    </row>
    <row r="28" spans="1:6" s="1420" customFormat="1" ht="82.5" customHeight="1">
      <c r="A28" s="1397"/>
      <c r="B28" s="1398" t="s">
        <v>323</v>
      </c>
      <c r="C28" s="1429"/>
      <c r="D28" s="1430"/>
      <c r="E28" s="1779"/>
      <c r="F28" s="1431"/>
    </row>
    <row r="29" spans="1:6" s="1420" customFormat="1" ht="26">
      <c r="A29" s="1475" t="s">
        <v>199</v>
      </c>
      <c r="B29" s="1398" t="s">
        <v>325</v>
      </c>
      <c r="C29" s="1399"/>
      <c r="D29" s="1400"/>
      <c r="E29" s="1780"/>
      <c r="F29" s="1401"/>
    </row>
    <row r="30" spans="1:6" s="1420" customFormat="1" ht="16.5" customHeight="1">
      <c r="A30" s="1425" t="s">
        <v>210</v>
      </c>
      <c r="B30" s="1398" t="s">
        <v>534</v>
      </c>
      <c r="C30" s="1399" t="s">
        <v>10</v>
      </c>
      <c r="D30" s="1400">
        <v>13</v>
      </c>
      <c r="E30" s="3"/>
      <c r="F30" s="1433">
        <f>E30*D30</f>
        <v>0</v>
      </c>
    </row>
    <row r="31" spans="1:6" s="1420" customFormat="1" ht="14.5" thickBot="1">
      <c r="A31" s="1450"/>
      <c r="B31" s="1451"/>
      <c r="C31" s="1452"/>
      <c r="D31" s="1453"/>
      <c r="E31" s="1452"/>
      <c r="F31" s="1452"/>
    </row>
    <row r="32" spans="1:6" ht="16.5" customHeight="1" thickBot="1">
      <c r="A32" s="1462"/>
      <c r="B32" s="1414" t="s">
        <v>316</v>
      </c>
      <c r="C32" s="1415"/>
      <c r="D32" s="1416"/>
      <c r="E32" s="1417"/>
      <c r="F32" s="1417">
        <f>SUM(F11:F30)</f>
        <v>0</v>
      </c>
    </row>
    <row r="33" ht="14.5" thickTop="1"/>
  </sheetData>
  <sheetProtection algorithmName="SHA-512" hashValue="ZDgKi+Hkcedaux59fxWzB2G43OuLqBICDOjE4yrlnzGnwLMGW67U2BiIH1Gwh1mJOM+ZT4bHxm8qb8Oh+esUYQ==" saltValue="hyS02xwzrWqxSVn0UQR7dg==" spinCount="100000" sheet="1" objects="1" scenarios="1"/>
  <mergeCells count="3">
    <mergeCell ref="B4:E4"/>
    <mergeCell ref="B5:E5"/>
    <mergeCell ref="B6:E6"/>
  </mergeCells>
  <conditionalFormatting sqref="E14:E16">
    <cfRule type="cellIs" dxfId="981" priority="4" operator="lessThanOrEqual">
      <formula>0</formula>
    </cfRule>
  </conditionalFormatting>
  <conditionalFormatting sqref="E21">
    <cfRule type="cellIs" dxfId="980" priority="3" operator="lessThanOrEqual">
      <formula>0</formula>
    </cfRule>
  </conditionalFormatting>
  <conditionalFormatting sqref="E25">
    <cfRule type="cellIs" dxfId="979" priority="2" operator="lessThanOrEqual">
      <formula>0</formula>
    </cfRule>
  </conditionalFormatting>
  <conditionalFormatting sqref="E30">
    <cfRule type="cellIs" dxfId="978" priority="1" operator="lessThanOrEqual">
      <formula>0</formula>
    </cfRule>
  </conditionalFormatting>
  <pageMargins left="0.78740157480314965" right="0.39370078740157483" top="0.98425196850393704" bottom="0.98425196850393704" header="0.51181102362204722" footer="0.51181102362204722"/>
  <pageSetup paperSize="9" scale="73" firstPageNumber="0" orientation="portrait" r:id="rId1"/>
  <headerFooter alignWithMargins="0">
    <oddHeader>&amp;L&amp;"Calibri,Krepko"&amp;9&amp;UObjekt: ZD MEDVODE - Prizidava in rekonstrukcija&amp;R&amp;9POPIS OBRTNIŠKIH DEL
B/5.0 TLAKARSKA DELA</oddHeader>
    <oddFooter>&amp;R&amp;P</oddFooter>
  </headerFooter>
  <colBreaks count="1" manualBreakCount="1">
    <brk id="7" max="1048575"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B6230-E5CE-4D6B-B1C3-AF9AB20A77E9}">
  <dimension ref="A1:G83"/>
  <sheetViews>
    <sheetView workbookViewId="0"/>
  </sheetViews>
  <sheetFormatPr defaultRowHeight="14"/>
  <cols>
    <col min="1" max="1" width="7.1796875" style="1418" customWidth="1"/>
    <col min="2" max="2" width="39.453125" style="6" customWidth="1"/>
    <col min="3" max="3" width="8.26953125" style="1418" customWidth="1"/>
    <col min="4" max="4" width="9.7265625" style="1418" customWidth="1"/>
    <col min="5" max="5" width="12.453125" style="1418" customWidth="1"/>
    <col min="6" max="6" width="13.26953125" style="1418" customWidth="1"/>
    <col min="7" max="7" width="18.81640625" style="6" customWidth="1"/>
    <col min="8" max="11" width="9.1796875" style="6"/>
    <col min="12" max="12" width="7.1796875" style="6" customWidth="1"/>
    <col min="13" max="256" width="9.1796875" style="6"/>
    <col min="257" max="257" width="7.1796875" style="6" customWidth="1"/>
    <col min="258" max="258" width="39.453125" style="6" customWidth="1"/>
    <col min="259" max="259" width="8.26953125" style="6" customWidth="1"/>
    <col min="260" max="260" width="9.7265625" style="6" customWidth="1"/>
    <col min="261" max="261" width="12.453125" style="6" customWidth="1"/>
    <col min="262" max="262" width="13.26953125" style="6" customWidth="1"/>
    <col min="263" max="263" width="18.81640625" style="6" customWidth="1"/>
    <col min="264" max="267" width="9.1796875" style="6"/>
    <col min="268" max="268" width="7.1796875" style="6" customWidth="1"/>
    <col min="269" max="512" width="9.1796875" style="6"/>
    <col min="513" max="513" width="7.1796875" style="6" customWidth="1"/>
    <col min="514" max="514" width="39.453125" style="6" customWidth="1"/>
    <col min="515" max="515" width="8.26953125" style="6" customWidth="1"/>
    <col min="516" max="516" width="9.7265625" style="6" customWidth="1"/>
    <col min="517" max="517" width="12.453125" style="6" customWidth="1"/>
    <col min="518" max="518" width="13.26953125" style="6" customWidth="1"/>
    <col min="519" max="519" width="18.81640625" style="6" customWidth="1"/>
    <col min="520" max="523" width="9.1796875" style="6"/>
    <col min="524" max="524" width="7.1796875" style="6" customWidth="1"/>
    <col min="525" max="768" width="9.1796875" style="6"/>
    <col min="769" max="769" width="7.1796875" style="6" customWidth="1"/>
    <col min="770" max="770" width="39.453125" style="6" customWidth="1"/>
    <col min="771" max="771" width="8.26953125" style="6" customWidth="1"/>
    <col min="772" max="772" width="9.7265625" style="6" customWidth="1"/>
    <col min="773" max="773" width="12.453125" style="6" customWidth="1"/>
    <col min="774" max="774" width="13.26953125" style="6" customWidth="1"/>
    <col min="775" max="775" width="18.81640625" style="6" customWidth="1"/>
    <col min="776" max="779" width="9.1796875" style="6"/>
    <col min="780" max="780" width="7.1796875" style="6" customWidth="1"/>
    <col min="781" max="1024" width="9.1796875" style="6"/>
    <col min="1025" max="1025" width="7.1796875" style="6" customWidth="1"/>
    <col min="1026" max="1026" width="39.453125" style="6" customWidth="1"/>
    <col min="1027" max="1027" width="8.26953125" style="6" customWidth="1"/>
    <col min="1028" max="1028" width="9.7265625" style="6" customWidth="1"/>
    <col min="1029" max="1029" width="12.453125" style="6" customWidth="1"/>
    <col min="1030" max="1030" width="13.26953125" style="6" customWidth="1"/>
    <col min="1031" max="1031" width="18.81640625" style="6" customWidth="1"/>
    <col min="1032" max="1035" width="9.1796875" style="6"/>
    <col min="1036" max="1036" width="7.1796875" style="6" customWidth="1"/>
    <col min="1037" max="1280" width="9.1796875" style="6"/>
    <col min="1281" max="1281" width="7.1796875" style="6" customWidth="1"/>
    <col min="1282" max="1282" width="39.453125" style="6" customWidth="1"/>
    <col min="1283" max="1283" width="8.26953125" style="6" customWidth="1"/>
    <col min="1284" max="1284" width="9.7265625" style="6" customWidth="1"/>
    <col min="1285" max="1285" width="12.453125" style="6" customWidth="1"/>
    <col min="1286" max="1286" width="13.26953125" style="6" customWidth="1"/>
    <col min="1287" max="1287" width="18.81640625" style="6" customWidth="1"/>
    <col min="1288" max="1291" width="9.1796875" style="6"/>
    <col min="1292" max="1292" width="7.1796875" style="6" customWidth="1"/>
    <col min="1293" max="1536" width="9.1796875" style="6"/>
    <col min="1537" max="1537" width="7.1796875" style="6" customWidth="1"/>
    <col min="1538" max="1538" width="39.453125" style="6" customWidth="1"/>
    <col min="1539" max="1539" width="8.26953125" style="6" customWidth="1"/>
    <col min="1540" max="1540" width="9.7265625" style="6" customWidth="1"/>
    <col min="1541" max="1541" width="12.453125" style="6" customWidth="1"/>
    <col min="1542" max="1542" width="13.26953125" style="6" customWidth="1"/>
    <col min="1543" max="1543" width="18.81640625" style="6" customWidth="1"/>
    <col min="1544" max="1547" width="9.1796875" style="6"/>
    <col min="1548" max="1548" width="7.1796875" style="6" customWidth="1"/>
    <col min="1549" max="1792" width="9.1796875" style="6"/>
    <col min="1793" max="1793" width="7.1796875" style="6" customWidth="1"/>
    <col min="1794" max="1794" width="39.453125" style="6" customWidth="1"/>
    <col min="1795" max="1795" width="8.26953125" style="6" customWidth="1"/>
    <col min="1796" max="1796" width="9.7265625" style="6" customWidth="1"/>
    <col min="1797" max="1797" width="12.453125" style="6" customWidth="1"/>
    <col min="1798" max="1798" width="13.26953125" style="6" customWidth="1"/>
    <col min="1799" max="1799" width="18.81640625" style="6" customWidth="1"/>
    <col min="1800" max="1803" width="9.1796875" style="6"/>
    <col min="1804" max="1804" width="7.1796875" style="6" customWidth="1"/>
    <col min="1805" max="2048" width="9.1796875" style="6"/>
    <col min="2049" max="2049" width="7.1796875" style="6" customWidth="1"/>
    <col min="2050" max="2050" width="39.453125" style="6" customWidth="1"/>
    <col min="2051" max="2051" width="8.26953125" style="6" customWidth="1"/>
    <col min="2052" max="2052" width="9.7265625" style="6" customWidth="1"/>
    <col min="2053" max="2053" width="12.453125" style="6" customWidth="1"/>
    <col min="2054" max="2054" width="13.26953125" style="6" customWidth="1"/>
    <col min="2055" max="2055" width="18.81640625" style="6" customWidth="1"/>
    <col min="2056" max="2059" width="9.1796875" style="6"/>
    <col min="2060" max="2060" width="7.1796875" style="6" customWidth="1"/>
    <col min="2061" max="2304" width="9.1796875" style="6"/>
    <col min="2305" max="2305" width="7.1796875" style="6" customWidth="1"/>
    <col min="2306" max="2306" width="39.453125" style="6" customWidth="1"/>
    <col min="2307" max="2307" width="8.26953125" style="6" customWidth="1"/>
    <col min="2308" max="2308" width="9.7265625" style="6" customWidth="1"/>
    <col min="2309" max="2309" width="12.453125" style="6" customWidth="1"/>
    <col min="2310" max="2310" width="13.26953125" style="6" customWidth="1"/>
    <col min="2311" max="2311" width="18.81640625" style="6" customWidth="1"/>
    <col min="2312" max="2315" width="9.1796875" style="6"/>
    <col min="2316" max="2316" width="7.1796875" style="6" customWidth="1"/>
    <col min="2317" max="2560" width="9.1796875" style="6"/>
    <col min="2561" max="2561" width="7.1796875" style="6" customWidth="1"/>
    <col min="2562" max="2562" width="39.453125" style="6" customWidth="1"/>
    <col min="2563" max="2563" width="8.26953125" style="6" customWidth="1"/>
    <col min="2564" max="2564" width="9.7265625" style="6" customWidth="1"/>
    <col min="2565" max="2565" width="12.453125" style="6" customWidth="1"/>
    <col min="2566" max="2566" width="13.26953125" style="6" customWidth="1"/>
    <col min="2567" max="2567" width="18.81640625" style="6" customWidth="1"/>
    <col min="2568" max="2571" width="9.1796875" style="6"/>
    <col min="2572" max="2572" width="7.1796875" style="6" customWidth="1"/>
    <col min="2573" max="2816" width="9.1796875" style="6"/>
    <col min="2817" max="2817" width="7.1796875" style="6" customWidth="1"/>
    <col min="2818" max="2818" width="39.453125" style="6" customWidth="1"/>
    <col min="2819" max="2819" width="8.26953125" style="6" customWidth="1"/>
    <col min="2820" max="2820" width="9.7265625" style="6" customWidth="1"/>
    <col min="2821" max="2821" width="12.453125" style="6" customWidth="1"/>
    <col min="2822" max="2822" width="13.26953125" style="6" customWidth="1"/>
    <col min="2823" max="2823" width="18.81640625" style="6" customWidth="1"/>
    <col min="2824" max="2827" width="9.1796875" style="6"/>
    <col min="2828" max="2828" width="7.1796875" style="6" customWidth="1"/>
    <col min="2829" max="3072" width="9.1796875" style="6"/>
    <col min="3073" max="3073" width="7.1796875" style="6" customWidth="1"/>
    <col min="3074" max="3074" width="39.453125" style="6" customWidth="1"/>
    <col min="3075" max="3075" width="8.26953125" style="6" customWidth="1"/>
    <col min="3076" max="3076" width="9.7265625" style="6" customWidth="1"/>
    <col min="3077" max="3077" width="12.453125" style="6" customWidth="1"/>
    <col min="3078" max="3078" width="13.26953125" style="6" customWidth="1"/>
    <col min="3079" max="3079" width="18.81640625" style="6" customWidth="1"/>
    <col min="3080" max="3083" width="9.1796875" style="6"/>
    <col min="3084" max="3084" width="7.1796875" style="6" customWidth="1"/>
    <col min="3085" max="3328" width="9.1796875" style="6"/>
    <col min="3329" max="3329" width="7.1796875" style="6" customWidth="1"/>
    <col min="3330" max="3330" width="39.453125" style="6" customWidth="1"/>
    <col min="3331" max="3331" width="8.26953125" style="6" customWidth="1"/>
    <col min="3332" max="3332" width="9.7265625" style="6" customWidth="1"/>
    <col min="3333" max="3333" width="12.453125" style="6" customWidth="1"/>
    <col min="3334" max="3334" width="13.26953125" style="6" customWidth="1"/>
    <col min="3335" max="3335" width="18.81640625" style="6" customWidth="1"/>
    <col min="3336" max="3339" width="9.1796875" style="6"/>
    <col min="3340" max="3340" width="7.1796875" style="6" customWidth="1"/>
    <col min="3341" max="3584" width="9.1796875" style="6"/>
    <col min="3585" max="3585" width="7.1796875" style="6" customWidth="1"/>
    <col min="3586" max="3586" width="39.453125" style="6" customWidth="1"/>
    <col min="3587" max="3587" width="8.26953125" style="6" customWidth="1"/>
    <col min="3588" max="3588" width="9.7265625" style="6" customWidth="1"/>
    <col min="3589" max="3589" width="12.453125" style="6" customWidth="1"/>
    <col min="3590" max="3590" width="13.26953125" style="6" customWidth="1"/>
    <col min="3591" max="3591" width="18.81640625" style="6" customWidth="1"/>
    <col min="3592" max="3595" width="9.1796875" style="6"/>
    <col min="3596" max="3596" width="7.1796875" style="6" customWidth="1"/>
    <col min="3597" max="3840" width="9.1796875" style="6"/>
    <col min="3841" max="3841" width="7.1796875" style="6" customWidth="1"/>
    <col min="3842" max="3842" width="39.453125" style="6" customWidth="1"/>
    <col min="3843" max="3843" width="8.26953125" style="6" customWidth="1"/>
    <col min="3844" max="3844" width="9.7265625" style="6" customWidth="1"/>
    <col min="3845" max="3845" width="12.453125" style="6" customWidth="1"/>
    <col min="3846" max="3846" width="13.26953125" style="6" customWidth="1"/>
    <col min="3847" max="3847" width="18.81640625" style="6" customWidth="1"/>
    <col min="3848" max="3851" width="9.1796875" style="6"/>
    <col min="3852" max="3852" width="7.1796875" style="6" customWidth="1"/>
    <col min="3853" max="4096" width="9.1796875" style="6"/>
    <col min="4097" max="4097" width="7.1796875" style="6" customWidth="1"/>
    <col min="4098" max="4098" width="39.453125" style="6" customWidth="1"/>
    <col min="4099" max="4099" width="8.26953125" style="6" customWidth="1"/>
    <col min="4100" max="4100" width="9.7265625" style="6" customWidth="1"/>
    <col min="4101" max="4101" width="12.453125" style="6" customWidth="1"/>
    <col min="4102" max="4102" width="13.26953125" style="6" customWidth="1"/>
    <col min="4103" max="4103" width="18.81640625" style="6" customWidth="1"/>
    <col min="4104" max="4107" width="9.1796875" style="6"/>
    <col min="4108" max="4108" width="7.1796875" style="6" customWidth="1"/>
    <col min="4109" max="4352" width="9.1796875" style="6"/>
    <col min="4353" max="4353" width="7.1796875" style="6" customWidth="1"/>
    <col min="4354" max="4354" width="39.453125" style="6" customWidth="1"/>
    <col min="4355" max="4355" width="8.26953125" style="6" customWidth="1"/>
    <col min="4356" max="4356" width="9.7265625" style="6" customWidth="1"/>
    <col min="4357" max="4357" width="12.453125" style="6" customWidth="1"/>
    <col min="4358" max="4358" width="13.26953125" style="6" customWidth="1"/>
    <col min="4359" max="4359" width="18.81640625" style="6" customWidth="1"/>
    <col min="4360" max="4363" width="9.1796875" style="6"/>
    <col min="4364" max="4364" width="7.1796875" style="6" customWidth="1"/>
    <col min="4365" max="4608" width="9.1796875" style="6"/>
    <col min="4609" max="4609" width="7.1796875" style="6" customWidth="1"/>
    <col min="4610" max="4610" width="39.453125" style="6" customWidth="1"/>
    <col min="4611" max="4611" width="8.26953125" style="6" customWidth="1"/>
    <col min="4612" max="4612" width="9.7265625" style="6" customWidth="1"/>
    <col min="4613" max="4613" width="12.453125" style="6" customWidth="1"/>
    <col min="4614" max="4614" width="13.26953125" style="6" customWidth="1"/>
    <col min="4615" max="4615" width="18.81640625" style="6" customWidth="1"/>
    <col min="4616" max="4619" width="9.1796875" style="6"/>
    <col min="4620" max="4620" width="7.1796875" style="6" customWidth="1"/>
    <col min="4621" max="4864" width="9.1796875" style="6"/>
    <col min="4865" max="4865" width="7.1796875" style="6" customWidth="1"/>
    <col min="4866" max="4866" width="39.453125" style="6" customWidth="1"/>
    <col min="4867" max="4867" width="8.26953125" style="6" customWidth="1"/>
    <col min="4868" max="4868" width="9.7265625" style="6" customWidth="1"/>
    <col min="4869" max="4869" width="12.453125" style="6" customWidth="1"/>
    <col min="4870" max="4870" width="13.26953125" style="6" customWidth="1"/>
    <col min="4871" max="4871" width="18.81640625" style="6" customWidth="1"/>
    <col min="4872" max="4875" width="9.1796875" style="6"/>
    <col min="4876" max="4876" width="7.1796875" style="6" customWidth="1"/>
    <col min="4877" max="5120" width="9.1796875" style="6"/>
    <col min="5121" max="5121" width="7.1796875" style="6" customWidth="1"/>
    <col min="5122" max="5122" width="39.453125" style="6" customWidth="1"/>
    <col min="5123" max="5123" width="8.26953125" style="6" customWidth="1"/>
    <col min="5124" max="5124" width="9.7265625" style="6" customWidth="1"/>
    <col min="5125" max="5125" width="12.453125" style="6" customWidth="1"/>
    <col min="5126" max="5126" width="13.26953125" style="6" customWidth="1"/>
    <col min="5127" max="5127" width="18.81640625" style="6" customWidth="1"/>
    <col min="5128" max="5131" width="9.1796875" style="6"/>
    <col min="5132" max="5132" width="7.1796875" style="6" customWidth="1"/>
    <col min="5133" max="5376" width="9.1796875" style="6"/>
    <col min="5377" max="5377" width="7.1796875" style="6" customWidth="1"/>
    <col min="5378" max="5378" width="39.453125" style="6" customWidth="1"/>
    <col min="5379" max="5379" width="8.26953125" style="6" customWidth="1"/>
    <col min="5380" max="5380" width="9.7265625" style="6" customWidth="1"/>
    <col min="5381" max="5381" width="12.453125" style="6" customWidth="1"/>
    <col min="5382" max="5382" width="13.26953125" style="6" customWidth="1"/>
    <col min="5383" max="5383" width="18.81640625" style="6" customWidth="1"/>
    <col min="5384" max="5387" width="9.1796875" style="6"/>
    <col min="5388" max="5388" width="7.1796875" style="6" customWidth="1"/>
    <col min="5389" max="5632" width="9.1796875" style="6"/>
    <col min="5633" max="5633" width="7.1796875" style="6" customWidth="1"/>
    <col min="5634" max="5634" width="39.453125" style="6" customWidth="1"/>
    <col min="5635" max="5635" width="8.26953125" style="6" customWidth="1"/>
    <col min="5636" max="5636" width="9.7265625" style="6" customWidth="1"/>
    <col min="5637" max="5637" width="12.453125" style="6" customWidth="1"/>
    <col min="5638" max="5638" width="13.26953125" style="6" customWidth="1"/>
    <col min="5639" max="5639" width="18.81640625" style="6" customWidth="1"/>
    <col min="5640" max="5643" width="9.1796875" style="6"/>
    <col min="5644" max="5644" width="7.1796875" style="6" customWidth="1"/>
    <col min="5645" max="5888" width="9.1796875" style="6"/>
    <col min="5889" max="5889" width="7.1796875" style="6" customWidth="1"/>
    <col min="5890" max="5890" width="39.453125" style="6" customWidth="1"/>
    <col min="5891" max="5891" width="8.26953125" style="6" customWidth="1"/>
    <col min="5892" max="5892" width="9.7265625" style="6" customWidth="1"/>
    <col min="5893" max="5893" width="12.453125" style="6" customWidth="1"/>
    <col min="5894" max="5894" width="13.26953125" style="6" customWidth="1"/>
    <col min="5895" max="5895" width="18.81640625" style="6" customWidth="1"/>
    <col min="5896" max="5899" width="9.1796875" style="6"/>
    <col min="5900" max="5900" width="7.1796875" style="6" customWidth="1"/>
    <col min="5901" max="6144" width="9.1796875" style="6"/>
    <col min="6145" max="6145" width="7.1796875" style="6" customWidth="1"/>
    <col min="6146" max="6146" width="39.453125" style="6" customWidth="1"/>
    <col min="6147" max="6147" width="8.26953125" style="6" customWidth="1"/>
    <col min="6148" max="6148" width="9.7265625" style="6" customWidth="1"/>
    <col min="6149" max="6149" width="12.453125" style="6" customWidth="1"/>
    <col min="6150" max="6150" width="13.26953125" style="6" customWidth="1"/>
    <col min="6151" max="6151" width="18.81640625" style="6" customWidth="1"/>
    <col min="6152" max="6155" width="9.1796875" style="6"/>
    <col min="6156" max="6156" width="7.1796875" style="6" customWidth="1"/>
    <col min="6157" max="6400" width="9.1796875" style="6"/>
    <col min="6401" max="6401" width="7.1796875" style="6" customWidth="1"/>
    <col min="6402" max="6402" width="39.453125" style="6" customWidth="1"/>
    <col min="6403" max="6403" width="8.26953125" style="6" customWidth="1"/>
    <col min="6404" max="6404" width="9.7265625" style="6" customWidth="1"/>
    <col min="6405" max="6405" width="12.453125" style="6" customWidth="1"/>
    <col min="6406" max="6406" width="13.26953125" style="6" customWidth="1"/>
    <col min="6407" max="6407" width="18.81640625" style="6" customWidth="1"/>
    <col min="6408" max="6411" width="9.1796875" style="6"/>
    <col min="6412" max="6412" width="7.1796875" style="6" customWidth="1"/>
    <col min="6413" max="6656" width="9.1796875" style="6"/>
    <col min="6657" max="6657" width="7.1796875" style="6" customWidth="1"/>
    <col min="6658" max="6658" width="39.453125" style="6" customWidth="1"/>
    <col min="6659" max="6659" width="8.26953125" style="6" customWidth="1"/>
    <col min="6660" max="6660" width="9.7265625" style="6" customWidth="1"/>
    <col min="6661" max="6661" width="12.453125" style="6" customWidth="1"/>
    <col min="6662" max="6662" width="13.26953125" style="6" customWidth="1"/>
    <col min="6663" max="6663" width="18.81640625" style="6" customWidth="1"/>
    <col min="6664" max="6667" width="9.1796875" style="6"/>
    <col min="6668" max="6668" width="7.1796875" style="6" customWidth="1"/>
    <col min="6669" max="6912" width="9.1796875" style="6"/>
    <col min="6913" max="6913" width="7.1796875" style="6" customWidth="1"/>
    <col min="6914" max="6914" width="39.453125" style="6" customWidth="1"/>
    <col min="6915" max="6915" width="8.26953125" style="6" customWidth="1"/>
    <col min="6916" max="6916" width="9.7265625" style="6" customWidth="1"/>
    <col min="6917" max="6917" width="12.453125" style="6" customWidth="1"/>
    <col min="6918" max="6918" width="13.26953125" style="6" customWidth="1"/>
    <col min="6919" max="6919" width="18.81640625" style="6" customWidth="1"/>
    <col min="6920" max="6923" width="9.1796875" style="6"/>
    <col min="6924" max="6924" width="7.1796875" style="6" customWidth="1"/>
    <col min="6925" max="7168" width="9.1796875" style="6"/>
    <col min="7169" max="7169" width="7.1796875" style="6" customWidth="1"/>
    <col min="7170" max="7170" width="39.453125" style="6" customWidth="1"/>
    <col min="7171" max="7171" width="8.26953125" style="6" customWidth="1"/>
    <col min="7172" max="7172" width="9.7265625" style="6" customWidth="1"/>
    <col min="7173" max="7173" width="12.453125" style="6" customWidth="1"/>
    <col min="7174" max="7174" width="13.26953125" style="6" customWidth="1"/>
    <col min="7175" max="7175" width="18.81640625" style="6" customWidth="1"/>
    <col min="7176" max="7179" width="9.1796875" style="6"/>
    <col min="7180" max="7180" width="7.1796875" style="6" customWidth="1"/>
    <col min="7181" max="7424" width="9.1796875" style="6"/>
    <col min="7425" max="7425" width="7.1796875" style="6" customWidth="1"/>
    <col min="7426" max="7426" width="39.453125" style="6" customWidth="1"/>
    <col min="7427" max="7427" width="8.26953125" style="6" customWidth="1"/>
    <col min="7428" max="7428" width="9.7265625" style="6" customWidth="1"/>
    <col min="7429" max="7429" width="12.453125" style="6" customWidth="1"/>
    <col min="7430" max="7430" width="13.26953125" style="6" customWidth="1"/>
    <col min="7431" max="7431" width="18.81640625" style="6" customWidth="1"/>
    <col min="7432" max="7435" width="9.1796875" style="6"/>
    <col min="7436" max="7436" width="7.1796875" style="6" customWidth="1"/>
    <col min="7437" max="7680" width="9.1796875" style="6"/>
    <col min="7681" max="7681" width="7.1796875" style="6" customWidth="1"/>
    <col min="7682" max="7682" width="39.453125" style="6" customWidth="1"/>
    <col min="7683" max="7683" width="8.26953125" style="6" customWidth="1"/>
    <col min="7684" max="7684" width="9.7265625" style="6" customWidth="1"/>
    <col min="7685" max="7685" width="12.453125" style="6" customWidth="1"/>
    <col min="7686" max="7686" width="13.26953125" style="6" customWidth="1"/>
    <col min="7687" max="7687" width="18.81640625" style="6" customWidth="1"/>
    <col min="7688" max="7691" width="9.1796875" style="6"/>
    <col min="7692" max="7692" width="7.1796875" style="6" customWidth="1"/>
    <col min="7693" max="7936" width="9.1796875" style="6"/>
    <col min="7937" max="7937" width="7.1796875" style="6" customWidth="1"/>
    <col min="7938" max="7938" width="39.453125" style="6" customWidth="1"/>
    <col min="7939" max="7939" width="8.26953125" style="6" customWidth="1"/>
    <col min="7940" max="7940" width="9.7265625" style="6" customWidth="1"/>
    <col min="7941" max="7941" width="12.453125" style="6" customWidth="1"/>
    <col min="7942" max="7942" width="13.26953125" style="6" customWidth="1"/>
    <col min="7943" max="7943" width="18.81640625" style="6" customWidth="1"/>
    <col min="7944" max="7947" width="9.1796875" style="6"/>
    <col min="7948" max="7948" width="7.1796875" style="6" customWidth="1"/>
    <col min="7949" max="8192" width="9.1796875" style="6"/>
    <col min="8193" max="8193" width="7.1796875" style="6" customWidth="1"/>
    <col min="8194" max="8194" width="39.453125" style="6" customWidth="1"/>
    <col min="8195" max="8195" width="8.26953125" style="6" customWidth="1"/>
    <col min="8196" max="8196" width="9.7265625" style="6" customWidth="1"/>
    <col min="8197" max="8197" width="12.453125" style="6" customWidth="1"/>
    <col min="8198" max="8198" width="13.26953125" style="6" customWidth="1"/>
    <col min="8199" max="8199" width="18.81640625" style="6" customWidth="1"/>
    <col min="8200" max="8203" width="9.1796875" style="6"/>
    <col min="8204" max="8204" width="7.1796875" style="6" customWidth="1"/>
    <col min="8205" max="8448" width="9.1796875" style="6"/>
    <col min="8449" max="8449" width="7.1796875" style="6" customWidth="1"/>
    <col min="8450" max="8450" width="39.453125" style="6" customWidth="1"/>
    <col min="8451" max="8451" width="8.26953125" style="6" customWidth="1"/>
    <col min="8452" max="8452" width="9.7265625" style="6" customWidth="1"/>
    <col min="8453" max="8453" width="12.453125" style="6" customWidth="1"/>
    <col min="8454" max="8454" width="13.26953125" style="6" customWidth="1"/>
    <col min="8455" max="8455" width="18.81640625" style="6" customWidth="1"/>
    <col min="8456" max="8459" width="9.1796875" style="6"/>
    <col min="8460" max="8460" width="7.1796875" style="6" customWidth="1"/>
    <col min="8461" max="8704" width="9.1796875" style="6"/>
    <col min="8705" max="8705" width="7.1796875" style="6" customWidth="1"/>
    <col min="8706" max="8706" width="39.453125" style="6" customWidth="1"/>
    <col min="8707" max="8707" width="8.26953125" style="6" customWidth="1"/>
    <col min="8708" max="8708" width="9.7265625" style="6" customWidth="1"/>
    <col min="8709" max="8709" width="12.453125" style="6" customWidth="1"/>
    <col min="8710" max="8710" width="13.26953125" style="6" customWidth="1"/>
    <col min="8711" max="8711" width="18.81640625" style="6" customWidth="1"/>
    <col min="8712" max="8715" width="9.1796875" style="6"/>
    <col min="8716" max="8716" width="7.1796875" style="6" customWidth="1"/>
    <col min="8717" max="8960" width="9.1796875" style="6"/>
    <col min="8961" max="8961" width="7.1796875" style="6" customWidth="1"/>
    <col min="8962" max="8962" width="39.453125" style="6" customWidth="1"/>
    <col min="8963" max="8963" width="8.26953125" style="6" customWidth="1"/>
    <col min="8964" max="8964" width="9.7265625" style="6" customWidth="1"/>
    <col min="8965" max="8965" width="12.453125" style="6" customWidth="1"/>
    <col min="8966" max="8966" width="13.26953125" style="6" customWidth="1"/>
    <col min="8967" max="8967" width="18.81640625" style="6" customWidth="1"/>
    <col min="8968" max="8971" width="9.1796875" style="6"/>
    <col min="8972" max="8972" width="7.1796875" style="6" customWidth="1"/>
    <col min="8973" max="9216" width="9.1796875" style="6"/>
    <col min="9217" max="9217" width="7.1796875" style="6" customWidth="1"/>
    <col min="9218" max="9218" width="39.453125" style="6" customWidth="1"/>
    <col min="9219" max="9219" width="8.26953125" style="6" customWidth="1"/>
    <col min="9220" max="9220" width="9.7265625" style="6" customWidth="1"/>
    <col min="9221" max="9221" width="12.453125" style="6" customWidth="1"/>
    <col min="9222" max="9222" width="13.26953125" style="6" customWidth="1"/>
    <col min="9223" max="9223" width="18.81640625" style="6" customWidth="1"/>
    <col min="9224" max="9227" width="9.1796875" style="6"/>
    <col min="9228" max="9228" width="7.1796875" style="6" customWidth="1"/>
    <col min="9229" max="9472" width="9.1796875" style="6"/>
    <col min="9473" max="9473" width="7.1796875" style="6" customWidth="1"/>
    <col min="9474" max="9474" width="39.453125" style="6" customWidth="1"/>
    <col min="9475" max="9475" width="8.26953125" style="6" customWidth="1"/>
    <col min="9476" max="9476" width="9.7265625" style="6" customWidth="1"/>
    <col min="9477" max="9477" width="12.453125" style="6" customWidth="1"/>
    <col min="9478" max="9478" width="13.26953125" style="6" customWidth="1"/>
    <col min="9479" max="9479" width="18.81640625" style="6" customWidth="1"/>
    <col min="9480" max="9483" width="9.1796875" style="6"/>
    <col min="9484" max="9484" width="7.1796875" style="6" customWidth="1"/>
    <col min="9485" max="9728" width="9.1796875" style="6"/>
    <col min="9729" max="9729" width="7.1796875" style="6" customWidth="1"/>
    <col min="9730" max="9730" width="39.453125" style="6" customWidth="1"/>
    <col min="9731" max="9731" width="8.26953125" style="6" customWidth="1"/>
    <col min="9732" max="9732" width="9.7265625" style="6" customWidth="1"/>
    <col min="9733" max="9733" width="12.453125" style="6" customWidth="1"/>
    <col min="9734" max="9734" width="13.26953125" style="6" customWidth="1"/>
    <col min="9735" max="9735" width="18.81640625" style="6" customWidth="1"/>
    <col min="9736" max="9739" width="9.1796875" style="6"/>
    <col min="9740" max="9740" width="7.1796875" style="6" customWidth="1"/>
    <col min="9741" max="9984" width="9.1796875" style="6"/>
    <col min="9985" max="9985" width="7.1796875" style="6" customWidth="1"/>
    <col min="9986" max="9986" width="39.453125" style="6" customWidth="1"/>
    <col min="9987" max="9987" width="8.26953125" style="6" customWidth="1"/>
    <col min="9988" max="9988" width="9.7265625" style="6" customWidth="1"/>
    <col min="9989" max="9989" width="12.453125" style="6" customWidth="1"/>
    <col min="9990" max="9990" width="13.26953125" style="6" customWidth="1"/>
    <col min="9991" max="9991" width="18.81640625" style="6" customWidth="1"/>
    <col min="9992" max="9995" width="9.1796875" style="6"/>
    <col min="9996" max="9996" width="7.1796875" style="6" customWidth="1"/>
    <col min="9997" max="10240" width="9.1796875" style="6"/>
    <col min="10241" max="10241" width="7.1796875" style="6" customWidth="1"/>
    <col min="10242" max="10242" width="39.453125" style="6" customWidth="1"/>
    <col min="10243" max="10243" width="8.26953125" style="6" customWidth="1"/>
    <col min="10244" max="10244" width="9.7265625" style="6" customWidth="1"/>
    <col min="10245" max="10245" width="12.453125" style="6" customWidth="1"/>
    <col min="10246" max="10246" width="13.26953125" style="6" customWidth="1"/>
    <col min="10247" max="10247" width="18.81640625" style="6" customWidth="1"/>
    <col min="10248" max="10251" width="9.1796875" style="6"/>
    <col min="10252" max="10252" width="7.1796875" style="6" customWidth="1"/>
    <col min="10253" max="10496" width="9.1796875" style="6"/>
    <col min="10497" max="10497" width="7.1796875" style="6" customWidth="1"/>
    <col min="10498" max="10498" width="39.453125" style="6" customWidth="1"/>
    <col min="10499" max="10499" width="8.26953125" style="6" customWidth="1"/>
    <col min="10500" max="10500" width="9.7265625" style="6" customWidth="1"/>
    <col min="10501" max="10501" width="12.453125" style="6" customWidth="1"/>
    <col min="10502" max="10502" width="13.26953125" style="6" customWidth="1"/>
    <col min="10503" max="10503" width="18.81640625" style="6" customWidth="1"/>
    <col min="10504" max="10507" width="9.1796875" style="6"/>
    <col min="10508" max="10508" width="7.1796875" style="6" customWidth="1"/>
    <col min="10509" max="10752" width="9.1796875" style="6"/>
    <col min="10753" max="10753" width="7.1796875" style="6" customWidth="1"/>
    <col min="10754" max="10754" width="39.453125" style="6" customWidth="1"/>
    <col min="10755" max="10755" width="8.26953125" style="6" customWidth="1"/>
    <col min="10756" max="10756" width="9.7265625" style="6" customWidth="1"/>
    <col min="10757" max="10757" width="12.453125" style="6" customWidth="1"/>
    <col min="10758" max="10758" width="13.26953125" style="6" customWidth="1"/>
    <col min="10759" max="10759" width="18.81640625" style="6" customWidth="1"/>
    <col min="10760" max="10763" width="9.1796875" style="6"/>
    <col min="10764" max="10764" width="7.1796875" style="6" customWidth="1"/>
    <col min="10765" max="11008" width="9.1796875" style="6"/>
    <col min="11009" max="11009" width="7.1796875" style="6" customWidth="1"/>
    <col min="11010" max="11010" width="39.453125" style="6" customWidth="1"/>
    <col min="11011" max="11011" width="8.26953125" style="6" customWidth="1"/>
    <col min="11012" max="11012" width="9.7265625" style="6" customWidth="1"/>
    <col min="11013" max="11013" width="12.453125" style="6" customWidth="1"/>
    <col min="11014" max="11014" width="13.26953125" style="6" customWidth="1"/>
    <col min="11015" max="11015" width="18.81640625" style="6" customWidth="1"/>
    <col min="11016" max="11019" width="9.1796875" style="6"/>
    <col min="11020" max="11020" width="7.1796875" style="6" customWidth="1"/>
    <col min="11021" max="11264" width="9.1796875" style="6"/>
    <col min="11265" max="11265" width="7.1796875" style="6" customWidth="1"/>
    <col min="11266" max="11266" width="39.453125" style="6" customWidth="1"/>
    <col min="11267" max="11267" width="8.26953125" style="6" customWidth="1"/>
    <col min="11268" max="11268" width="9.7265625" style="6" customWidth="1"/>
    <col min="11269" max="11269" width="12.453125" style="6" customWidth="1"/>
    <col min="11270" max="11270" width="13.26953125" style="6" customWidth="1"/>
    <col min="11271" max="11271" width="18.81640625" style="6" customWidth="1"/>
    <col min="11272" max="11275" width="9.1796875" style="6"/>
    <col min="11276" max="11276" width="7.1796875" style="6" customWidth="1"/>
    <col min="11277" max="11520" width="9.1796875" style="6"/>
    <col min="11521" max="11521" width="7.1796875" style="6" customWidth="1"/>
    <col min="11522" max="11522" width="39.453125" style="6" customWidth="1"/>
    <col min="11523" max="11523" width="8.26953125" style="6" customWidth="1"/>
    <col min="11524" max="11524" width="9.7265625" style="6" customWidth="1"/>
    <col min="11525" max="11525" width="12.453125" style="6" customWidth="1"/>
    <col min="11526" max="11526" width="13.26953125" style="6" customWidth="1"/>
    <col min="11527" max="11527" width="18.81640625" style="6" customWidth="1"/>
    <col min="11528" max="11531" width="9.1796875" style="6"/>
    <col min="11532" max="11532" width="7.1796875" style="6" customWidth="1"/>
    <col min="11533" max="11776" width="9.1796875" style="6"/>
    <col min="11777" max="11777" width="7.1796875" style="6" customWidth="1"/>
    <col min="11778" max="11778" width="39.453125" style="6" customWidth="1"/>
    <col min="11779" max="11779" width="8.26953125" style="6" customWidth="1"/>
    <col min="11780" max="11780" width="9.7265625" style="6" customWidth="1"/>
    <col min="11781" max="11781" width="12.453125" style="6" customWidth="1"/>
    <col min="11782" max="11782" width="13.26953125" style="6" customWidth="1"/>
    <col min="11783" max="11783" width="18.81640625" style="6" customWidth="1"/>
    <col min="11784" max="11787" width="9.1796875" style="6"/>
    <col min="11788" max="11788" width="7.1796875" style="6" customWidth="1"/>
    <col min="11789" max="12032" width="9.1796875" style="6"/>
    <col min="12033" max="12033" width="7.1796875" style="6" customWidth="1"/>
    <col min="12034" max="12034" width="39.453125" style="6" customWidth="1"/>
    <col min="12035" max="12035" width="8.26953125" style="6" customWidth="1"/>
    <col min="12036" max="12036" width="9.7265625" style="6" customWidth="1"/>
    <col min="12037" max="12037" width="12.453125" style="6" customWidth="1"/>
    <col min="12038" max="12038" width="13.26953125" style="6" customWidth="1"/>
    <col min="12039" max="12039" width="18.81640625" style="6" customWidth="1"/>
    <col min="12040" max="12043" width="9.1796875" style="6"/>
    <col min="12044" max="12044" width="7.1796875" style="6" customWidth="1"/>
    <col min="12045" max="12288" width="9.1796875" style="6"/>
    <col min="12289" max="12289" width="7.1796875" style="6" customWidth="1"/>
    <col min="12290" max="12290" width="39.453125" style="6" customWidth="1"/>
    <col min="12291" max="12291" width="8.26953125" style="6" customWidth="1"/>
    <col min="12292" max="12292" width="9.7265625" style="6" customWidth="1"/>
    <col min="12293" max="12293" width="12.453125" style="6" customWidth="1"/>
    <col min="12294" max="12294" width="13.26953125" style="6" customWidth="1"/>
    <col min="12295" max="12295" width="18.81640625" style="6" customWidth="1"/>
    <col min="12296" max="12299" width="9.1796875" style="6"/>
    <col min="12300" max="12300" width="7.1796875" style="6" customWidth="1"/>
    <col min="12301" max="12544" width="9.1796875" style="6"/>
    <col min="12545" max="12545" width="7.1796875" style="6" customWidth="1"/>
    <col min="12546" max="12546" width="39.453125" style="6" customWidth="1"/>
    <col min="12547" max="12547" width="8.26953125" style="6" customWidth="1"/>
    <col min="12548" max="12548" width="9.7265625" style="6" customWidth="1"/>
    <col min="12549" max="12549" width="12.453125" style="6" customWidth="1"/>
    <col min="12550" max="12550" width="13.26953125" style="6" customWidth="1"/>
    <col min="12551" max="12551" width="18.81640625" style="6" customWidth="1"/>
    <col min="12552" max="12555" width="9.1796875" style="6"/>
    <col min="12556" max="12556" width="7.1796875" style="6" customWidth="1"/>
    <col min="12557" max="12800" width="9.1796875" style="6"/>
    <col min="12801" max="12801" width="7.1796875" style="6" customWidth="1"/>
    <col min="12802" max="12802" width="39.453125" style="6" customWidth="1"/>
    <col min="12803" max="12803" width="8.26953125" style="6" customWidth="1"/>
    <col min="12804" max="12804" width="9.7265625" style="6" customWidth="1"/>
    <col min="12805" max="12805" width="12.453125" style="6" customWidth="1"/>
    <col min="12806" max="12806" width="13.26953125" style="6" customWidth="1"/>
    <col min="12807" max="12807" width="18.81640625" style="6" customWidth="1"/>
    <col min="12808" max="12811" width="9.1796875" style="6"/>
    <col min="12812" max="12812" width="7.1796875" style="6" customWidth="1"/>
    <col min="12813" max="13056" width="9.1796875" style="6"/>
    <col min="13057" max="13057" width="7.1796875" style="6" customWidth="1"/>
    <col min="13058" max="13058" width="39.453125" style="6" customWidth="1"/>
    <col min="13059" max="13059" width="8.26953125" style="6" customWidth="1"/>
    <col min="13060" max="13060" width="9.7265625" style="6" customWidth="1"/>
    <col min="13061" max="13061" width="12.453125" style="6" customWidth="1"/>
    <col min="13062" max="13062" width="13.26953125" style="6" customWidth="1"/>
    <col min="13063" max="13063" width="18.81640625" style="6" customWidth="1"/>
    <col min="13064" max="13067" width="9.1796875" style="6"/>
    <col min="13068" max="13068" width="7.1796875" style="6" customWidth="1"/>
    <col min="13069" max="13312" width="9.1796875" style="6"/>
    <col min="13313" max="13313" width="7.1796875" style="6" customWidth="1"/>
    <col min="13314" max="13314" width="39.453125" style="6" customWidth="1"/>
    <col min="13315" max="13315" width="8.26953125" style="6" customWidth="1"/>
    <col min="13316" max="13316" width="9.7265625" style="6" customWidth="1"/>
    <col min="13317" max="13317" width="12.453125" style="6" customWidth="1"/>
    <col min="13318" max="13318" width="13.26953125" style="6" customWidth="1"/>
    <col min="13319" max="13319" width="18.81640625" style="6" customWidth="1"/>
    <col min="13320" max="13323" width="9.1796875" style="6"/>
    <col min="13324" max="13324" width="7.1796875" style="6" customWidth="1"/>
    <col min="13325" max="13568" width="9.1796875" style="6"/>
    <col min="13569" max="13569" width="7.1796875" style="6" customWidth="1"/>
    <col min="13570" max="13570" width="39.453125" style="6" customWidth="1"/>
    <col min="13571" max="13571" width="8.26953125" style="6" customWidth="1"/>
    <col min="13572" max="13572" width="9.7265625" style="6" customWidth="1"/>
    <col min="13573" max="13573" width="12.453125" style="6" customWidth="1"/>
    <col min="13574" max="13574" width="13.26953125" style="6" customWidth="1"/>
    <col min="13575" max="13575" width="18.81640625" style="6" customWidth="1"/>
    <col min="13576" max="13579" width="9.1796875" style="6"/>
    <col min="13580" max="13580" width="7.1796875" style="6" customWidth="1"/>
    <col min="13581" max="13824" width="9.1796875" style="6"/>
    <col min="13825" max="13825" width="7.1796875" style="6" customWidth="1"/>
    <col min="13826" max="13826" width="39.453125" style="6" customWidth="1"/>
    <col min="13827" max="13827" width="8.26953125" style="6" customWidth="1"/>
    <col min="13828" max="13828" width="9.7265625" style="6" customWidth="1"/>
    <col min="13829" max="13829" width="12.453125" style="6" customWidth="1"/>
    <col min="13830" max="13830" width="13.26953125" style="6" customWidth="1"/>
    <col min="13831" max="13831" width="18.81640625" style="6" customWidth="1"/>
    <col min="13832" max="13835" width="9.1796875" style="6"/>
    <col min="13836" max="13836" width="7.1796875" style="6" customWidth="1"/>
    <col min="13837" max="14080" width="9.1796875" style="6"/>
    <col min="14081" max="14081" width="7.1796875" style="6" customWidth="1"/>
    <col min="14082" max="14082" width="39.453125" style="6" customWidth="1"/>
    <col min="14083" max="14083" width="8.26953125" style="6" customWidth="1"/>
    <col min="14084" max="14084" width="9.7265625" style="6" customWidth="1"/>
    <col min="14085" max="14085" width="12.453125" style="6" customWidth="1"/>
    <col min="14086" max="14086" width="13.26953125" style="6" customWidth="1"/>
    <col min="14087" max="14087" width="18.81640625" style="6" customWidth="1"/>
    <col min="14088" max="14091" width="9.1796875" style="6"/>
    <col min="14092" max="14092" width="7.1796875" style="6" customWidth="1"/>
    <col min="14093" max="14336" width="9.1796875" style="6"/>
    <col min="14337" max="14337" width="7.1796875" style="6" customWidth="1"/>
    <col min="14338" max="14338" width="39.453125" style="6" customWidth="1"/>
    <col min="14339" max="14339" width="8.26953125" style="6" customWidth="1"/>
    <col min="14340" max="14340" width="9.7265625" style="6" customWidth="1"/>
    <col min="14341" max="14341" width="12.453125" style="6" customWidth="1"/>
    <col min="14342" max="14342" width="13.26953125" style="6" customWidth="1"/>
    <col min="14343" max="14343" width="18.81640625" style="6" customWidth="1"/>
    <col min="14344" max="14347" width="9.1796875" style="6"/>
    <col min="14348" max="14348" width="7.1796875" style="6" customWidth="1"/>
    <col min="14349" max="14592" width="9.1796875" style="6"/>
    <col min="14593" max="14593" width="7.1796875" style="6" customWidth="1"/>
    <col min="14594" max="14594" width="39.453125" style="6" customWidth="1"/>
    <col min="14595" max="14595" width="8.26953125" style="6" customWidth="1"/>
    <col min="14596" max="14596" width="9.7265625" style="6" customWidth="1"/>
    <col min="14597" max="14597" width="12.453125" style="6" customWidth="1"/>
    <col min="14598" max="14598" width="13.26953125" style="6" customWidth="1"/>
    <col min="14599" max="14599" width="18.81640625" style="6" customWidth="1"/>
    <col min="14600" max="14603" width="9.1796875" style="6"/>
    <col min="14604" max="14604" width="7.1796875" style="6" customWidth="1"/>
    <col min="14605" max="14848" width="9.1796875" style="6"/>
    <col min="14849" max="14849" width="7.1796875" style="6" customWidth="1"/>
    <col min="14850" max="14850" width="39.453125" style="6" customWidth="1"/>
    <col min="14851" max="14851" width="8.26953125" style="6" customWidth="1"/>
    <col min="14852" max="14852" width="9.7265625" style="6" customWidth="1"/>
    <col min="14853" max="14853" width="12.453125" style="6" customWidth="1"/>
    <col min="14854" max="14854" width="13.26953125" style="6" customWidth="1"/>
    <col min="14855" max="14855" width="18.81640625" style="6" customWidth="1"/>
    <col min="14856" max="14859" width="9.1796875" style="6"/>
    <col min="14860" max="14860" width="7.1796875" style="6" customWidth="1"/>
    <col min="14861" max="15104" width="9.1796875" style="6"/>
    <col min="15105" max="15105" width="7.1796875" style="6" customWidth="1"/>
    <col min="15106" max="15106" width="39.453125" style="6" customWidth="1"/>
    <col min="15107" max="15107" width="8.26953125" style="6" customWidth="1"/>
    <col min="15108" max="15108" width="9.7265625" style="6" customWidth="1"/>
    <col min="15109" max="15109" width="12.453125" style="6" customWidth="1"/>
    <col min="15110" max="15110" width="13.26953125" style="6" customWidth="1"/>
    <col min="15111" max="15111" width="18.81640625" style="6" customWidth="1"/>
    <col min="15112" max="15115" width="9.1796875" style="6"/>
    <col min="15116" max="15116" width="7.1796875" style="6" customWidth="1"/>
    <col min="15117" max="15360" width="9.1796875" style="6"/>
    <col min="15361" max="15361" width="7.1796875" style="6" customWidth="1"/>
    <col min="15362" max="15362" width="39.453125" style="6" customWidth="1"/>
    <col min="15363" max="15363" width="8.26953125" style="6" customWidth="1"/>
    <col min="15364" max="15364" width="9.7265625" style="6" customWidth="1"/>
    <col min="15365" max="15365" width="12.453125" style="6" customWidth="1"/>
    <col min="15366" max="15366" width="13.26953125" style="6" customWidth="1"/>
    <col min="15367" max="15367" width="18.81640625" style="6" customWidth="1"/>
    <col min="15368" max="15371" width="9.1796875" style="6"/>
    <col min="15372" max="15372" width="7.1796875" style="6" customWidth="1"/>
    <col min="15373" max="15616" width="9.1796875" style="6"/>
    <col min="15617" max="15617" width="7.1796875" style="6" customWidth="1"/>
    <col min="15618" max="15618" width="39.453125" style="6" customWidth="1"/>
    <col min="15619" max="15619" width="8.26953125" style="6" customWidth="1"/>
    <col min="15620" max="15620" width="9.7265625" style="6" customWidth="1"/>
    <col min="15621" max="15621" width="12.453125" style="6" customWidth="1"/>
    <col min="15622" max="15622" width="13.26953125" style="6" customWidth="1"/>
    <col min="15623" max="15623" width="18.81640625" style="6" customWidth="1"/>
    <col min="15624" max="15627" width="9.1796875" style="6"/>
    <col min="15628" max="15628" width="7.1796875" style="6" customWidth="1"/>
    <col min="15629" max="15872" width="9.1796875" style="6"/>
    <col min="15873" max="15873" width="7.1796875" style="6" customWidth="1"/>
    <col min="15874" max="15874" width="39.453125" style="6" customWidth="1"/>
    <col min="15875" max="15875" width="8.26953125" style="6" customWidth="1"/>
    <col min="15876" max="15876" width="9.7265625" style="6" customWidth="1"/>
    <col min="15877" max="15877" width="12.453125" style="6" customWidth="1"/>
    <col min="15878" max="15878" width="13.26953125" style="6" customWidth="1"/>
    <col min="15879" max="15879" width="18.81640625" style="6" customWidth="1"/>
    <col min="15880" max="15883" width="9.1796875" style="6"/>
    <col min="15884" max="15884" width="7.1796875" style="6" customWidth="1"/>
    <col min="15885" max="16128" width="9.1796875" style="6"/>
    <col min="16129" max="16129" width="7.1796875" style="6" customWidth="1"/>
    <col min="16130" max="16130" width="39.453125" style="6" customWidth="1"/>
    <col min="16131" max="16131" width="8.26953125" style="6" customWidth="1"/>
    <col min="16132" max="16132" width="9.7265625" style="6" customWidth="1"/>
    <col min="16133" max="16133" width="12.453125" style="6" customWidth="1"/>
    <col min="16134" max="16134" width="13.26953125" style="6" customWidth="1"/>
    <col min="16135" max="16135" width="18.81640625" style="6" customWidth="1"/>
    <col min="16136" max="16139" width="9.1796875" style="6"/>
    <col min="16140" max="16140" width="7.1796875" style="6" customWidth="1"/>
    <col min="16141" max="16384" width="9.1796875" style="6"/>
  </cols>
  <sheetData>
    <row r="1" spans="1:7">
      <c r="A1" s="1381" t="s">
        <v>310</v>
      </c>
      <c r="B1" s="15" t="s">
        <v>92</v>
      </c>
    </row>
    <row r="2" spans="1:7">
      <c r="A2" s="1381"/>
      <c r="B2" s="15"/>
    </row>
    <row r="3" spans="1:7" customFormat="1" ht="14.5">
      <c r="A3" s="1418"/>
      <c r="B3" s="1337" t="s">
        <v>319</v>
      </c>
      <c r="C3" s="1463"/>
      <c r="D3" s="1464"/>
      <c r="E3" s="1463"/>
      <c r="F3" s="1465"/>
      <c r="G3" s="6"/>
    </row>
    <row r="4" spans="1:7" ht="108.75" customHeight="1">
      <c r="B4" s="2052" t="s">
        <v>1510</v>
      </c>
      <c r="C4" s="2053"/>
      <c r="D4" s="2053"/>
      <c r="E4" s="2053"/>
    </row>
    <row r="5" spans="1:7" ht="299.25" customHeight="1">
      <c r="B5" s="2052" t="s">
        <v>1511</v>
      </c>
      <c r="C5" s="2053"/>
      <c r="D5" s="2053"/>
      <c r="E5" s="2053"/>
    </row>
    <row r="6" spans="1:7" ht="235.5" customHeight="1">
      <c r="B6" s="2052" t="s">
        <v>1512</v>
      </c>
      <c r="C6" s="2053"/>
      <c r="D6" s="2053"/>
      <c r="E6" s="2053"/>
    </row>
    <row r="7" spans="1:7" ht="351.75" customHeight="1">
      <c r="B7" s="2052" t="s">
        <v>1513</v>
      </c>
      <c r="C7" s="2053"/>
      <c r="D7" s="2053"/>
      <c r="E7" s="2053"/>
    </row>
    <row r="8" spans="1:7" ht="354.75" customHeight="1">
      <c r="B8" s="2052" t="s">
        <v>1514</v>
      </c>
      <c r="C8" s="2053"/>
      <c r="D8" s="2053"/>
      <c r="E8" s="2053"/>
    </row>
    <row r="9" spans="1:7" ht="299.25" customHeight="1">
      <c r="B9" s="2052" t="s">
        <v>1515</v>
      </c>
      <c r="C9" s="2053"/>
      <c r="D9" s="2053"/>
      <c r="E9" s="2053"/>
    </row>
    <row r="10" spans="1:7" ht="217.5" customHeight="1">
      <c r="B10" s="2052" t="s">
        <v>1516</v>
      </c>
      <c r="C10" s="2053"/>
      <c r="D10" s="2053"/>
      <c r="E10" s="2053"/>
    </row>
    <row r="11" spans="1:7" ht="409.5" customHeight="1">
      <c r="B11" s="2052" t="s">
        <v>1517</v>
      </c>
      <c r="C11" s="2053"/>
      <c r="D11" s="2053"/>
      <c r="E11" s="2053"/>
    </row>
    <row r="12" spans="1:7" ht="368.25" customHeight="1">
      <c r="B12" s="2052" t="s">
        <v>1518</v>
      </c>
      <c r="C12" s="2053"/>
      <c r="D12" s="2053"/>
      <c r="E12" s="2053"/>
    </row>
    <row r="13" spans="1:7" ht="44.25" customHeight="1">
      <c r="B13" s="2052" t="s">
        <v>1519</v>
      </c>
      <c r="C13" s="2053"/>
      <c r="D13" s="2053"/>
      <c r="E13" s="2053"/>
    </row>
    <row r="14" spans="1:7" ht="259.5" customHeight="1">
      <c r="B14" s="2052" t="s">
        <v>1520</v>
      </c>
      <c r="C14" s="2053"/>
      <c r="D14" s="2053"/>
      <c r="E14" s="2053"/>
    </row>
    <row r="15" spans="1:7" ht="111.75" customHeight="1">
      <c r="B15" s="2052" t="s">
        <v>1521</v>
      </c>
      <c r="C15" s="2053"/>
      <c r="D15" s="2053"/>
      <c r="E15" s="2053"/>
    </row>
    <row r="16" spans="1:7" ht="314.25" customHeight="1">
      <c r="B16" s="2052" t="s">
        <v>1522</v>
      </c>
      <c r="C16" s="2053"/>
      <c r="D16" s="2053"/>
      <c r="E16" s="2053"/>
    </row>
    <row r="18" spans="1:7" s="15" customFormat="1" ht="14.5" thickBot="1">
      <c r="A18" s="1456"/>
      <c r="B18" s="1342" t="s">
        <v>2</v>
      </c>
      <c r="C18" s="1466" t="s">
        <v>3</v>
      </c>
      <c r="D18" s="1466" t="s">
        <v>4</v>
      </c>
      <c r="E18" s="1466" t="s">
        <v>5</v>
      </c>
      <c r="F18" s="1466" t="s">
        <v>6</v>
      </c>
    </row>
    <row r="19" spans="1:7" ht="14.5" thickTop="1"/>
    <row r="20" spans="1:7" s="1420" customFormat="1">
      <c r="A20" s="1421"/>
      <c r="B20" s="1422" t="s">
        <v>1286</v>
      </c>
      <c r="C20" s="1423"/>
      <c r="D20" s="1424"/>
      <c r="E20" s="1423"/>
      <c r="F20" s="1423"/>
    </row>
    <row r="21" spans="1:7" ht="156">
      <c r="A21" s="1397" t="s">
        <v>314</v>
      </c>
      <c r="B21" s="1398" t="s">
        <v>429</v>
      </c>
      <c r="C21" s="1410"/>
      <c r="D21" s="1411"/>
      <c r="E21" s="3"/>
      <c r="F21" s="1412"/>
    </row>
    <row r="22" spans="1:7" s="1420" customFormat="1">
      <c r="A22" s="1425" t="s">
        <v>210</v>
      </c>
      <c r="B22" s="1398" t="s">
        <v>244</v>
      </c>
      <c r="C22" s="1427" t="s">
        <v>10</v>
      </c>
      <c r="D22" s="1428">
        <v>40</v>
      </c>
      <c r="E22" s="3"/>
      <c r="F22" s="1442">
        <f>E22*D22</f>
        <v>0</v>
      </c>
      <c r="G22" s="6"/>
    </row>
    <row r="23" spans="1:7" s="1420" customFormat="1">
      <c r="A23" s="1425" t="s">
        <v>210</v>
      </c>
      <c r="B23" s="1398" t="s">
        <v>259</v>
      </c>
      <c r="C23" s="1427" t="s">
        <v>10</v>
      </c>
      <c r="D23" s="1428">
        <v>35</v>
      </c>
      <c r="E23" s="3"/>
      <c r="F23" s="1442">
        <f t="shared" ref="F23:F25" si="0">E23*D23</f>
        <v>0</v>
      </c>
      <c r="G23" s="6"/>
    </row>
    <row r="24" spans="1:7" s="1420" customFormat="1">
      <c r="A24" s="1425" t="s">
        <v>210</v>
      </c>
      <c r="B24" s="1398" t="s">
        <v>267</v>
      </c>
      <c r="C24" s="1427" t="s">
        <v>10</v>
      </c>
      <c r="D24" s="1428">
        <v>32</v>
      </c>
      <c r="E24" s="3"/>
      <c r="F24" s="1442">
        <f t="shared" si="0"/>
        <v>0</v>
      </c>
      <c r="G24" s="6"/>
    </row>
    <row r="25" spans="1:7" s="1420" customFormat="1">
      <c r="A25" s="1425" t="s">
        <v>210</v>
      </c>
      <c r="B25" s="1398" t="s">
        <v>774</v>
      </c>
      <c r="C25" s="1427" t="s">
        <v>10</v>
      </c>
      <c r="D25" s="1428">
        <v>20</v>
      </c>
      <c r="E25" s="3"/>
      <c r="F25" s="1442">
        <f t="shared" si="0"/>
        <v>0</v>
      </c>
      <c r="G25" s="6"/>
    </row>
    <row r="26" spans="1:7">
      <c r="B26" s="1439"/>
      <c r="C26" s="1439"/>
      <c r="D26" s="1439"/>
      <c r="E26" s="1769"/>
      <c r="F26" s="1439"/>
    </row>
    <row r="27" spans="1:7" s="1420" customFormat="1" ht="94.5" customHeight="1">
      <c r="A27" s="1397" t="s">
        <v>315</v>
      </c>
      <c r="B27" s="1398" t="s">
        <v>779</v>
      </c>
      <c r="C27" s="1410"/>
      <c r="D27" s="1411"/>
      <c r="E27" s="3"/>
      <c r="F27" s="1412"/>
      <c r="G27" s="6"/>
    </row>
    <row r="28" spans="1:7" s="1420" customFormat="1">
      <c r="A28" s="1425" t="s">
        <v>210</v>
      </c>
      <c r="B28" s="1398" t="s">
        <v>244</v>
      </c>
      <c r="C28" s="1427" t="s">
        <v>10</v>
      </c>
      <c r="D28" s="1428">
        <v>60</v>
      </c>
      <c r="E28" s="3"/>
      <c r="F28" s="1442">
        <f>E28*D28</f>
        <v>0</v>
      </c>
      <c r="G28" s="6"/>
    </row>
    <row r="29" spans="1:7" s="1420" customFormat="1">
      <c r="A29" s="1425" t="s">
        <v>210</v>
      </c>
      <c r="B29" s="1398" t="s">
        <v>259</v>
      </c>
      <c r="C29" s="1427" t="s">
        <v>10</v>
      </c>
      <c r="D29" s="1428">
        <v>86</v>
      </c>
      <c r="E29" s="3"/>
      <c r="F29" s="1442">
        <f>E29*D29</f>
        <v>0</v>
      </c>
      <c r="G29" s="6"/>
    </row>
    <row r="30" spans="1:7" s="1420" customFormat="1">
      <c r="A30" s="1425" t="s">
        <v>210</v>
      </c>
      <c r="B30" s="1398" t="s">
        <v>267</v>
      </c>
      <c r="C30" s="1427" t="s">
        <v>10</v>
      </c>
      <c r="D30" s="1428">
        <v>75</v>
      </c>
      <c r="E30" s="3"/>
      <c r="F30" s="1442">
        <f>E30*D30</f>
        <v>0</v>
      </c>
      <c r="G30" s="6"/>
    </row>
    <row r="31" spans="1:7" s="1420" customFormat="1">
      <c r="A31" s="1425" t="s">
        <v>210</v>
      </c>
      <c r="B31" s="1398" t="s">
        <v>270</v>
      </c>
      <c r="C31" s="1427" t="s">
        <v>10</v>
      </c>
      <c r="D31" s="1428">
        <v>7</v>
      </c>
      <c r="E31" s="3"/>
      <c r="F31" s="1442">
        <f>E31*D31</f>
        <v>0</v>
      </c>
      <c r="G31" s="6"/>
    </row>
    <row r="32" spans="1:7">
      <c r="B32" s="1439"/>
      <c r="C32" s="1439"/>
      <c r="D32" s="1439"/>
      <c r="E32" s="1769"/>
      <c r="F32" s="1439"/>
    </row>
    <row r="33" spans="1:7" s="1420" customFormat="1" ht="91">
      <c r="A33" s="1397" t="s">
        <v>321</v>
      </c>
      <c r="B33" s="1398" t="s">
        <v>780</v>
      </c>
      <c r="C33" s="1410"/>
      <c r="D33" s="1411"/>
      <c r="E33" s="3"/>
      <c r="F33" s="1412"/>
      <c r="G33" s="6"/>
    </row>
    <row r="34" spans="1:7" s="1420" customFormat="1">
      <c r="A34" s="1425" t="s">
        <v>210</v>
      </c>
      <c r="B34" s="1398" t="s">
        <v>244</v>
      </c>
      <c r="C34" s="1427" t="s">
        <v>10</v>
      </c>
      <c r="D34" s="1428">
        <v>120</v>
      </c>
      <c r="E34" s="3"/>
      <c r="F34" s="1442">
        <f>E34*D34</f>
        <v>0</v>
      </c>
      <c r="G34" s="6"/>
    </row>
    <row r="35" spans="1:7" s="1420" customFormat="1" ht="16.5" customHeight="1">
      <c r="A35" s="1425" t="s">
        <v>210</v>
      </c>
      <c r="B35" s="1398" t="s">
        <v>774</v>
      </c>
      <c r="C35" s="1427" t="s">
        <v>10</v>
      </c>
      <c r="D35" s="1428">
        <v>20</v>
      </c>
      <c r="E35" s="3"/>
      <c r="F35" s="1442">
        <f>E35*D35</f>
        <v>0</v>
      </c>
      <c r="G35" s="6"/>
    </row>
    <row r="36" spans="1:7" s="1420" customFormat="1" ht="16.5" customHeight="1">
      <c r="A36" s="1418"/>
      <c r="B36" s="1448"/>
      <c r="C36" s="1448"/>
      <c r="D36" s="1448"/>
      <c r="E36" s="1787"/>
      <c r="F36" s="1448"/>
      <c r="G36" s="6"/>
    </row>
    <row r="37" spans="1:7" s="1420" customFormat="1" ht="91">
      <c r="A37" s="1397" t="s">
        <v>322</v>
      </c>
      <c r="B37" s="1398" t="s">
        <v>1524</v>
      </c>
      <c r="C37" s="1410"/>
      <c r="D37" s="1411"/>
      <c r="E37" s="3"/>
      <c r="F37" s="1412"/>
      <c r="G37" s="6"/>
    </row>
    <row r="38" spans="1:7" s="1420" customFormat="1">
      <c r="A38" s="1425" t="s">
        <v>210</v>
      </c>
      <c r="B38" s="1398" t="s">
        <v>244</v>
      </c>
      <c r="C38" s="1427" t="s">
        <v>10</v>
      </c>
      <c r="D38" s="1428">
        <v>65</v>
      </c>
      <c r="E38" s="3"/>
      <c r="F38" s="1442">
        <f>E38*D38</f>
        <v>0</v>
      </c>
      <c r="G38" s="6"/>
    </row>
    <row r="39" spans="1:7" s="1420" customFormat="1">
      <c r="A39" s="1425" t="s">
        <v>210</v>
      </c>
      <c r="B39" s="1398" t="s">
        <v>259</v>
      </c>
      <c r="C39" s="1427" t="s">
        <v>10</v>
      </c>
      <c r="D39" s="1428">
        <v>145</v>
      </c>
      <c r="E39" s="3"/>
      <c r="F39" s="1442">
        <f>E39*D39</f>
        <v>0</v>
      </c>
      <c r="G39" s="6"/>
    </row>
    <row r="40" spans="1:7" s="1420" customFormat="1">
      <c r="A40" s="1425" t="s">
        <v>210</v>
      </c>
      <c r="B40" s="1398" t="s">
        <v>267</v>
      </c>
      <c r="C40" s="1427" t="s">
        <v>10</v>
      </c>
      <c r="D40" s="1428">
        <v>105</v>
      </c>
      <c r="E40" s="3"/>
      <c r="F40" s="1442">
        <f>E40*D40</f>
        <v>0</v>
      </c>
      <c r="G40" s="6"/>
    </row>
    <row r="41" spans="1:7" s="1420" customFormat="1" ht="16.5" customHeight="1">
      <c r="A41" s="1418"/>
      <c r="B41" s="1448"/>
      <c r="C41" s="1448"/>
      <c r="D41" s="1448"/>
      <c r="E41" s="1787"/>
      <c r="F41" s="1448"/>
      <c r="G41" s="6"/>
    </row>
    <row r="42" spans="1:7" s="1420" customFormat="1" ht="91">
      <c r="A42" s="1397" t="s">
        <v>326</v>
      </c>
      <c r="B42" s="1398" t="s">
        <v>1523</v>
      </c>
      <c r="C42" s="1410"/>
      <c r="D42" s="1411"/>
      <c r="E42" s="3"/>
      <c r="F42" s="1412"/>
      <c r="G42" s="6"/>
    </row>
    <row r="43" spans="1:7" s="1420" customFormat="1">
      <c r="A43" s="1425" t="s">
        <v>210</v>
      </c>
      <c r="B43" s="1398" t="s">
        <v>244</v>
      </c>
      <c r="C43" s="1427" t="s">
        <v>10</v>
      </c>
      <c r="D43" s="1428">
        <v>70</v>
      </c>
      <c r="E43" s="3"/>
      <c r="F43" s="1442">
        <f>E43*D43</f>
        <v>0</v>
      </c>
      <c r="G43" s="6"/>
    </row>
    <row r="44" spans="1:7">
      <c r="B44" s="1447"/>
      <c r="C44" s="1447"/>
      <c r="D44" s="1447"/>
      <c r="E44" s="1767"/>
      <c r="F44" s="1448"/>
    </row>
    <row r="45" spans="1:7" s="1420" customFormat="1" ht="81.75" customHeight="1">
      <c r="A45" s="1397" t="s">
        <v>1525</v>
      </c>
      <c r="B45" s="1398" t="s">
        <v>2088</v>
      </c>
      <c r="C45" s="1410" t="s">
        <v>126</v>
      </c>
      <c r="D45" s="1411">
        <v>195</v>
      </c>
      <c r="E45" s="3"/>
      <c r="F45" s="1412">
        <f>E45*D45</f>
        <v>0</v>
      </c>
      <c r="G45" s="6"/>
    </row>
    <row r="46" spans="1:7" s="1420" customFormat="1">
      <c r="A46" s="1397"/>
      <c r="B46" s="1398"/>
      <c r="C46" s="1429"/>
      <c r="D46" s="1430"/>
      <c r="E46" s="1779"/>
      <c r="F46" s="1431"/>
      <c r="G46" s="6"/>
    </row>
    <row r="47" spans="1:7" s="1420" customFormat="1">
      <c r="A47" s="1421"/>
      <c r="B47" s="1422" t="s">
        <v>1286</v>
      </c>
      <c r="C47" s="1423"/>
      <c r="D47" s="1424"/>
      <c r="E47" s="1795"/>
      <c r="F47" s="1423"/>
    </row>
    <row r="48" spans="1:7" ht="156">
      <c r="A48" s="1435" t="s">
        <v>1973</v>
      </c>
      <c r="B48" s="1398" t="s">
        <v>429</v>
      </c>
      <c r="C48" s="1410"/>
      <c r="D48" s="1411"/>
      <c r="E48" s="3"/>
      <c r="F48" s="1412"/>
    </row>
    <row r="49" spans="1:7">
      <c r="A49" s="1435"/>
      <c r="B49" s="1398" t="s">
        <v>259</v>
      </c>
      <c r="C49" s="1427" t="s">
        <v>10</v>
      </c>
      <c r="D49" s="1428">
        <v>27</v>
      </c>
      <c r="E49" s="3"/>
      <c r="F49" s="1442">
        <f t="shared" ref="F49:F50" si="1">E49*D49</f>
        <v>0</v>
      </c>
    </row>
    <row r="50" spans="1:7" s="1420" customFormat="1">
      <c r="A50" s="1436" t="s">
        <v>210</v>
      </c>
      <c r="B50" s="1398" t="s">
        <v>534</v>
      </c>
      <c r="C50" s="1427" t="s">
        <v>10</v>
      </c>
      <c r="D50" s="1428">
        <v>10</v>
      </c>
      <c r="E50" s="3"/>
      <c r="F50" s="1442">
        <f t="shared" si="1"/>
        <v>0</v>
      </c>
      <c r="G50" s="6"/>
    </row>
    <row r="51" spans="1:7">
      <c r="A51" s="1440"/>
      <c r="B51" s="1439"/>
      <c r="C51" s="1439"/>
      <c r="D51" s="1439"/>
      <c r="E51" s="1769"/>
      <c r="F51" s="1439"/>
    </row>
    <row r="52" spans="1:7" s="1420" customFormat="1" ht="94.5" customHeight="1">
      <c r="A52" s="1435" t="s">
        <v>1974</v>
      </c>
      <c r="B52" s="1398" t="s">
        <v>779</v>
      </c>
      <c r="C52" s="1410"/>
      <c r="D52" s="1411"/>
      <c r="E52" s="3"/>
      <c r="F52" s="1412"/>
      <c r="G52" s="6"/>
    </row>
    <row r="53" spans="1:7" s="1420" customFormat="1">
      <c r="A53" s="1436" t="s">
        <v>210</v>
      </c>
      <c r="B53" s="1398" t="s">
        <v>534</v>
      </c>
      <c r="C53" s="1427" t="s">
        <v>10</v>
      </c>
      <c r="D53" s="1428">
        <v>10</v>
      </c>
      <c r="E53" s="3"/>
      <c r="F53" s="1442">
        <f>E53*D53</f>
        <v>0</v>
      </c>
      <c r="G53" s="6"/>
    </row>
    <row r="54" spans="1:7" s="1420" customFormat="1" ht="16.5" customHeight="1">
      <c r="A54" s="1440"/>
      <c r="B54" s="1467"/>
      <c r="C54" s="1467"/>
      <c r="D54" s="1467"/>
      <c r="E54" s="1806"/>
      <c r="F54" s="1467"/>
      <c r="G54" s="6"/>
    </row>
    <row r="55" spans="1:7" s="1420" customFormat="1" ht="91">
      <c r="A55" s="1435" t="s">
        <v>1975</v>
      </c>
      <c r="B55" s="1398" t="s">
        <v>1970</v>
      </c>
      <c r="C55" s="1410"/>
      <c r="D55" s="1411"/>
      <c r="E55" s="3"/>
      <c r="F55" s="1412"/>
      <c r="G55" s="6"/>
    </row>
    <row r="56" spans="1:7" s="1420" customFormat="1">
      <c r="A56" s="1436" t="s">
        <v>210</v>
      </c>
      <c r="B56" s="1398" t="s">
        <v>534</v>
      </c>
      <c r="C56" s="1427" t="s">
        <v>10</v>
      </c>
      <c r="D56" s="1428">
        <v>20</v>
      </c>
      <c r="E56" s="3"/>
      <c r="F56" s="1442">
        <f>E56*D56</f>
        <v>0</v>
      </c>
      <c r="G56" s="6"/>
    </row>
    <row r="57" spans="1:7">
      <c r="A57" s="1440"/>
      <c r="B57" s="1439"/>
      <c r="C57" s="1439"/>
      <c r="D57" s="1439"/>
      <c r="E57" s="1769"/>
      <c r="F57" s="1439"/>
    </row>
    <row r="58" spans="1:7" s="1420" customFormat="1" ht="106.5" customHeight="1">
      <c r="A58" s="1435" t="s">
        <v>1976</v>
      </c>
      <c r="B58" s="1398" t="s">
        <v>1971</v>
      </c>
      <c r="C58" s="1410"/>
      <c r="D58" s="1411"/>
      <c r="E58" s="3"/>
      <c r="F58" s="1412"/>
      <c r="G58" s="6"/>
    </row>
    <row r="59" spans="1:7" s="1420" customFormat="1">
      <c r="A59" s="1436" t="s">
        <v>210</v>
      </c>
      <c r="B59" s="1398" t="s">
        <v>259</v>
      </c>
      <c r="C59" s="1427" t="s">
        <v>10</v>
      </c>
      <c r="D59" s="1428">
        <v>30</v>
      </c>
      <c r="E59" s="3"/>
      <c r="F59" s="1442">
        <f>E59*D59</f>
        <v>0</v>
      </c>
      <c r="G59" s="6"/>
    </row>
    <row r="60" spans="1:7">
      <c r="A60" s="1440"/>
      <c r="B60" s="1439"/>
      <c r="C60" s="1439"/>
      <c r="D60" s="1439"/>
      <c r="E60" s="1769"/>
      <c r="F60" s="1467"/>
    </row>
    <row r="61" spans="1:7" s="1420" customFormat="1" ht="117" customHeight="1">
      <c r="A61" s="1435" t="s">
        <v>1977</v>
      </c>
      <c r="B61" s="1398" t="s">
        <v>1972</v>
      </c>
      <c r="C61" s="1410" t="s">
        <v>126</v>
      </c>
      <c r="D61" s="1411">
        <v>45</v>
      </c>
      <c r="E61" s="3"/>
      <c r="F61" s="1412">
        <f>E61*D61</f>
        <v>0</v>
      </c>
      <c r="G61" s="6"/>
    </row>
    <row r="62" spans="1:7" s="1420" customFormat="1" ht="14.5" thickBot="1">
      <c r="A62" s="1450"/>
      <c r="B62" s="1451"/>
      <c r="C62" s="1452"/>
      <c r="D62" s="1453"/>
      <c r="E62" s="1452"/>
      <c r="F62" s="1452"/>
    </row>
    <row r="63" spans="1:7" s="15" customFormat="1" ht="14.5" thickBot="1">
      <c r="A63" s="1462"/>
      <c r="B63" s="1414" t="s">
        <v>320</v>
      </c>
      <c r="C63" s="1468"/>
      <c r="D63" s="1469"/>
      <c r="E63" s="1470"/>
      <c r="F63" s="1470">
        <f>SUM(F21:F61)</f>
        <v>0</v>
      </c>
      <c r="G63" s="6"/>
    </row>
    <row r="65" ht="15.75" customHeight="1"/>
    <row r="83" spans="7:7">
      <c r="G83" s="15"/>
    </row>
  </sheetData>
  <sheetProtection algorithmName="SHA-512" hashValue="Yj0VjZQwdOllbSb7fGtkia7aG4+vAzAD/2d1/IvcLG7sxYS4nYRCZY5dZYxITesHcB5uZdlI9+OlSgFqydZXIA==" saltValue="pYXLRo7yHIaxBTXiwkHN/A==" spinCount="100000" sheet="1" objects="1" scenarios="1"/>
  <mergeCells count="13">
    <mergeCell ref="B14:E14"/>
    <mergeCell ref="B15:E15"/>
    <mergeCell ref="B16:E16"/>
    <mergeCell ref="B10:E10"/>
    <mergeCell ref="B11:E11"/>
    <mergeCell ref="B12:E12"/>
    <mergeCell ref="B13:E13"/>
    <mergeCell ref="B9:E9"/>
    <mergeCell ref="B4:E4"/>
    <mergeCell ref="B5:E5"/>
    <mergeCell ref="B6:E6"/>
    <mergeCell ref="B7:E7"/>
    <mergeCell ref="B8:E8"/>
  </mergeCells>
  <conditionalFormatting sqref="E22:E25">
    <cfRule type="cellIs" dxfId="977" priority="18" operator="lessThanOrEqual">
      <formula>0</formula>
    </cfRule>
  </conditionalFormatting>
  <conditionalFormatting sqref="E28:E31">
    <cfRule type="cellIs" dxfId="976" priority="14" operator="lessThanOrEqual">
      <formula>0</formula>
    </cfRule>
  </conditionalFormatting>
  <conditionalFormatting sqref="E34:E35">
    <cfRule type="cellIs" dxfId="975" priority="12" operator="lessThanOrEqual">
      <formula>0</formula>
    </cfRule>
  </conditionalFormatting>
  <conditionalFormatting sqref="E38:E40">
    <cfRule type="cellIs" dxfId="974" priority="9" operator="lessThanOrEqual">
      <formula>0</formula>
    </cfRule>
  </conditionalFormatting>
  <conditionalFormatting sqref="E43">
    <cfRule type="cellIs" dxfId="973" priority="8" operator="lessThanOrEqual">
      <formula>0</formula>
    </cfRule>
  </conditionalFormatting>
  <conditionalFormatting sqref="E45">
    <cfRule type="cellIs" dxfId="972" priority="7" operator="lessThanOrEqual">
      <formula>0</formula>
    </cfRule>
  </conditionalFormatting>
  <conditionalFormatting sqref="E49:E50">
    <cfRule type="cellIs" dxfId="971" priority="5" operator="lessThanOrEqual">
      <formula>0</formula>
    </cfRule>
  </conditionalFormatting>
  <conditionalFormatting sqref="E53">
    <cfRule type="cellIs" dxfId="970" priority="4" operator="lessThanOrEqual">
      <formula>0</formula>
    </cfRule>
  </conditionalFormatting>
  <conditionalFormatting sqref="E56">
    <cfRule type="cellIs" dxfId="969" priority="3" operator="lessThanOrEqual">
      <formula>0</formula>
    </cfRule>
  </conditionalFormatting>
  <conditionalFormatting sqref="E59">
    <cfRule type="cellIs" dxfId="968" priority="2" operator="lessThanOrEqual">
      <formula>0</formula>
    </cfRule>
  </conditionalFormatting>
  <conditionalFormatting sqref="E61">
    <cfRule type="cellIs" dxfId="967" priority="1" operator="lessThanOrEqual">
      <formula>0</formula>
    </cfRule>
  </conditionalFormatting>
  <pageMargins left="0.78740157480314965" right="0.39370078740157483" top="0.98425196850393704" bottom="0.98425196850393704" header="0.51181102362204722" footer="0.51181102362204722"/>
  <pageSetup paperSize="9" scale="75" firstPageNumber="0" orientation="portrait" r:id="rId1"/>
  <headerFooter alignWithMargins="0">
    <oddHeader>&amp;L&amp;"Calibri,Krepko"&amp;9&amp;UObjekt: ZD MEDVODE - Prizidava in rekonstrukcija&amp;R&amp;9POPIS OBRTNIŠKIH DEL
B/6.0 KERAMIČARSKA DELA</oddHeader>
    <oddFooter>&amp;R&amp;P</oddFooter>
  </headerFooter>
  <colBreaks count="1" manualBreakCount="1">
    <brk id="8" max="1048575"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AFF130-3FEC-4E05-9CA1-637080ABAC96}">
  <dimension ref="A1:G73"/>
  <sheetViews>
    <sheetView workbookViewId="0"/>
  </sheetViews>
  <sheetFormatPr defaultRowHeight="14"/>
  <cols>
    <col min="1" max="1" width="7.1796875" style="1418" customWidth="1"/>
    <col min="2" max="2" width="39.453125" style="6" customWidth="1"/>
    <col min="3" max="3" width="8.26953125" style="6" customWidth="1"/>
    <col min="4" max="4" width="10.453125" style="6" customWidth="1"/>
    <col min="5" max="5" width="12.54296875" style="6" customWidth="1"/>
    <col min="6" max="6" width="12.453125" style="6" customWidth="1"/>
    <col min="7" max="7" width="18.81640625" style="6" customWidth="1"/>
    <col min="8" max="11" width="9.1796875" style="6"/>
    <col min="12" max="12" width="7.1796875" style="6" customWidth="1"/>
    <col min="13" max="256" width="9.1796875" style="6"/>
    <col min="257" max="257" width="7.1796875" style="6" customWidth="1"/>
    <col min="258" max="258" width="39.453125" style="6" customWidth="1"/>
    <col min="259" max="259" width="8.26953125" style="6" customWidth="1"/>
    <col min="260" max="260" width="10.453125" style="6" customWidth="1"/>
    <col min="261" max="261" width="12.54296875" style="6" customWidth="1"/>
    <col min="262" max="262" width="12.453125" style="6" customWidth="1"/>
    <col min="263" max="263" width="18.81640625" style="6" customWidth="1"/>
    <col min="264" max="267" width="9.1796875" style="6"/>
    <col min="268" max="268" width="7.1796875" style="6" customWidth="1"/>
    <col min="269" max="512" width="9.1796875" style="6"/>
    <col min="513" max="513" width="7.1796875" style="6" customWidth="1"/>
    <col min="514" max="514" width="39.453125" style="6" customWidth="1"/>
    <col min="515" max="515" width="8.26953125" style="6" customWidth="1"/>
    <col min="516" max="516" width="10.453125" style="6" customWidth="1"/>
    <col min="517" max="517" width="12.54296875" style="6" customWidth="1"/>
    <col min="518" max="518" width="12.453125" style="6" customWidth="1"/>
    <col min="519" max="519" width="18.81640625" style="6" customWidth="1"/>
    <col min="520" max="523" width="9.1796875" style="6"/>
    <col min="524" max="524" width="7.1796875" style="6" customWidth="1"/>
    <col min="525" max="768" width="9.1796875" style="6"/>
    <col min="769" max="769" width="7.1796875" style="6" customWidth="1"/>
    <col min="770" max="770" width="39.453125" style="6" customWidth="1"/>
    <col min="771" max="771" width="8.26953125" style="6" customWidth="1"/>
    <col min="772" max="772" width="10.453125" style="6" customWidth="1"/>
    <col min="773" max="773" width="12.54296875" style="6" customWidth="1"/>
    <col min="774" max="774" width="12.453125" style="6" customWidth="1"/>
    <col min="775" max="775" width="18.81640625" style="6" customWidth="1"/>
    <col min="776" max="779" width="9.1796875" style="6"/>
    <col min="780" max="780" width="7.1796875" style="6" customWidth="1"/>
    <col min="781" max="1024" width="9.1796875" style="6"/>
    <col min="1025" max="1025" width="7.1796875" style="6" customWidth="1"/>
    <col min="1026" max="1026" width="39.453125" style="6" customWidth="1"/>
    <col min="1027" max="1027" width="8.26953125" style="6" customWidth="1"/>
    <col min="1028" max="1028" width="10.453125" style="6" customWidth="1"/>
    <col min="1029" max="1029" width="12.54296875" style="6" customWidth="1"/>
    <col min="1030" max="1030" width="12.453125" style="6" customWidth="1"/>
    <col min="1031" max="1031" width="18.81640625" style="6" customWidth="1"/>
    <col min="1032" max="1035" width="9.1796875" style="6"/>
    <col min="1036" max="1036" width="7.1796875" style="6" customWidth="1"/>
    <col min="1037" max="1280" width="9.1796875" style="6"/>
    <col min="1281" max="1281" width="7.1796875" style="6" customWidth="1"/>
    <col min="1282" max="1282" width="39.453125" style="6" customWidth="1"/>
    <col min="1283" max="1283" width="8.26953125" style="6" customWidth="1"/>
    <col min="1284" max="1284" width="10.453125" style="6" customWidth="1"/>
    <col min="1285" max="1285" width="12.54296875" style="6" customWidth="1"/>
    <col min="1286" max="1286" width="12.453125" style="6" customWidth="1"/>
    <col min="1287" max="1287" width="18.81640625" style="6" customWidth="1"/>
    <col min="1288" max="1291" width="9.1796875" style="6"/>
    <col min="1292" max="1292" width="7.1796875" style="6" customWidth="1"/>
    <col min="1293" max="1536" width="9.1796875" style="6"/>
    <col min="1537" max="1537" width="7.1796875" style="6" customWidth="1"/>
    <col min="1538" max="1538" width="39.453125" style="6" customWidth="1"/>
    <col min="1539" max="1539" width="8.26953125" style="6" customWidth="1"/>
    <col min="1540" max="1540" width="10.453125" style="6" customWidth="1"/>
    <col min="1541" max="1541" width="12.54296875" style="6" customWidth="1"/>
    <col min="1542" max="1542" width="12.453125" style="6" customWidth="1"/>
    <col min="1543" max="1543" width="18.81640625" style="6" customWidth="1"/>
    <col min="1544" max="1547" width="9.1796875" style="6"/>
    <col min="1548" max="1548" width="7.1796875" style="6" customWidth="1"/>
    <col min="1549" max="1792" width="9.1796875" style="6"/>
    <col min="1793" max="1793" width="7.1796875" style="6" customWidth="1"/>
    <col min="1794" max="1794" width="39.453125" style="6" customWidth="1"/>
    <col min="1795" max="1795" width="8.26953125" style="6" customWidth="1"/>
    <col min="1796" max="1796" width="10.453125" style="6" customWidth="1"/>
    <col min="1797" max="1797" width="12.54296875" style="6" customWidth="1"/>
    <col min="1798" max="1798" width="12.453125" style="6" customWidth="1"/>
    <col min="1799" max="1799" width="18.81640625" style="6" customWidth="1"/>
    <col min="1800" max="1803" width="9.1796875" style="6"/>
    <col min="1804" max="1804" width="7.1796875" style="6" customWidth="1"/>
    <col min="1805" max="2048" width="9.1796875" style="6"/>
    <col min="2049" max="2049" width="7.1796875" style="6" customWidth="1"/>
    <col min="2050" max="2050" width="39.453125" style="6" customWidth="1"/>
    <col min="2051" max="2051" width="8.26953125" style="6" customWidth="1"/>
    <col min="2052" max="2052" width="10.453125" style="6" customWidth="1"/>
    <col min="2053" max="2053" width="12.54296875" style="6" customWidth="1"/>
    <col min="2054" max="2054" width="12.453125" style="6" customWidth="1"/>
    <col min="2055" max="2055" width="18.81640625" style="6" customWidth="1"/>
    <col min="2056" max="2059" width="9.1796875" style="6"/>
    <col min="2060" max="2060" width="7.1796875" style="6" customWidth="1"/>
    <col min="2061" max="2304" width="9.1796875" style="6"/>
    <col min="2305" max="2305" width="7.1796875" style="6" customWidth="1"/>
    <col min="2306" max="2306" width="39.453125" style="6" customWidth="1"/>
    <col min="2307" max="2307" width="8.26953125" style="6" customWidth="1"/>
    <col min="2308" max="2308" width="10.453125" style="6" customWidth="1"/>
    <col min="2309" max="2309" width="12.54296875" style="6" customWidth="1"/>
    <col min="2310" max="2310" width="12.453125" style="6" customWidth="1"/>
    <col min="2311" max="2311" width="18.81640625" style="6" customWidth="1"/>
    <col min="2312" max="2315" width="9.1796875" style="6"/>
    <col min="2316" max="2316" width="7.1796875" style="6" customWidth="1"/>
    <col min="2317" max="2560" width="9.1796875" style="6"/>
    <col min="2561" max="2561" width="7.1796875" style="6" customWidth="1"/>
    <col min="2562" max="2562" width="39.453125" style="6" customWidth="1"/>
    <col min="2563" max="2563" width="8.26953125" style="6" customWidth="1"/>
    <col min="2564" max="2564" width="10.453125" style="6" customWidth="1"/>
    <col min="2565" max="2565" width="12.54296875" style="6" customWidth="1"/>
    <col min="2566" max="2566" width="12.453125" style="6" customWidth="1"/>
    <col min="2567" max="2567" width="18.81640625" style="6" customWidth="1"/>
    <col min="2568" max="2571" width="9.1796875" style="6"/>
    <col min="2572" max="2572" width="7.1796875" style="6" customWidth="1"/>
    <col min="2573" max="2816" width="9.1796875" style="6"/>
    <col min="2817" max="2817" width="7.1796875" style="6" customWidth="1"/>
    <col min="2818" max="2818" width="39.453125" style="6" customWidth="1"/>
    <col min="2819" max="2819" width="8.26953125" style="6" customWidth="1"/>
    <col min="2820" max="2820" width="10.453125" style="6" customWidth="1"/>
    <col min="2821" max="2821" width="12.54296875" style="6" customWidth="1"/>
    <col min="2822" max="2822" width="12.453125" style="6" customWidth="1"/>
    <col min="2823" max="2823" width="18.81640625" style="6" customWidth="1"/>
    <col min="2824" max="2827" width="9.1796875" style="6"/>
    <col min="2828" max="2828" width="7.1796875" style="6" customWidth="1"/>
    <col min="2829" max="3072" width="9.1796875" style="6"/>
    <col min="3073" max="3073" width="7.1796875" style="6" customWidth="1"/>
    <col min="3074" max="3074" width="39.453125" style="6" customWidth="1"/>
    <col min="3075" max="3075" width="8.26953125" style="6" customWidth="1"/>
    <col min="3076" max="3076" width="10.453125" style="6" customWidth="1"/>
    <col min="3077" max="3077" width="12.54296875" style="6" customWidth="1"/>
    <col min="3078" max="3078" width="12.453125" style="6" customWidth="1"/>
    <col min="3079" max="3079" width="18.81640625" style="6" customWidth="1"/>
    <col min="3080" max="3083" width="9.1796875" style="6"/>
    <col min="3084" max="3084" width="7.1796875" style="6" customWidth="1"/>
    <col min="3085" max="3328" width="9.1796875" style="6"/>
    <col min="3329" max="3329" width="7.1796875" style="6" customWidth="1"/>
    <col min="3330" max="3330" width="39.453125" style="6" customWidth="1"/>
    <col min="3331" max="3331" width="8.26953125" style="6" customWidth="1"/>
    <col min="3332" max="3332" width="10.453125" style="6" customWidth="1"/>
    <col min="3333" max="3333" width="12.54296875" style="6" customWidth="1"/>
    <col min="3334" max="3334" width="12.453125" style="6" customWidth="1"/>
    <col min="3335" max="3335" width="18.81640625" style="6" customWidth="1"/>
    <col min="3336" max="3339" width="9.1796875" style="6"/>
    <col min="3340" max="3340" width="7.1796875" style="6" customWidth="1"/>
    <col min="3341" max="3584" width="9.1796875" style="6"/>
    <col min="3585" max="3585" width="7.1796875" style="6" customWidth="1"/>
    <col min="3586" max="3586" width="39.453125" style="6" customWidth="1"/>
    <col min="3587" max="3587" width="8.26953125" style="6" customWidth="1"/>
    <col min="3588" max="3588" width="10.453125" style="6" customWidth="1"/>
    <col min="3589" max="3589" width="12.54296875" style="6" customWidth="1"/>
    <col min="3590" max="3590" width="12.453125" style="6" customWidth="1"/>
    <col min="3591" max="3591" width="18.81640625" style="6" customWidth="1"/>
    <col min="3592" max="3595" width="9.1796875" style="6"/>
    <col min="3596" max="3596" width="7.1796875" style="6" customWidth="1"/>
    <col min="3597" max="3840" width="9.1796875" style="6"/>
    <col min="3841" max="3841" width="7.1796875" style="6" customWidth="1"/>
    <col min="3842" max="3842" width="39.453125" style="6" customWidth="1"/>
    <col min="3843" max="3843" width="8.26953125" style="6" customWidth="1"/>
    <col min="3844" max="3844" width="10.453125" style="6" customWidth="1"/>
    <col min="3845" max="3845" width="12.54296875" style="6" customWidth="1"/>
    <col min="3846" max="3846" width="12.453125" style="6" customWidth="1"/>
    <col min="3847" max="3847" width="18.81640625" style="6" customWidth="1"/>
    <col min="3848" max="3851" width="9.1796875" style="6"/>
    <col min="3852" max="3852" width="7.1796875" style="6" customWidth="1"/>
    <col min="3853" max="4096" width="9.1796875" style="6"/>
    <col min="4097" max="4097" width="7.1796875" style="6" customWidth="1"/>
    <col min="4098" max="4098" width="39.453125" style="6" customWidth="1"/>
    <col min="4099" max="4099" width="8.26953125" style="6" customWidth="1"/>
    <col min="4100" max="4100" width="10.453125" style="6" customWidth="1"/>
    <col min="4101" max="4101" width="12.54296875" style="6" customWidth="1"/>
    <col min="4102" max="4102" width="12.453125" style="6" customWidth="1"/>
    <col min="4103" max="4103" width="18.81640625" style="6" customWidth="1"/>
    <col min="4104" max="4107" width="9.1796875" style="6"/>
    <col min="4108" max="4108" width="7.1796875" style="6" customWidth="1"/>
    <col min="4109" max="4352" width="9.1796875" style="6"/>
    <col min="4353" max="4353" width="7.1796875" style="6" customWidth="1"/>
    <col min="4354" max="4354" width="39.453125" style="6" customWidth="1"/>
    <col min="4355" max="4355" width="8.26953125" style="6" customWidth="1"/>
    <col min="4356" max="4356" width="10.453125" style="6" customWidth="1"/>
    <col min="4357" max="4357" width="12.54296875" style="6" customWidth="1"/>
    <col min="4358" max="4358" width="12.453125" style="6" customWidth="1"/>
    <col min="4359" max="4359" width="18.81640625" style="6" customWidth="1"/>
    <col min="4360" max="4363" width="9.1796875" style="6"/>
    <col min="4364" max="4364" width="7.1796875" style="6" customWidth="1"/>
    <col min="4365" max="4608" width="9.1796875" style="6"/>
    <col min="4609" max="4609" width="7.1796875" style="6" customWidth="1"/>
    <col min="4610" max="4610" width="39.453125" style="6" customWidth="1"/>
    <col min="4611" max="4611" width="8.26953125" style="6" customWidth="1"/>
    <col min="4612" max="4612" width="10.453125" style="6" customWidth="1"/>
    <col min="4613" max="4613" width="12.54296875" style="6" customWidth="1"/>
    <col min="4614" max="4614" width="12.453125" style="6" customWidth="1"/>
    <col min="4615" max="4615" width="18.81640625" style="6" customWidth="1"/>
    <col min="4616" max="4619" width="9.1796875" style="6"/>
    <col min="4620" max="4620" width="7.1796875" style="6" customWidth="1"/>
    <col min="4621" max="4864" width="9.1796875" style="6"/>
    <col min="4865" max="4865" width="7.1796875" style="6" customWidth="1"/>
    <col min="4866" max="4866" width="39.453125" style="6" customWidth="1"/>
    <col min="4867" max="4867" width="8.26953125" style="6" customWidth="1"/>
    <col min="4868" max="4868" width="10.453125" style="6" customWidth="1"/>
    <col min="4869" max="4869" width="12.54296875" style="6" customWidth="1"/>
    <col min="4870" max="4870" width="12.453125" style="6" customWidth="1"/>
    <col min="4871" max="4871" width="18.81640625" style="6" customWidth="1"/>
    <col min="4872" max="4875" width="9.1796875" style="6"/>
    <col min="4876" max="4876" width="7.1796875" style="6" customWidth="1"/>
    <col min="4877" max="5120" width="9.1796875" style="6"/>
    <col min="5121" max="5121" width="7.1796875" style="6" customWidth="1"/>
    <col min="5122" max="5122" width="39.453125" style="6" customWidth="1"/>
    <col min="5123" max="5123" width="8.26953125" style="6" customWidth="1"/>
    <col min="5124" max="5124" width="10.453125" style="6" customWidth="1"/>
    <col min="5125" max="5125" width="12.54296875" style="6" customWidth="1"/>
    <col min="5126" max="5126" width="12.453125" style="6" customWidth="1"/>
    <col min="5127" max="5127" width="18.81640625" style="6" customWidth="1"/>
    <col min="5128" max="5131" width="9.1796875" style="6"/>
    <col min="5132" max="5132" width="7.1796875" style="6" customWidth="1"/>
    <col min="5133" max="5376" width="9.1796875" style="6"/>
    <col min="5377" max="5377" width="7.1796875" style="6" customWidth="1"/>
    <col min="5378" max="5378" width="39.453125" style="6" customWidth="1"/>
    <col min="5379" max="5379" width="8.26953125" style="6" customWidth="1"/>
    <col min="5380" max="5380" width="10.453125" style="6" customWidth="1"/>
    <col min="5381" max="5381" width="12.54296875" style="6" customWidth="1"/>
    <col min="5382" max="5382" width="12.453125" style="6" customWidth="1"/>
    <col min="5383" max="5383" width="18.81640625" style="6" customWidth="1"/>
    <col min="5384" max="5387" width="9.1796875" style="6"/>
    <col min="5388" max="5388" width="7.1796875" style="6" customWidth="1"/>
    <col min="5389" max="5632" width="9.1796875" style="6"/>
    <col min="5633" max="5633" width="7.1796875" style="6" customWidth="1"/>
    <col min="5634" max="5634" width="39.453125" style="6" customWidth="1"/>
    <col min="5635" max="5635" width="8.26953125" style="6" customWidth="1"/>
    <col min="5636" max="5636" width="10.453125" style="6" customWidth="1"/>
    <col min="5637" max="5637" width="12.54296875" style="6" customWidth="1"/>
    <col min="5638" max="5638" width="12.453125" style="6" customWidth="1"/>
    <col min="5639" max="5639" width="18.81640625" style="6" customWidth="1"/>
    <col min="5640" max="5643" width="9.1796875" style="6"/>
    <col min="5644" max="5644" width="7.1796875" style="6" customWidth="1"/>
    <col min="5645" max="5888" width="9.1796875" style="6"/>
    <col min="5889" max="5889" width="7.1796875" style="6" customWidth="1"/>
    <col min="5890" max="5890" width="39.453125" style="6" customWidth="1"/>
    <col min="5891" max="5891" width="8.26953125" style="6" customWidth="1"/>
    <col min="5892" max="5892" width="10.453125" style="6" customWidth="1"/>
    <col min="5893" max="5893" width="12.54296875" style="6" customWidth="1"/>
    <col min="5894" max="5894" width="12.453125" style="6" customWidth="1"/>
    <col min="5895" max="5895" width="18.81640625" style="6" customWidth="1"/>
    <col min="5896" max="5899" width="9.1796875" style="6"/>
    <col min="5900" max="5900" width="7.1796875" style="6" customWidth="1"/>
    <col min="5901" max="6144" width="9.1796875" style="6"/>
    <col min="6145" max="6145" width="7.1796875" style="6" customWidth="1"/>
    <col min="6146" max="6146" width="39.453125" style="6" customWidth="1"/>
    <col min="6147" max="6147" width="8.26953125" style="6" customWidth="1"/>
    <col min="6148" max="6148" width="10.453125" style="6" customWidth="1"/>
    <col min="6149" max="6149" width="12.54296875" style="6" customWidth="1"/>
    <col min="6150" max="6150" width="12.453125" style="6" customWidth="1"/>
    <col min="6151" max="6151" width="18.81640625" style="6" customWidth="1"/>
    <col min="6152" max="6155" width="9.1796875" style="6"/>
    <col min="6156" max="6156" width="7.1796875" style="6" customWidth="1"/>
    <col min="6157" max="6400" width="9.1796875" style="6"/>
    <col min="6401" max="6401" width="7.1796875" style="6" customWidth="1"/>
    <col min="6402" max="6402" width="39.453125" style="6" customWidth="1"/>
    <col min="6403" max="6403" width="8.26953125" style="6" customWidth="1"/>
    <col min="6404" max="6404" width="10.453125" style="6" customWidth="1"/>
    <col min="6405" max="6405" width="12.54296875" style="6" customWidth="1"/>
    <col min="6406" max="6406" width="12.453125" style="6" customWidth="1"/>
    <col min="6407" max="6407" width="18.81640625" style="6" customWidth="1"/>
    <col min="6408" max="6411" width="9.1796875" style="6"/>
    <col min="6412" max="6412" width="7.1796875" style="6" customWidth="1"/>
    <col min="6413" max="6656" width="9.1796875" style="6"/>
    <col min="6657" max="6657" width="7.1796875" style="6" customWidth="1"/>
    <col min="6658" max="6658" width="39.453125" style="6" customWidth="1"/>
    <col min="6659" max="6659" width="8.26953125" style="6" customWidth="1"/>
    <col min="6660" max="6660" width="10.453125" style="6" customWidth="1"/>
    <col min="6661" max="6661" width="12.54296875" style="6" customWidth="1"/>
    <col min="6662" max="6662" width="12.453125" style="6" customWidth="1"/>
    <col min="6663" max="6663" width="18.81640625" style="6" customWidth="1"/>
    <col min="6664" max="6667" width="9.1796875" style="6"/>
    <col min="6668" max="6668" width="7.1796875" style="6" customWidth="1"/>
    <col min="6669" max="6912" width="9.1796875" style="6"/>
    <col min="6913" max="6913" width="7.1796875" style="6" customWidth="1"/>
    <col min="6914" max="6914" width="39.453125" style="6" customWidth="1"/>
    <col min="6915" max="6915" width="8.26953125" style="6" customWidth="1"/>
    <col min="6916" max="6916" width="10.453125" style="6" customWidth="1"/>
    <col min="6917" max="6917" width="12.54296875" style="6" customWidth="1"/>
    <col min="6918" max="6918" width="12.453125" style="6" customWidth="1"/>
    <col min="6919" max="6919" width="18.81640625" style="6" customWidth="1"/>
    <col min="6920" max="6923" width="9.1796875" style="6"/>
    <col min="6924" max="6924" width="7.1796875" style="6" customWidth="1"/>
    <col min="6925" max="7168" width="9.1796875" style="6"/>
    <col min="7169" max="7169" width="7.1796875" style="6" customWidth="1"/>
    <col min="7170" max="7170" width="39.453125" style="6" customWidth="1"/>
    <col min="7171" max="7171" width="8.26953125" style="6" customWidth="1"/>
    <col min="7172" max="7172" width="10.453125" style="6" customWidth="1"/>
    <col min="7173" max="7173" width="12.54296875" style="6" customWidth="1"/>
    <col min="7174" max="7174" width="12.453125" style="6" customWidth="1"/>
    <col min="7175" max="7175" width="18.81640625" style="6" customWidth="1"/>
    <col min="7176" max="7179" width="9.1796875" style="6"/>
    <col min="7180" max="7180" width="7.1796875" style="6" customWidth="1"/>
    <col min="7181" max="7424" width="9.1796875" style="6"/>
    <col min="7425" max="7425" width="7.1796875" style="6" customWidth="1"/>
    <col min="7426" max="7426" width="39.453125" style="6" customWidth="1"/>
    <col min="7427" max="7427" width="8.26953125" style="6" customWidth="1"/>
    <col min="7428" max="7428" width="10.453125" style="6" customWidth="1"/>
    <col min="7429" max="7429" width="12.54296875" style="6" customWidth="1"/>
    <col min="7430" max="7430" width="12.453125" style="6" customWidth="1"/>
    <col min="7431" max="7431" width="18.81640625" style="6" customWidth="1"/>
    <col min="7432" max="7435" width="9.1796875" style="6"/>
    <col min="7436" max="7436" width="7.1796875" style="6" customWidth="1"/>
    <col min="7437" max="7680" width="9.1796875" style="6"/>
    <col min="7681" max="7681" width="7.1796875" style="6" customWidth="1"/>
    <col min="7682" max="7682" width="39.453125" style="6" customWidth="1"/>
    <col min="7683" max="7683" width="8.26953125" style="6" customWidth="1"/>
    <col min="7684" max="7684" width="10.453125" style="6" customWidth="1"/>
    <col min="7685" max="7685" width="12.54296875" style="6" customWidth="1"/>
    <col min="7686" max="7686" width="12.453125" style="6" customWidth="1"/>
    <col min="7687" max="7687" width="18.81640625" style="6" customWidth="1"/>
    <col min="7688" max="7691" width="9.1796875" style="6"/>
    <col min="7692" max="7692" width="7.1796875" style="6" customWidth="1"/>
    <col min="7693" max="7936" width="9.1796875" style="6"/>
    <col min="7937" max="7937" width="7.1796875" style="6" customWidth="1"/>
    <col min="7938" max="7938" width="39.453125" style="6" customWidth="1"/>
    <col min="7939" max="7939" width="8.26953125" style="6" customWidth="1"/>
    <col min="7940" max="7940" width="10.453125" style="6" customWidth="1"/>
    <col min="7941" max="7941" width="12.54296875" style="6" customWidth="1"/>
    <col min="7942" max="7942" width="12.453125" style="6" customWidth="1"/>
    <col min="7943" max="7943" width="18.81640625" style="6" customWidth="1"/>
    <col min="7944" max="7947" width="9.1796875" style="6"/>
    <col min="7948" max="7948" width="7.1796875" style="6" customWidth="1"/>
    <col min="7949" max="8192" width="9.1796875" style="6"/>
    <col min="8193" max="8193" width="7.1796875" style="6" customWidth="1"/>
    <col min="8194" max="8194" width="39.453125" style="6" customWidth="1"/>
    <col min="8195" max="8195" width="8.26953125" style="6" customWidth="1"/>
    <col min="8196" max="8196" width="10.453125" style="6" customWidth="1"/>
    <col min="8197" max="8197" width="12.54296875" style="6" customWidth="1"/>
    <col min="8198" max="8198" width="12.453125" style="6" customWidth="1"/>
    <col min="8199" max="8199" width="18.81640625" style="6" customWidth="1"/>
    <col min="8200" max="8203" width="9.1796875" style="6"/>
    <col min="8204" max="8204" width="7.1796875" style="6" customWidth="1"/>
    <col min="8205" max="8448" width="9.1796875" style="6"/>
    <col min="8449" max="8449" width="7.1796875" style="6" customWidth="1"/>
    <col min="8450" max="8450" width="39.453125" style="6" customWidth="1"/>
    <col min="8451" max="8451" width="8.26953125" style="6" customWidth="1"/>
    <col min="8452" max="8452" width="10.453125" style="6" customWidth="1"/>
    <col min="8453" max="8453" width="12.54296875" style="6" customWidth="1"/>
    <col min="8454" max="8454" width="12.453125" style="6" customWidth="1"/>
    <col min="8455" max="8455" width="18.81640625" style="6" customWidth="1"/>
    <col min="8456" max="8459" width="9.1796875" style="6"/>
    <col min="8460" max="8460" width="7.1796875" style="6" customWidth="1"/>
    <col min="8461" max="8704" width="9.1796875" style="6"/>
    <col min="8705" max="8705" width="7.1796875" style="6" customWidth="1"/>
    <col min="8706" max="8706" width="39.453125" style="6" customWidth="1"/>
    <col min="8707" max="8707" width="8.26953125" style="6" customWidth="1"/>
    <col min="8708" max="8708" width="10.453125" style="6" customWidth="1"/>
    <col min="8709" max="8709" width="12.54296875" style="6" customWidth="1"/>
    <col min="8710" max="8710" width="12.453125" style="6" customWidth="1"/>
    <col min="8711" max="8711" width="18.81640625" style="6" customWidth="1"/>
    <col min="8712" max="8715" width="9.1796875" style="6"/>
    <col min="8716" max="8716" width="7.1796875" style="6" customWidth="1"/>
    <col min="8717" max="8960" width="9.1796875" style="6"/>
    <col min="8961" max="8961" width="7.1796875" style="6" customWidth="1"/>
    <col min="8962" max="8962" width="39.453125" style="6" customWidth="1"/>
    <col min="8963" max="8963" width="8.26953125" style="6" customWidth="1"/>
    <col min="8964" max="8964" width="10.453125" style="6" customWidth="1"/>
    <col min="8965" max="8965" width="12.54296875" style="6" customWidth="1"/>
    <col min="8966" max="8966" width="12.453125" style="6" customWidth="1"/>
    <col min="8967" max="8967" width="18.81640625" style="6" customWidth="1"/>
    <col min="8968" max="8971" width="9.1796875" style="6"/>
    <col min="8972" max="8972" width="7.1796875" style="6" customWidth="1"/>
    <col min="8973" max="9216" width="9.1796875" style="6"/>
    <col min="9217" max="9217" width="7.1796875" style="6" customWidth="1"/>
    <col min="9218" max="9218" width="39.453125" style="6" customWidth="1"/>
    <col min="9219" max="9219" width="8.26953125" style="6" customWidth="1"/>
    <col min="9220" max="9220" width="10.453125" style="6" customWidth="1"/>
    <col min="9221" max="9221" width="12.54296875" style="6" customWidth="1"/>
    <col min="9222" max="9222" width="12.453125" style="6" customWidth="1"/>
    <col min="9223" max="9223" width="18.81640625" style="6" customWidth="1"/>
    <col min="9224" max="9227" width="9.1796875" style="6"/>
    <col min="9228" max="9228" width="7.1796875" style="6" customWidth="1"/>
    <col min="9229" max="9472" width="9.1796875" style="6"/>
    <col min="9473" max="9473" width="7.1796875" style="6" customWidth="1"/>
    <col min="9474" max="9474" width="39.453125" style="6" customWidth="1"/>
    <col min="9475" max="9475" width="8.26953125" style="6" customWidth="1"/>
    <col min="9476" max="9476" width="10.453125" style="6" customWidth="1"/>
    <col min="9477" max="9477" width="12.54296875" style="6" customWidth="1"/>
    <col min="9478" max="9478" width="12.453125" style="6" customWidth="1"/>
    <col min="9479" max="9479" width="18.81640625" style="6" customWidth="1"/>
    <col min="9480" max="9483" width="9.1796875" style="6"/>
    <col min="9484" max="9484" width="7.1796875" style="6" customWidth="1"/>
    <col min="9485" max="9728" width="9.1796875" style="6"/>
    <col min="9729" max="9729" width="7.1796875" style="6" customWidth="1"/>
    <col min="9730" max="9730" width="39.453125" style="6" customWidth="1"/>
    <col min="9731" max="9731" width="8.26953125" style="6" customWidth="1"/>
    <col min="9732" max="9732" width="10.453125" style="6" customWidth="1"/>
    <col min="9733" max="9733" width="12.54296875" style="6" customWidth="1"/>
    <col min="9734" max="9734" width="12.453125" style="6" customWidth="1"/>
    <col min="9735" max="9735" width="18.81640625" style="6" customWidth="1"/>
    <col min="9736" max="9739" width="9.1796875" style="6"/>
    <col min="9740" max="9740" width="7.1796875" style="6" customWidth="1"/>
    <col min="9741" max="9984" width="9.1796875" style="6"/>
    <col min="9985" max="9985" width="7.1796875" style="6" customWidth="1"/>
    <col min="9986" max="9986" width="39.453125" style="6" customWidth="1"/>
    <col min="9987" max="9987" width="8.26953125" style="6" customWidth="1"/>
    <col min="9988" max="9988" width="10.453125" style="6" customWidth="1"/>
    <col min="9989" max="9989" width="12.54296875" style="6" customWidth="1"/>
    <col min="9990" max="9990" width="12.453125" style="6" customWidth="1"/>
    <col min="9991" max="9991" width="18.81640625" style="6" customWidth="1"/>
    <col min="9992" max="9995" width="9.1796875" style="6"/>
    <col min="9996" max="9996" width="7.1796875" style="6" customWidth="1"/>
    <col min="9997" max="10240" width="9.1796875" style="6"/>
    <col min="10241" max="10241" width="7.1796875" style="6" customWidth="1"/>
    <col min="10242" max="10242" width="39.453125" style="6" customWidth="1"/>
    <col min="10243" max="10243" width="8.26953125" style="6" customWidth="1"/>
    <col min="10244" max="10244" width="10.453125" style="6" customWidth="1"/>
    <col min="10245" max="10245" width="12.54296875" style="6" customWidth="1"/>
    <col min="10246" max="10246" width="12.453125" style="6" customWidth="1"/>
    <col min="10247" max="10247" width="18.81640625" style="6" customWidth="1"/>
    <col min="10248" max="10251" width="9.1796875" style="6"/>
    <col min="10252" max="10252" width="7.1796875" style="6" customWidth="1"/>
    <col min="10253" max="10496" width="9.1796875" style="6"/>
    <col min="10497" max="10497" width="7.1796875" style="6" customWidth="1"/>
    <col min="10498" max="10498" width="39.453125" style="6" customWidth="1"/>
    <col min="10499" max="10499" width="8.26953125" style="6" customWidth="1"/>
    <col min="10500" max="10500" width="10.453125" style="6" customWidth="1"/>
    <col min="10501" max="10501" width="12.54296875" style="6" customWidth="1"/>
    <col min="10502" max="10502" width="12.453125" style="6" customWidth="1"/>
    <col min="10503" max="10503" width="18.81640625" style="6" customWidth="1"/>
    <col min="10504" max="10507" width="9.1796875" style="6"/>
    <col min="10508" max="10508" width="7.1796875" style="6" customWidth="1"/>
    <col min="10509" max="10752" width="9.1796875" style="6"/>
    <col min="10753" max="10753" width="7.1796875" style="6" customWidth="1"/>
    <col min="10754" max="10754" width="39.453125" style="6" customWidth="1"/>
    <col min="10755" max="10755" width="8.26953125" style="6" customWidth="1"/>
    <col min="10756" max="10756" width="10.453125" style="6" customWidth="1"/>
    <col min="10757" max="10757" width="12.54296875" style="6" customWidth="1"/>
    <col min="10758" max="10758" width="12.453125" style="6" customWidth="1"/>
    <col min="10759" max="10759" width="18.81640625" style="6" customWidth="1"/>
    <col min="10760" max="10763" width="9.1796875" style="6"/>
    <col min="10764" max="10764" width="7.1796875" style="6" customWidth="1"/>
    <col min="10765" max="11008" width="9.1796875" style="6"/>
    <col min="11009" max="11009" width="7.1796875" style="6" customWidth="1"/>
    <col min="11010" max="11010" width="39.453125" style="6" customWidth="1"/>
    <col min="11011" max="11011" width="8.26953125" style="6" customWidth="1"/>
    <col min="11012" max="11012" width="10.453125" style="6" customWidth="1"/>
    <col min="11013" max="11013" width="12.54296875" style="6" customWidth="1"/>
    <col min="11014" max="11014" width="12.453125" style="6" customWidth="1"/>
    <col min="11015" max="11015" width="18.81640625" style="6" customWidth="1"/>
    <col min="11016" max="11019" width="9.1796875" style="6"/>
    <col min="11020" max="11020" width="7.1796875" style="6" customWidth="1"/>
    <col min="11021" max="11264" width="9.1796875" style="6"/>
    <col min="11265" max="11265" width="7.1796875" style="6" customWidth="1"/>
    <col min="11266" max="11266" width="39.453125" style="6" customWidth="1"/>
    <col min="11267" max="11267" width="8.26953125" style="6" customWidth="1"/>
    <col min="11268" max="11268" width="10.453125" style="6" customWidth="1"/>
    <col min="11269" max="11269" width="12.54296875" style="6" customWidth="1"/>
    <col min="11270" max="11270" width="12.453125" style="6" customWidth="1"/>
    <col min="11271" max="11271" width="18.81640625" style="6" customWidth="1"/>
    <col min="11272" max="11275" width="9.1796875" style="6"/>
    <col min="11276" max="11276" width="7.1796875" style="6" customWidth="1"/>
    <col min="11277" max="11520" width="9.1796875" style="6"/>
    <col min="11521" max="11521" width="7.1796875" style="6" customWidth="1"/>
    <col min="11522" max="11522" width="39.453125" style="6" customWidth="1"/>
    <col min="11523" max="11523" width="8.26953125" style="6" customWidth="1"/>
    <col min="11524" max="11524" width="10.453125" style="6" customWidth="1"/>
    <col min="11525" max="11525" width="12.54296875" style="6" customWidth="1"/>
    <col min="11526" max="11526" width="12.453125" style="6" customWidth="1"/>
    <col min="11527" max="11527" width="18.81640625" style="6" customWidth="1"/>
    <col min="11528" max="11531" width="9.1796875" style="6"/>
    <col min="11532" max="11532" width="7.1796875" style="6" customWidth="1"/>
    <col min="11533" max="11776" width="9.1796875" style="6"/>
    <col min="11777" max="11777" width="7.1796875" style="6" customWidth="1"/>
    <col min="11778" max="11778" width="39.453125" style="6" customWidth="1"/>
    <col min="11779" max="11779" width="8.26953125" style="6" customWidth="1"/>
    <col min="11780" max="11780" width="10.453125" style="6" customWidth="1"/>
    <col min="11781" max="11781" width="12.54296875" style="6" customWidth="1"/>
    <col min="11782" max="11782" width="12.453125" style="6" customWidth="1"/>
    <col min="11783" max="11783" width="18.81640625" style="6" customWidth="1"/>
    <col min="11784" max="11787" width="9.1796875" style="6"/>
    <col min="11788" max="11788" width="7.1796875" style="6" customWidth="1"/>
    <col min="11789" max="12032" width="9.1796875" style="6"/>
    <col min="12033" max="12033" width="7.1796875" style="6" customWidth="1"/>
    <col min="12034" max="12034" width="39.453125" style="6" customWidth="1"/>
    <col min="12035" max="12035" width="8.26953125" style="6" customWidth="1"/>
    <col min="12036" max="12036" width="10.453125" style="6" customWidth="1"/>
    <col min="12037" max="12037" width="12.54296875" style="6" customWidth="1"/>
    <col min="12038" max="12038" width="12.453125" style="6" customWidth="1"/>
    <col min="12039" max="12039" width="18.81640625" style="6" customWidth="1"/>
    <col min="12040" max="12043" width="9.1796875" style="6"/>
    <col min="12044" max="12044" width="7.1796875" style="6" customWidth="1"/>
    <col min="12045" max="12288" width="9.1796875" style="6"/>
    <col min="12289" max="12289" width="7.1796875" style="6" customWidth="1"/>
    <col min="12290" max="12290" width="39.453125" style="6" customWidth="1"/>
    <col min="12291" max="12291" width="8.26953125" style="6" customWidth="1"/>
    <col min="12292" max="12292" width="10.453125" style="6" customWidth="1"/>
    <col min="12293" max="12293" width="12.54296875" style="6" customWidth="1"/>
    <col min="12294" max="12294" width="12.453125" style="6" customWidth="1"/>
    <col min="12295" max="12295" width="18.81640625" style="6" customWidth="1"/>
    <col min="12296" max="12299" width="9.1796875" style="6"/>
    <col min="12300" max="12300" width="7.1796875" style="6" customWidth="1"/>
    <col min="12301" max="12544" width="9.1796875" style="6"/>
    <col min="12545" max="12545" width="7.1796875" style="6" customWidth="1"/>
    <col min="12546" max="12546" width="39.453125" style="6" customWidth="1"/>
    <col min="12547" max="12547" width="8.26953125" style="6" customWidth="1"/>
    <col min="12548" max="12548" width="10.453125" style="6" customWidth="1"/>
    <col min="12549" max="12549" width="12.54296875" style="6" customWidth="1"/>
    <col min="12550" max="12550" width="12.453125" style="6" customWidth="1"/>
    <col min="12551" max="12551" width="18.81640625" style="6" customWidth="1"/>
    <col min="12552" max="12555" width="9.1796875" style="6"/>
    <col min="12556" max="12556" width="7.1796875" style="6" customWidth="1"/>
    <col min="12557" max="12800" width="9.1796875" style="6"/>
    <col min="12801" max="12801" width="7.1796875" style="6" customWidth="1"/>
    <col min="12802" max="12802" width="39.453125" style="6" customWidth="1"/>
    <col min="12803" max="12803" width="8.26953125" style="6" customWidth="1"/>
    <col min="12804" max="12804" width="10.453125" style="6" customWidth="1"/>
    <col min="12805" max="12805" width="12.54296875" style="6" customWidth="1"/>
    <col min="12806" max="12806" width="12.453125" style="6" customWidth="1"/>
    <col min="12807" max="12807" width="18.81640625" style="6" customWidth="1"/>
    <col min="12808" max="12811" width="9.1796875" style="6"/>
    <col min="12812" max="12812" width="7.1796875" style="6" customWidth="1"/>
    <col min="12813" max="13056" width="9.1796875" style="6"/>
    <col min="13057" max="13057" width="7.1796875" style="6" customWidth="1"/>
    <col min="13058" max="13058" width="39.453125" style="6" customWidth="1"/>
    <col min="13059" max="13059" width="8.26953125" style="6" customWidth="1"/>
    <col min="13060" max="13060" width="10.453125" style="6" customWidth="1"/>
    <col min="13061" max="13061" width="12.54296875" style="6" customWidth="1"/>
    <col min="13062" max="13062" width="12.453125" style="6" customWidth="1"/>
    <col min="13063" max="13063" width="18.81640625" style="6" customWidth="1"/>
    <col min="13064" max="13067" width="9.1796875" style="6"/>
    <col min="13068" max="13068" width="7.1796875" style="6" customWidth="1"/>
    <col min="13069" max="13312" width="9.1796875" style="6"/>
    <col min="13313" max="13313" width="7.1796875" style="6" customWidth="1"/>
    <col min="13314" max="13314" width="39.453125" style="6" customWidth="1"/>
    <col min="13315" max="13315" width="8.26953125" style="6" customWidth="1"/>
    <col min="13316" max="13316" width="10.453125" style="6" customWidth="1"/>
    <col min="13317" max="13317" width="12.54296875" style="6" customWidth="1"/>
    <col min="13318" max="13318" width="12.453125" style="6" customWidth="1"/>
    <col min="13319" max="13319" width="18.81640625" style="6" customWidth="1"/>
    <col min="13320" max="13323" width="9.1796875" style="6"/>
    <col min="13324" max="13324" width="7.1796875" style="6" customWidth="1"/>
    <col min="13325" max="13568" width="9.1796875" style="6"/>
    <col min="13569" max="13569" width="7.1796875" style="6" customWidth="1"/>
    <col min="13570" max="13570" width="39.453125" style="6" customWidth="1"/>
    <col min="13571" max="13571" width="8.26953125" style="6" customWidth="1"/>
    <col min="13572" max="13572" width="10.453125" style="6" customWidth="1"/>
    <col min="13573" max="13573" width="12.54296875" style="6" customWidth="1"/>
    <col min="13574" max="13574" width="12.453125" style="6" customWidth="1"/>
    <col min="13575" max="13575" width="18.81640625" style="6" customWidth="1"/>
    <col min="13576" max="13579" width="9.1796875" style="6"/>
    <col min="13580" max="13580" width="7.1796875" style="6" customWidth="1"/>
    <col min="13581" max="13824" width="9.1796875" style="6"/>
    <col min="13825" max="13825" width="7.1796875" style="6" customWidth="1"/>
    <col min="13826" max="13826" width="39.453125" style="6" customWidth="1"/>
    <col min="13827" max="13827" width="8.26953125" style="6" customWidth="1"/>
    <col min="13828" max="13828" width="10.453125" style="6" customWidth="1"/>
    <col min="13829" max="13829" width="12.54296875" style="6" customWidth="1"/>
    <col min="13830" max="13830" width="12.453125" style="6" customWidth="1"/>
    <col min="13831" max="13831" width="18.81640625" style="6" customWidth="1"/>
    <col min="13832" max="13835" width="9.1796875" style="6"/>
    <col min="13836" max="13836" width="7.1796875" style="6" customWidth="1"/>
    <col min="13837" max="14080" width="9.1796875" style="6"/>
    <col min="14081" max="14081" width="7.1796875" style="6" customWidth="1"/>
    <col min="14082" max="14082" width="39.453125" style="6" customWidth="1"/>
    <col min="14083" max="14083" width="8.26953125" style="6" customWidth="1"/>
    <col min="14084" max="14084" width="10.453125" style="6" customWidth="1"/>
    <col min="14085" max="14085" width="12.54296875" style="6" customWidth="1"/>
    <col min="14086" max="14086" width="12.453125" style="6" customWidth="1"/>
    <col min="14087" max="14087" width="18.81640625" style="6" customWidth="1"/>
    <col min="14088" max="14091" width="9.1796875" style="6"/>
    <col min="14092" max="14092" width="7.1796875" style="6" customWidth="1"/>
    <col min="14093" max="14336" width="9.1796875" style="6"/>
    <col min="14337" max="14337" width="7.1796875" style="6" customWidth="1"/>
    <col min="14338" max="14338" width="39.453125" style="6" customWidth="1"/>
    <col min="14339" max="14339" width="8.26953125" style="6" customWidth="1"/>
    <col min="14340" max="14340" width="10.453125" style="6" customWidth="1"/>
    <col min="14341" max="14341" width="12.54296875" style="6" customWidth="1"/>
    <col min="14342" max="14342" width="12.453125" style="6" customWidth="1"/>
    <col min="14343" max="14343" width="18.81640625" style="6" customWidth="1"/>
    <col min="14344" max="14347" width="9.1796875" style="6"/>
    <col min="14348" max="14348" width="7.1796875" style="6" customWidth="1"/>
    <col min="14349" max="14592" width="9.1796875" style="6"/>
    <col min="14593" max="14593" width="7.1796875" style="6" customWidth="1"/>
    <col min="14594" max="14594" width="39.453125" style="6" customWidth="1"/>
    <col min="14595" max="14595" width="8.26953125" style="6" customWidth="1"/>
    <col min="14596" max="14596" width="10.453125" style="6" customWidth="1"/>
    <col min="14597" max="14597" width="12.54296875" style="6" customWidth="1"/>
    <col min="14598" max="14598" width="12.453125" style="6" customWidth="1"/>
    <col min="14599" max="14599" width="18.81640625" style="6" customWidth="1"/>
    <col min="14600" max="14603" width="9.1796875" style="6"/>
    <col min="14604" max="14604" width="7.1796875" style="6" customWidth="1"/>
    <col min="14605" max="14848" width="9.1796875" style="6"/>
    <col min="14849" max="14849" width="7.1796875" style="6" customWidth="1"/>
    <col min="14850" max="14850" width="39.453125" style="6" customWidth="1"/>
    <col min="14851" max="14851" width="8.26953125" style="6" customWidth="1"/>
    <col min="14852" max="14852" width="10.453125" style="6" customWidth="1"/>
    <col min="14853" max="14853" width="12.54296875" style="6" customWidth="1"/>
    <col min="14854" max="14854" width="12.453125" style="6" customWidth="1"/>
    <col min="14855" max="14855" width="18.81640625" style="6" customWidth="1"/>
    <col min="14856" max="14859" width="9.1796875" style="6"/>
    <col min="14860" max="14860" width="7.1796875" style="6" customWidth="1"/>
    <col min="14861" max="15104" width="9.1796875" style="6"/>
    <col min="15105" max="15105" width="7.1796875" style="6" customWidth="1"/>
    <col min="15106" max="15106" width="39.453125" style="6" customWidth="1"/>
    <col min="15107" max="15107" width="8.26953125" style="6" customWidth="1"/>
    <col min="15108" max="15108" width="10.453125" style="6" customWidth="1"/>
    <col min="15109" max="15109" width="12.54296875" style="6" customWidth="1"/>
    <col min="15110" max="15110" width="12.453125" style="6" customWidth="1"/>
    <col min="15111" max="15111" width="18.81640625" style="6" customWidth="1"/>
    <col min="15112" max="15115" width="9.1796875" style="6"/>
    <col min="15116" max="15116" width="7.1796875" style="6" customWidth="1"/>
    <col min="15117" max="15360" width="9.1796875" style="6"/>
    <col min="15361" max="15361" width="7.1796875" style="6" customWidth="1"/>
    <col min="15362" max="15362" width="39.453125" style="6" customWidth="1"/>
    <col min="15363" max="15363" width="8.26953125" style="6" customWidth="1"/>
    <col min="15364" max="15364" width="10.453125" style="6" customWidth="1"/>
    <col min="15365" max="15365" width="12.54296875" style="6" customWidth="1"/>
    <col min="15366" max="15366" width="12.453125" style="6" customWidth="1"/>
    <col min="15367" max="15367" width="18.81640625" style="6" customWidth="1"/>
    <col min="15368" max="15371" width="9.1796875" style="6"/>
    <col min="15372" max="15372" width="7.1796875" style="6" customWidth="1"/>
    <col min="15373" max="15616" width="9.1796875" style="6"/>
    <col min="15617" max="15617" width="7.1796875" style="6" customWidth="1"/>
    <col min="15618" max="15618" width="39.453125" style="6" customWidth="1"/>
    <col min="15619" max="15619" width="8.26953125" style="6" customWidth="1"/>
    <col min="15620" max="15620" width="10.453125" style="6" customWidth="1"/>
    <col min="15621" max="15621" width="12.54296875" style="6" customWidth="1"/>
    <col min="15622" max="15622" width="12.453125" style="6" customWidth="1"/>
    <col min="15623" max="15623" width="18.81640625" style="6" customWidth="1"/>
    <col min="15624" max="15627" width="9.1796875" style="6"/>
    <col min="15628" max="15628" width="7.1796875" style="6" customWidth="1"/>
    <col min="15629" max="15872" width="9.1796875" style="6"/>
    <col min="15873" max="15873" width="7.1796875" style="6" customWidth="1"/>
    <col min="15874" max="15874" width="39.453125" style="6" customWidth="1"/>
    <col min="15875" max="15875" width="8.26953125" style="6" customWidth="1"/>
    <col min="15876" max="15876" width="10.453125" style="6" customWidth="1"/>
    <col min="15877" max="15877" width="12.54296875" style="6" customWidth="1"/>
    <col min="15878" max="15878" width="12.453125" style="6" customWidth="1"/>
    <col min="15879" max="15879" width="18.81640625" style="6" customWidth="1"/>
    <col min="15880" max="15883" width="9.1796875" style="6"/>
    <col min="15884" max="15884" width="7.1796875" style="6" customWidth="1"/>
    <col min="15885" max="16128" width="9.1796875" style="6"/>
    <col min="16129" max="16129" width="7.1796875" style="6" customWidth="1"/>
    <col min="16130" max="16130" width="39.453125" style="6" customWidth="1"/>
    <col min="16131" max="16131" width="8.26953125" style="6" customWidth="1"/>
    <col min="16132" max="16132" width="10.453125" style="6" customWidth="1"/>
    <col min="16133" max="16133" width="12.54296875" style="6" customWidth="1"/>
    <col min="16134" max="16134" width="12.453125" style="6" customWidth="1"/>
    <col min="16135" max="16135" width="18.81640625" style="6" customWidth="1"/>
    <col min="16136" max="16139" width="9.1796875" style="6"/>
    <col min="16140" max="16140" width="7.1796875" style="6" customWidth="1"/>
    <col min="16141" max="16384" width="9.1796875" style="6"/>
  </cols>
  <sheetData>
    <row r="1" spans="1:7">
      <c r="A1" s="1381" t="s">
        <v>318</v>
      </c>
      <c r="B1" s="15" t="s">
        <v>94</v>
      </c>
    </row>
    <row r="2" spans="1:7">
      <c r="A2" s="1381"/>
      <c r="B2" s="15"/>
    </row>
    <row r="3" spans="1:7" s="1454" customFormat="1" ht="14.5">
      <c r="B3" s="1337" t="s">
        <v>294</v>
      </c>
      <c r="C3" s="1338"/>
      <c r="D3" s="1339"/>
      <c r="E3" s="1338"/>
      <c r="F3" s="1455"/>
      <c r="G3" s="6"/>
    </row>
    <row r="4" spans="1:7" ht="382.5" customHeight="1">
      <c r="B4" s="2052" t="s">
        <v>1526</v>
      </c>
      <c r="C4" s="2053"/>
      <c r="D4" s="2053"/>
      <c r="E4" s="2053"/>
    </row>
    <row r="5" spans="1:7" ht="233.25" customHeight="1">
      <c r="B5" s="2052" t="s">
        <v>1527</v>
      </c>
      <c r="C5" s="2053"/>
      <c r="D5" s="2053"/>
      <c r="E5" s="2053"/>
    </row>
    <row r="6" spans="1:7" ht="327" customHeight="1">
      <c r="B6" s="2052" t="s">
        <v>1528</v>
      </c>
      <c r="C6" s="2053"/>
      <c r="D6" s="2053"/>
      <c r="E6" s="2053"/>
    </row>
    <row r="7" spans="1:7" ht="273.75" customHeight="1">
      <c r="B7" s="2052" t="s">
        <v>1529</v>
      </c>
      <c r="C7" s="2053"/>
      <c r="D7" s="2053"/>
      <c r="E7" s="2053"/>
    </row>
    <row r="8" spans="1:7" ht="369" customHeight="1">
      <c r="B8" s="2052" t="s">
        <v>1530</v>
      </c>
      <c r="C8" s="2053"/>
      <c r="D8" s="2053"/>
      <c r="E8" s="2053"/>
    </row>
    <row r="9" spans="1:7" ht="380.25" customHeight="1">
      <c r="B9" s="2052" t="s">
        <v>1531</v>
      </c>
      <c r="C9" s="2053"/>
      <c r="D9" s="2053"/>
      <c r="E9" s="2053"/>
    </row>
    <row r="10" spans="1:7" ht="340.5" customHeight="1">
      <c r="B10" s="2052" t="s">
        <v>1532</v>
      </c>
      <c r="C10" s="2053"/>
      <c r="D10" s="2053"/>
      <c r="E10" s="2053"/>
    </row>
    <row r="11" spans="1:7" ht="166.5" customHeight="1">
      <c r="B11" s="2052" t="s">
        <v>1533</v>
      </c>
      <c r="C11" s="2053"/>
      <c r="D11" s="2053"/>
      <c r="E11" s="2053"/>
    </row>
    <row r="12" spans="1:7" ht="393" customHeight="1">
      <c r="B12" s="2052" t="s">
        <v>1534</v>
      </c>
      <c r="C12" s="2053"/>
      <c r="D12" s="2053"/>
      <c r="E12" s="2053"/>
    </row>
    <row r="13" spans="1:7" ht="315" customHeight="1">
      <c r="B13" s="2052" t="s">
        <v>1535</v>
      </c>
      <c r="C13" s="2053"/>
      <c r="D13" s="2053"/>
      <c r="E13" s="2053"/>
    </row>
    <row r="14" spans="1:7" ht="312" customHeight="1">
      <c r="B14" s="2052" t="s">
        <v>1536</v>
      </c>
      <c r="C14" s="2053"/>
      <c r="D14" s="2053"/>
      <c r="E14" s="2053"/>
    </row>
    <row r="15" spans="1:7" ht="124.5" customHeight="1">
      <c r="B15" s="2052" t="s">
        <v>1537</v>
      </c>
      <c r="C15" s="2053"/>
      <c r="D15" s="2053"/>
      <c r="E15" s="2053"/>
    </row>
    <row r="16" spans="1:7" ht="298.5" customHeight="1">
      <c r="B16" s="2052" t="s">
        <v>1538</v>
      </c>
      <c r="C16" s="2053"/>
      <c r="D16" s="2053"/>
      <c r="E16" s="2053"/>
    </row>
    <row r="17" spans="1:7" ht="289.5" customHeight="1">
      <c r="B17" s="2052" t="s">
        <v>1539</v>
      </c>
      <c r="C17" s="2053"/>
      <c r="D17" s="2053"/>
      <c r="E17" s="2053"/>
    </row>
    <row r="18" spans="1:7" ht="81" customHeight="1">
      <c r="B18" s="2052" t="s">
        <v>1540</v>
      </c>
      <c r="C18" s="2053"/>
      <c r="D18" s="2053"/>
      <c r="E18" s="2053"/>
    </row>
    <row r="20" spans="1:7" s="15" customFormat="1" ht="14.5" thickBot="1">
      <c r="A20" s="1456"/>
      <c r="B20" s="1342" t="s">
        <v>2</v>
      </c>
      <c r="C20" s="1343" t="s">
        <v>3</v>
      </c>
      <c r="D20" s="1343" t="s">
        <v>4</v>
      </c>
      <c r="E20" s="1343" t="s">
        <v>5</v>
      </c>
      <c r="F20" s="1343" t="s">
        <v>6</v>
      </c>
    </row>
    <row r="21" spans="1:7" s="1420" customFormat="1" ht="14.5" thickTop="1">
      <c r="A21" s="1418"/>
      <c r="B21" s="1398"/>
      <c r="C21" s="1399"/>
      <c r="D21" s="1400"/>
      <c r="E21" s="1401"/>
      <c r="F21" s="1401"/>
      <c r="G21" s="6"/>
    </row>
    <row r="22" spans="1:7" s="1420" customFormat="1">
      <c r="A22" s="1421"/>
      <c r="B22" s="1422" t="s">
        <v>1286</v>
      </c>
      <c r="C22" s="1423"/>
      <c r="D22" s="1424"/>
      <c r="E22" s="1423"/>
      <c r="F22" s="1423"/>
    </row>
    <row r="23" spans="1:7" s="1420" customFormat="1" ht="144.75" customHeight="1">
      <c r="A23" s="1397" t="s">
        <v>781</v>
      </c>
      <c r="B23" s="1398" t="s">
        <v>329</v>
      </c>
      <c r="C23" s="1427"/>
      <c r="D23" s="1428"/>
      <c r="E23" s="4"/>
      <c r="F23" s="1426"/>
      <c r="G23" s="6"/>
    </row>
    <row r="24" spans="1:7" s="1420" customFormat="1" ht="16.5" customHeight="1">
      <c r="A24" s="1425" t="s">
        <v>210</v>
      </c>
      <c r="B24" s="1398" t="s">
        <v>244</v>
      </c>
      <c r="C24" s="1427" t="s">
        <v>10</v>
      </c>
      <c r="D24" s="1428">
        <v>725</v>
      </c>
      <c r="E24" s="3"/>
      <c r="F24" s="1426">
        <f>E24*D24</f>
        <v>0</v>
      </c>
      <c r="G24" s="6"/>
    </row>
    <row r="25" spans="1:7" s="1420" customFormat="1" ht="16.5" customHeight="1">
      <c r="A25" s="1425" t="s">
        <v>210</v>
      </c>
      <c r="B25" s="1398" t="s">
        <v>259</v>
      </c>
      <c r="C25" s="1427" t="s">
        <v>10</v>
      </c>
      <c r="D25" s="1428">
        <v>650</v>
      </c>
      <c r="E25" s="3"/>
      <c r="F25" s="1426">
        <f t="shared" ref="F25:F26" si="0">E25*D25</f>
        <v>0</v>
      </c>
      <c r="G25" s="6"/>
    </row>
    <row r="26" spans="1:7" s="1420" customFormat="1" ht="16.5" customHeight="1">
      <c r="A26" s="1425" t="s">
        <v>210</v>
      </c>
      <c r="B26" s="1398" t="s">
        <v>534</v>
      </c>
      <c r="C26" s="1427" t="s">
        <v>10</v>
      </c>
      <c r="D26" s="1428">
        <v>650</v>
      </c>
      <c r="E26" s="3"/>
      <c r="F26" s="1426">
        <f t="shared" si="0"/>
        <v>0</v>
      </c>
      <c r="G26" s="6"/>
    </row>
    <row r="27" spans="1:7" s="1420" customFormat="1">
      <c r="A27" s="1418"/>
      <c r="B27" s="1398"/>
      <c r="C27" s="1427"/>
      <c r="D27" s="1428"/>
      <c r="E27" s="4"/>
      <c r="F27" s="1426"/>
      <c r="G27" s="6"/>
    </row>
    <row r="28" spans="1:7" s="1420" customFormat="1" ht="120" customHeight="1">
      <c r="A28" s="1397" t="s">
        <v>782</v>
      </c>
      <c r="B28" s="1398" t="s">
        <v>328</v>
      </c>
      <c r="C28" s="1399"/>
      <c r="D28" s="1400"/>
      <c r="E28" s="1780"/>
      <c r="F28" s="1401"/>
      <c r="G28" s="6"/>
    </row>
    <row r="29" spans="1:7" s="1420" customFormat="1" ht="16.5" customHeight="1">
      <c r="A29" s="1425" t="s">
        <v>210</v>
      </c>
      <c r="B29" s="1398" t="s">
        <v>244</v>
      </c>
      <c r="C29" s="1427" t="s">
        <v>10</v>
      </c>
      <c r="D29" s="1428">
        <v>30</v>
      </c>
      <c r="E29" s="3"/>
      <c r="F29" s="1426">
        <f>E29*D29</f>
        <v>0</v>
      </c>
      <c r="G29" s="6"/>
    </row>
    <row r="30" spans="1:7" s="1420" customFormat="1" ht="16.5" customHeight="1">
      <c r="A30" s="1425" t="s">
        <v>210</v>
      </c>
      <c r="B30" s="1398" t="s">
        <v>259</v>
      </c>
      <c r="C30" s="1427" t="s">
        <v>10</v>
      </c>
      <c r="D30" s="1428">
        <v>15</v>
      </c>
      <c r="E30" s="3"/>
      <c r="F30" s="1426">
        <f t="shared" ref="F30:F31" si="1">E30*D30</f>
        <v>0</v>
      </c>
      <c r="G30" s="6"/>
    </row>
    <row r="31" spans="1:7" s="1420" customFormat="1" ht="16.5" customHeight="1">
      <c r="A31" s="1425" t="s">
        <v>210</v>
      </c>
      <c r="B31" s="1398" t="s">
        <v>534</v>
      </c>
      <c r="C31" s="1427" t="s">
        <v>10</v>
      </c>
      <c r="D31" s="1428">
        <v>25</v>
      </c>
      <c r="E31" s="3"/>
      <c r="F31" s="1426">
        <f t="shared" si="1"/>
        <v>0</v>
      </c>
      <c r="G31" s="6"/>
    </row>
    <row r="32" spans="1:7" s="1420" customFormat="1">
      <c r="A32" s="1418"/>
      <c r="B32" s="1443"/>
      <c r="C32" s="1444"/>
      <c r="D32" s="1445"/>
      <c r="E32" s="1764"/>
      <c r="F32" s="1446"/>
      <c r="G32" s="6"/>
    </row>
    <row r="33" spans="1:7" s="1420" customFormat="1" ht="137.25" customHeight="1">
      <c r="A33" s="1397" t="s">
        <v>783</v>
      </c>
      <c r="B33" s="1398" t="s">
        <v>297</v>
      </c>
      <c r="C33" s="1427"/>
      <c r="D33" s="1428"/>
      <c r="E33" s="4"/>
      <c r="F33" s="1426"/>
      <c r="G33" s="6"/>
    </row>
    <row r="34" spans="1:7" s="1420" customFormat="1" ht="16.5" customHeight="1">
      <c r="A34" s="1425" t="s">
        <v>210</v>
      </c>
      <c r="B34" s="1398" t="s">
        <v>244</v>
      </c>
      <c r="C34" s="1427" t="s">
        <v>10</v>
      </c>
      <c r="D34" s="1428">
        <v>830</v>
      </c>
      <c r="E34" s="3"/>
      <c r="F34" s="1442">
        <f>E34*D34</f>
        <v>0</v>
      </c>
      <c r="G34" s="6"/>
    </row>
    <row r="35" spans="1:7" s="1420" customFormat="1" ht="16.5" customHeight="1">
      <c r="A35" s="1425" t="s">
        <v>210</v>
      </c>
      <c r="B35" s="1398" t="s">
        <v>259</v>
      </c>
      <c r="C35" s="1427" t="s">
        <v>10</v>
      </c>
      <c r="D35" s="1428">
        <v>1155</v>
      </c>
      <c r="E35" s="3"/>
      <c r="F35" s="1442">
        <f>E35*D35</f>
        <v>0</v>
      </c>
      <c r="G35" s="6"/>
    </row>
    <row r="36" spans="1:7" s="1420" customFormat="1" ht="16.5" customHeight="1">
      <c r="A36" s="1425" t="s">
        <v>210</v>
      </c>
      <c r="B36" s="1398" t="s">
        <v>534</v>
      </c>
      <c r="C36" s="1427" t="s">
        <v>10</v>
      </c>
      <c r="D36" s="1428">
        <v>1080</v>
      </c>
      <c r="E36" s="3"/>
      <c r="F36" s="1442">
        <f>E36*D36</f>
        <v>0</v>
      </c>
      <c r="G36" s="6"/>
    </row>
    <row r="37" spans="1:7" s="1420" customFormat="1">
      <c r="A37" s="1418"/>
      <c r="B37" s="1398"/>
      <c r="C37" s="1427"/>
      <c r="D37" s="1428"/>
      <c r="E37" s="4"/>
      <c r="F37" s="1426"/>
      <c r="G37" s="6"/>
    </row>
    <row r="38" spans="1:7" s="1420" customFormat="1" ht="137.25" customHeight="1">
      <c r="A38" s="1397" t="s">
        <v>785</v>
      </c>
      <c r="B38" s="1398" t="s">
        <v>330</v>
      </c>
      <c r="C38" s="1427"/>
      <c r="D38" s="1428"/>
      <c r="E38" s="4"/>
      <c r="F38" s="1426"/>
      <c r="G38" s="6"/>
    </row>
    <row r="39" spans="1:7" s="1420" customFormat="1" ht="16.5" customHeight="1">
      <c r="A39" s="1425" t="s">
        <v>210</v>
      </c>
      <c r="B39" s="1398" t="s">
        <v>244</v>
      </c>
      <c r="C39" s="1427" t="s">
        <v>10</v>
      </c>
      <c r="D39" s="1428">
        <v>11</v>
      </c>
      <c r="E39" s="3"/>
      <c r="F39" s="1442">
        <f>E39*D39</f>
        <v>0</v>
      </c>
      <c r="G39" s="6"/>
    </row>
    <row r="40" spans="1:7" s="1420" customFormat="1" ht="16.5" customHeight="1">
      <c r="A40" s="1425" t="s">
        <v>210</v>
      </c>
      <c r="B40" s="1398" t="s">
        <v>259</v>
      </c>
      <c r="C40" s="1427" t="s">
        <v>10</v>
      </c>
      <c r="D40" s="1428">
        <v>25</v>
      </c>
      <c r="E40" s="3"/>
      <c r="F40" s="1442">
        <f>E40*D40</f>
        <v>0</v>
      </c>
      <c r="G40" s="6"/>
    </row>
    <row r="41" spans="1:7" s="1420" customFormat="1" ht="16.5" customHeight="1">
      <c r="A41" s="1425" t="s">
        <v>210</v>
      </c>
      <c r="B41" s="1398" t="s">
        <v>784</v>
      </c>
      <c r="C41" s="1427" t="s">
        <v>10</v>
      </c>
      <c r="D41" s="1428">
        <v>25</v>
      </c>
      <c r="E41" s="3"/>
      <c r="F41" s="1442">
        <f>E41*D41</f>
        <v>0</v>
      </c>
      <c r="G41" s="6"/>
    </row>
    <row r="42" spans="1:7">
      <c r="A42" s="1457"/>
      <c r="B42" s="1458"/>
      <c r="C42" s="1459"/>
      <c r="D42" s="1460"/>
      <c r="E42" s="1766"/>
      <c r="F42" s="1461"/>
    </row>
    <row r="43" spans="1:7" s="1420" customFormat="1">
      <c r="A43" s="1421"/>
      <c r="B43" s="1422" t="s">
        <v>1286</v>
      </c>
      <c r="C43" s="1423"/>
      <c r="D43" s="1424"/>
      <c r="E43" s="1795"/>
      <c r="F43" s="1423"/>
    </row>
    <row r="44" spans="1:7" s="1420" customFormat="1" ht="144.75" customHeight="1">
      <c r="A44" s="1435" t="s">
        <v>1978</v>
      </c>
      <c r="B44" s="1398" t="s">
        <v>329</v>
      </c>
      <c r="C44" s="1427"/>
      <c r="D44" s="1428"/>
      <c r="E44" s="4"/>
      <c r="F44" s="1426"/>
      <c r="G44" s="6"/>
    </row>
    <row r="45" spans="1:7" s="1420" customFormat="1" ht="16.5" customHeight="1">
      <c r="A45" s="1436" t="s">
        <v>210</v>
      </c>
      <c r="B45" s="1398" t="s">
        <v>259</v>
      </c>
      <c r="C45" s="1427" t="s">
        <v>10</v>
      </c>
      <c r="D45" s="1428">
        <v>320</v>
      </c>
      <c r="E45" s="3"/>
      <c r="F45" s="1426">
        <f t="shared" ref="F45:F46" si="2">E45*D45</f>
        <v>0</v>
      </c>
      <c r="G45" s="6"/>
    </row>
    <row r="46" spans="1:7" s="1420" customFormat="1" ht="16.5" customHeight="1">
      <c r="A46" s="1436" t="s">
        <v>210</v>
      </c>
      <c r="B46" s="1398" t="s">
        <v>534</v>
      </c>
      <c r="C46" s="1427" t="s">
        <v>10</v>
      </c>
      <c r="D46" s="1428">
        <v>180</v>
      </c>
      <c r="E46" s="3"/>
      <c r="F46" s="1426">
        <f t="shared" si="2"/>
        <v>0</v>
      </c>
      <c r="G46" s="6"/>
    </row>
    <row r="47" spans="1:7" s="1420" customFormat="1">
      <c r="A47" s="1440"/>
      <c r="B47" s="1443"/>
      <c r="C47" s="1444"/>
      <c r="D47" s="1445"/>
      <c r="E47" s="1764"/>
      <c r="F47" s="1446"/>
      <c r="G47" s="6"/>
    </row>
    <row r="48" spans="1:7" s="1420" customFormat="1" ht="137.25" customHeight="1">
      <c r="A48" s="1435" t="s">
        <v>1979</v>
      </c>
      <c r="B48" s="1398" t="s">
        <v>297</v>
      </c>
      <c r="C48" s="1427"/>
      <c r="D48" s="1428"/>
      <c r="E48" s="4"/>
      <c r="F48" s="1426"/>
      <c r="G48" s="6"/>
    </row>
    <row r="49" spans="1:7" s="1420" customFormat="1" ht="16.5" customHeight="1">
      <c r="A49" s="1436" t="s">
        <v>210</v>
      </c>
      <c r="B49" s="1398" t="s">
        <v>534</v>
      </c>
      <c r="C49" s="1427" t="s">
        <v>10</v>
      </c>
      <c r="D49" s="1428">
        <v>380</v>
      </c>
      <c r="E49" s="3"/>
      <c r="F49" s="1442">
        <f>E49*D49</f>
        <v>0</v>
      </c>
      <c r="G49" s="6"/>
    </row>
    <row r="50" spans="1:7" s="1420" customFormat="1">
      <c r="A50" s="1440"/>
      <c r="B50" s="1443"/>
      <c r="C50" s="1444"/>
      <c r="D50" s="1445"/>
      <c r="E50" s="1764"/>
      <c r="F50" s="1446"/>
      <c r="G50" s="6"/>
    </row>
    <row r="51" spans="1:7" s="1420" customFormat="1" ht="137.25" customHeight="1">
      <c r="A51" s="1435" t="s">
        <v>1980</v>
      </c>
      <c r="B51" s="1398" t="s">
        <v>330</v>
      </c>
      <c r="C51" s="1427"/>
      <c r="D51" s="1428"/>
      <c r="E51" s="4"/>
      <c r="F51" s="1426"/>
      <c r="G51" s="6"/>
    </row>
    <row r="52" spans="1:7" s="1420" customFormat="1" ht="16.5" customHeight="1">
      <c r="A52" s="1436" t="s">
        <v>210</v>
      </c>
      <c r="B52" s="1398" t="s">
        <v>259</v>
      </c>
      <c r="C52" s="1427" t="s">
        <v>10</v>
      </c>
      <c r="D52" s="1428">
        <v>9</v>
      </c>
      <c r="E52" s="3"/>
      <c r="F52" s="1442">
        <f>E52*D52</f>
        <v>0</v>
      </c>
      <c r="G52" s="6"/>
    </row>
    <row r="53" spans="1:7" s="1420" customFormat="1" ht="16.5" customHeight="1">
      <c r="A53" s="1436" t="s">
        <v>210</v>
      </c>
      <c r="B53" s="1398" t="s">
        <v>784</v>
      </c>
      <c r="C53" s="1427" t="s">
        <v>10</v>
      </c>
      <c r="D53" s="1428">
        <v>19</v>
      </c>
      <c r="E53" s="3"/>
      <c r="F53" s="1442">
        <f>E53*D53</f>
        <v>0</v>
      </c>
      <c r="G53" s="6"/>
    </row>
    <row r="54" spans="1:7" s="1420" customFormat="1" ht="14.5" thickBot="1">
      <c r="A54" s="1450"/>
      <c r="B54" s="1451"/>
      <c r="C54" s="1452"/>
      <c r="D54" s="1453"/>
      <c r="E54" s="1452"/>
      <c r="F54" s="1452"/>
    </row>
    <row r="55" spans="1:7" s="15" customFormat="1" ht="14.5" thickBot="1">
      <c r="A55" s="1462"/>
      <c r="B55" s="1414" t="s">
        <v>298</v>
      </c>
      <c r="C55" s="1415"/>
      <c r="D55" s="1416"/>
      <c r="E55" s="1417"/>
      <c r="F55" s="1417">
        <f>SUM(F24:F53)</f>
        <v>0</v>
      </c>
      <c r="G55" s="6"/>
    </row>
    <row r="73" spans="7:7">
      <c r="G73" s="15"/>
    </row>
  </sheetData>
  <sheetProtection algorithmName="SHA-512" hashValue="Mej3P9EgX7dzfkf+IcI2uoniDl9jXYVNGiZ34pOFOZN3o8N3wBHa3NG1U8ReJkzmbXK07Pp/cgnWWwAHzGAatw==" saltValue="ddJUvw31kL9TfwwSJefGNA==" spinCount="100000" sheet="1" objects="1" scenarios="1"/>
  <mergeCells count="15">
    <mergeCell ref="B18:E18"/>
    <mergeCell ref="B9:E9"/>
    <mergeCell ref="B10:E10"/>
    <mergeCell ref="B11:E11"/>
    <mergeCell ref="B12:E12"/>
    <mergeCell ref="B13:E13"/>
    <mergeCell ref="B14:E14"/>
    <mergeCell ref="B15:E15"/>
    <mergeCell ref="B16:E16"/>
    <mergeCell ref="B17:E17"/>
    <mergeCell ref="B4:E4"/>
    <mergeCell ref="B5:E5"/>
    <mergeCell ref="B6:E6"/>
    <mergeCell ref="B7:E7"/>
    <mergeCell ref="B8:E8"/>
  </mergeCells>
  <conditionalFormatting sqref="E24:E26">
    <cfRule type="cellIs" dxfId="966" priority="15" operator="lessThanOrEqual">
      <formula>0</formula>
    </cfRule>
  </conditionalFormatting>
  <conditionalFormatting sqref="E29:E31">
    <cfRule type="cellIs" dxfId="965" priority="12" operator="lessThanOrEqual">
      <formula>0</formula>
    </cfRule>
  </conditionalFormatting>
  <conditionalFormatting sqref="E34:E36">
    <cfRule type="cellIs" dxfId="964" priority="9" operator="lessThanOrEqual">
      <formula>0</formula>
    </cfRule>
  </conditionalFormatting>
  <conditionalFormatting sqref="E39:E41">
    <cfRule type="cellIs" dxfId="963" priority="6" operator="lessThanOrEqual">
      <formula>0</formula>
    </cfRule>
  </conditionalFormatting>
  <conditionalFormatting sqref="E45:E46">
    <cfRule type="cellIs" dxfId="962" priority="4" operator="lessThanOrEqual">
      <formula>0</formula>
    </cfRule>
  </conditionalFormatting>
  <conditionalFormatting sqref="E49">
    <cfRule type="cellIs" dxfId="961" priority="3" operator="lessThanOrEqual">
      <formula>0</formula>
    </cfRule>
  </conditionalFormatting>
  <conditionalFormatting sqref="E52:E53">
    <cfRule type="cellIs" dxfId="960" priority="1" operator="lessThanOrEqual">
      <formula>0</formula>
    </cfRule>
  </conditionalFormatting>
  <pageMargins left="0.78740157480314965" right="0.39370078740157483" top="0.98425196850393704" bottom="0.98425196850393704" header="0.51181102362204722" footer="0.51181102362204722"/>
  <pageSetup paperSize="9" scale="82" firstPageNumber="0" orientation="portrait" r:id="rId1"/>
  <headerFooter alignWithMargins="0">
    <oddHeader>&amp;L&amp;"Calibri,Krepko"&amp;9&amp;UObjekt: ZD MEDVODE - Prizidava in rekonstrukcija&amp;R&amp;9POPIS OBRTNIŠKIH DEL
B/7.0 SLIKOPLESKARSKA DELA</oddHeader>
    <oddFooter>&amp;R&amp;P</oddFooter>
  </headerFooter>
  <colBreaks count="1" manualBreakCount="1">
    <brk id="8" max="1048575"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DC807-D313-4B2E-A253-91BB0DF1F231}">
  <dimension ref="A1:G124"/>
  <sheetViews>
    <sheetView workbookViewId="0"/>
  </sheetViews>
  <sheetFormatPr defaultRowHeight="14"/>
  <cols>
    <col min="1" max="1" width="7.1796875" style="1418" customWidth="1"/>
    <col min="2" max="2" width="39.453125" style="6" customWidth="1"/>
    <col min="3" max="3" width="8.26953125" style="6" customWidth="1"/>
    <col min="4" max="4" width="11.26953125" style="6" customWidth="1"/>
    <col min="5" max="5" width="11.81640625" style="6" customWidth="1"/>
    <col min="6" max="6" width="11" style="6" customWidth="1"/>
    <col min="7" max="7" width="18.81640625" style="6" customWidth="1"/>
    <col min="8" max="11" width="9.1796875" style="6"/>
    <col min="12" max="12" width="7.1796875" style="6" customWidth="1"/>
    <col min="13" max="256" width="9.1796875" style="6"/>
    <col min="257" max="257" width="7.1796875" style="6" customWidth="1"/>
    <col min="258" max="258" width="39.453125" style="6" customWidth="1"/>
    <col min="259" max="259" width="8.26953125" style="6" customWidth="1"/>
    <col min="260" max="260" width="11.26953125" style="6" customWidth="1"/>
    <col min="261" max="261" width="11.81640625" style="6" customWidth="1"/>
    <col min="262" max="262" width="11" style="6" customWidth="1"/>
    <col min="263" max="263" width="18.81640625" style="6" customWidth="1"/>
    <col min="264" max="267" width="9.1796875" style="6"/>
    <col min="268" max="268" width="7.1796875" style="6" customWidth="1"/>
    <col min="269" max="512" width="9.1796875" style="6"/>
    <col min="513" max="513" width="7.1796875" style="6" customWidth="1"/>
    <col min="514" max="514" width="39.453125" style="6" customWidth="1"/>
    <col min="515" max="515" width="8.26953125" style="6" customWidth="1"/>
    <col min="516" max="516" width="11.26953125" style="6" customWidth="1"/>
    <col min="517" max="517" width="11.81640625" style="6" customWidth="1"/>
    <col min="518" max="518" width="11" style="6" customWidth="1"/>
    <col min="519" max="519" width="18.81640625" style="6" customWidth="1"/>
    <col min="520" max="523" width="9.1796875" style="6"/>
    <col min="524" max="524" width="7.1796875" style="6" customWidth="1"/>
    <col min="525" max="768" width="9.1796875" style="6"/>
    <col min="769" max="769" width="7.1796875" style="6" customWidth="1"/>
    <col min="770" max="770" width="39.453125" style="6" customWidth="1"/>
    <col min="771" max="771" width="8.26953125" style="6" customWidth="1"/>
    <col min="772" max="772" width="11.26953125" style="6" customWidth="1"/>
    <col min="773" max="773" width="11.81640625" style="6" customWidth="1"/>
    <col min="774" max="774" width="11" style="6" customWidth="1"/>
    <col min="775" max="775" width="18.81640625" style="6" customWidth="1"/>
    <col min="776" max="779" width="9.1796875" style="6"/>
    <col min="780" max="780" width="7.1796875" style="6" customWidth="1"/>
    <col min="781" max="1024" width="9.1796875" style="6"/>
    <col min="1025" max="1025" width="7.1796875" style="6" customWidth="1"/>
    <col min="1026" max="1026" width="39.453125" style="6" customWidth="1"/>
    <col min="1027" max="1027" width="8.26953125" style="6" customWidth="1"/>
    <col min="1028" max="1028" width="11.26953125" style="6" customWidth="1"/>
    <col min="1029" max="1029" width="11.81640625" style="6" customWidth="1"/>
    <col min="1030" max="1030" width="11" style="6" customWidth="1"/>
    <col min="1031" max="1031" width="18.81640625" style="6" customWidth="1"/>
    <col min="1032" max="1035" width="9.1796875" style="6"/>
    <col min="1036" max="1036" width="7.1796875" style="6" customWidth="1"/>
    <col min="1037" max="1280" width="9.1796875" style="6"/>
    <col min="1281" max="1281" width="7.1796875" style="6" customWidth="1"/>
    <col min="1282" max="1282" width="39.453125" style="6" customWidth="1"/>
    <col min="1283" max="1283" width="8.26953125" style="6" customWidth="1"/>
    <col min="1284" max="1284" width="11.26953125" style="6" customWidth="1"/>
    <col min="1285" max="1285" width="11.81640625" style="6" customWidth="1"/>
    <col min="1286" max="1286" width="11" style="6" customWidth="1"/>
    <col min="1287" max="1287" width="18.81640625" style="6" customWidth="1"/>
    <col min="1288" max="1291" width="9.1796875" style="6"/>
    <col min="1292" max="1292" width="7.1796875" style="6" customWidth="1"/>
    <col min="1293" max="1536" width="9.1796875" style="6"/>
    <col min="1537" max="1537" width="7.1796875" style="6" customWidth="1"/>
    <col min="1538" max="1538" width="39.453125" style="6" customWidth="1"/>
    <col min="1539" max="1539" width="8.26953125" style="6" customWidth="1"/>
    <col min="1540" max="1540" width="11.26953125" style="6" customWidth="1"/>
    <col min="1541" max="1541" width="11.81640625" style="6" customWidth="1"/>
    <col min="1542" max="1542" width="11" style="6" customWidth="1"/>
    <col min="1543" max="1543" width="18.81640625" style="6" customWidth="1"/>
    <col min="1544" max="1547" width="9.1796875" style="6"/>
    <col min="1548" max="1548" width="7.1796875" style="6" customWidth="1"/>
    <col min="1549" max="1792" width="9.1796875" style="6"/>
    <col min="1793" max="1793" width="7.1796875" style="6" customWidth="1"/>
    <col min="1794" max="1794" width="39.453125" style="6" customWidth="1"/>
    <col min="1795" max="1795" width="8.26953125" style="6" customWidth="1"/>
    <col min="1796" max="1796" width="11.26953125" style="6" customWidth="1"/>
    <col min="1797" max="1797" width="11.81640625" style="6" customWidth="1"/>
    <col min="1798" max="1798" width="11" style="6" customWidth="1"/>
    <col min="1799" max="1799" width="18.81640625" style="6" customWidth="1"/>
    <col min="1800" max="1803" width="9.1796875" style="6"/>
    <col min="1804" max="1804" width="7.1796875" style="6" customWidth="1"/>
    <col min="1805" max="2048" width="9.1796875" style="6"/>
    <col min="2049" max="2049" width="7.1796875" style="6" customWidth="1"/>
    <col min="2050" max="2050" width="39.453125" style="6" customWidth="1"/>
    <col min="2051" max="2051" width="8.26953125" style="6" customWidth="1"/>
    <col min="2052" max="2052" width="11.26953125" style="6" customWidth="1"/>
    <col min="2053" max="2053" width="11.81640625" style="6" customWidth="1"/>
    <col min="2054" max="2054" width="11" style="6" customWidth="1"/>
    <col min="2055" max="2055" width="18.81640625" style="6" customWidth="1"/>
    <col min="2056" max="2059" width="9.1796875" style="6"/>
    <col min="2060" max="2060" width="7.1796875" style="6" customWidth="1"/>
    <col min="2061" max="2304" width="9.1796875" style="6"/>
    <col min="2305" max="2305" width="7.1796875" style="6" customWidth="1"/>
    <col min="2306" max="2306" width="39.453125" style="6" customWidth="1"/>
    <col min="2307" max="2307" width="8.26953125" style="6" customWidth="1"/>
    <col min="2308" max="2308" width="11.26953125" style="6" customWidth="1"/>
    <col min="2309" max="2309" width="11.81640625" style="6" customWidth="1"/>
    <col min="2310" max="2310" width="11" style="6" customWidth="1"/>
    <col min="2311" max="2311" width="18.81640625" style="6" customWidth="1"/>
    <col min="2312" max="2315" width="9.1796875" style="6"/>
    <col min="2316" max="2316" width="7.1796875" style="6" customWidth="1"/>
    <col min="2317" max="2560" width="9.1796875" style="6"/>
    <col min="2561" max="2561" width="7.1796875" style="6" customWidth="1"/>
    <col min="2562" max="2562" width="39.453125" style="6" customWidth="1"/>
    <col min="2563" max="2563" width="8.26953125" style="6" customWidth="1"/>
    <col min="2564" max="2564" width="11.26953125" style="6" customWidth="1"/>
    <col min="2565" max="2565" width="11.81640625" style="6" customWidth="1"/>
    <col min="2566" max="2566" width="11" style="6" customWidth="1"/>
    <col min="2567" max="2567" width="18.81640625" style="6" customWidth="1"/>
    <col min="2568" max="2571" width="9.1796875" style="6"/>
    <col min="2572" max="2572" width="7.1796875" style="6" customWidth="1"/>
    <col min="2573" max="2816" width="9.1796875" style="6"/>
    <col min="2817" max="2817" width="7.1796875" style="6" customWidth="1"/>
    <col min="2818" max="2818" width="39.453125" style="6" customWidth="1"/>
    <col min="2819" max="2819" width="8.26953125" style="6" customWidth="1"/>
    <col min="2820" max="2820" width="11.26953125" style="6" customWidth="1"/>
    <col min="2821" max="2821" width="11.81640625" style="6" customWidth="1"/>
    <col min="2822" max="2822" width="11" style="6" customWidth="1"/>
    <col min="2823" max="2823" width="18.81640625" style="6" customWidth="1"/>
    <col min="2824" max="2827" width="9.1796875" style="6"/>
    <col min="2828" max="2828" width="7.1796875" style="6" customWidth="1"/>
    <col min="2829" max="3072" width="9.1796875" style="6"/>
    <col min="3073" max="3073" width="7.1796875" style="6" customWidth="1"/>
    <col min="3074" max="3074" width="39.453125" style="6" customWidth="1"/>
    <col min="3075" max="3075" width="8.26953125" style="6" customWidth="1"/>
    <col min="3076" max="3076" width="11.26953125" style="6" customWidth="1"/>
    <col min="3077" max="3077" width="11.81640625" style="6" customWidth="1"/>
    <col min="3078" max="3078" width="11" style="6" customWidth="1"/>
    <col min="3079" max="3079" width="18.81640625" style="6" customWidth="1"/>
    <col min="3080" max="3083" width="9.1796875" style="6"/>
    <col min="3084" max="3084" width="7.1796875" style="6" customWidth="1"/>
    <col min="3085" max="3328" width="9.1796875" style="6"/>
    <col min="3329" max="3329" width="7.1796875" style="6" customWidth="1"/>
    <col min="3330" max="3330" width="39.453125" style="6" customWidth="1"/>
    <col min="3331" max="3331" width="8.26953125" style="6" customWidth="1"/>
    <col min="3332" max="3332" width="11.26953125" style="6" customWidth="1"/>
    <col min="3333" max="3333" width="11.81640625" style="6" customWidth="1"/>
    <col min="3334" max="3334" width="11" style="6" customWidth="1"/>
    <col min="3335" max="3335" width="18.81640625" style="6" customWidth="1"/>
    <col min="3336" max="3339" width="9.1796875" style="6"/>
    <col min="3340" max="3340" width="7.1796875" style="6" customWidth="1"/>
    <col min="3341" max="3584" width="9.1796875" style="6"/>
    <col min="3585" max="3585" width="7.1796875" style="6" customWidth="1"/>
    <col min="3586" max="3586" width="39.453125" style="6" customWidth="1"/>
    <col min="3587" max="3587" width="8.26953125" style="6" customWidth="1"/>
    <col min="3588" max="3588" width="11.26953125" style="6" customWidth="1"/>
    <col min="3589" max="3589" width="11.81640625" style="6" customWidth="1"/>
    <col min="3590" max="3590" width="11" style="6" customWidth="1"/>
    <col min="3591" max="3591" width="18.81640625" style="6" customWidth="1"/>
    <col min="3592" max="3595" width="9.1796875" style="6"/>
    <col min="3596" max="3596" width="7.1796875" style="6" customWidth="1"/>
    <col min="3597" max="3840" width="9.1796875" style="6"/>
    <col min="3841" max="3841" width="7.1796875" style="6" customWidth="1"/>
    <col min="3842" max="3842" width="39.453125" style="6" customWidth="1"/>
    <col min="3843" max="3843" width="8.26953125" style="6" customWidth="1"/>
    <col min="3844" max="3844" width="11.26953125" style="6" customWidth="1"/>
    <col min="3845" max="3845" width="11.81640625" style="6" customWidth="1"/>
    <col min="3846" max="3846" width="11" style="6" customWidth="1"/>
    <col min="3847" max="3847" width="18.81640625" style="6" customWidth="1"/>
    <col min="3848" max="3851" width="9.1796875" style="6"/>
    <col min="3852" max="3852" width="7.1796875" style="6" customWidth="1"/>
    <col min="3853" max="4096" width="9.1796875" style="6"/>
    <col min="4097" max="4097" width="7.1796875" style="6" customWidth="1"/>
    <col min="4098" max="4098" width="39.453125" style="6" customWidth="1"/>
    <col min="4099" max="4099" width="8.26953125" style="6" customWidth="1"/>
    <col min="4100" max="4100" width="11.26953125" style="6" customWidth="1"/>
    <col min="4101" max="4101" width="11.81640625" style="6" customWidth="1"/>
    <col min="4102" max="4102" width="11" style="6" customWidth="1"/>
    <col min="4103" max="4103" width="18.81640625" style="6" customWidth="1"/>
    <col min="4104" max="4107" width="9.1796875" style="6"/>
    <col min="4108" max="4108" width="7.1796875" style="6" customWidth="1"/>
    <col min="4109" max="4352" width="9.1796875" style="6"/>
    <col min="4353" max="4353" width="7.1796875" style="6" customWidth="1"/>
    <col min="4354" max="4354" width="39.453125" style="6" customWidth="1"/>
    <col min="4355" max="4355" width="8.26953125" style="6" customWidth="1"/>
    <col min="4356" max="4356" width="11.26953125" style="6" customWidth="1"/>
    <col min="4357" max="4357" width="11.81640625" style="6" customWidth="1"/>
    <col min="4358" max="4358" width="11" style="6" customWidth="1"/>
    <col min="4359" max="4359" width="18.81640625" style="6" customWidth="1"/>
    <col min="4360" max="4363" width="9.1796875" style="6"/>
    <col min="4364" max="4364" width="7.1796875" style="6" customWidth="1"/>
    <col min="4365" max="4608" width="9.1796875" style="6"/>
    <col min="4609" max="4609" width="7.1796875" style="6" customWidth="1"/>
    <col min="4610" max="4610" width="39.453125" style="6" customWidth="1"/>
    <col min="4611" max="4611" width="8.26953125" style="6" customWidth="1"/>
    <col min="4612" max="4612" width="11.26953125" style="6" customWidth="1"/>
    <col min="4613" max="4613" width="11.81640625" style="6" customWidth="1"/>
    <col min="4614" max="4614" width="11" style="6" customWidth="1"/>
    <col min="4615" max="4615" width="18.81640625" style="6" customWidth="1"/>
    <col min="4616" max="4619" width="9.1796875" style="6"/>
    <col min="4620" max="4620" width="7.1796875" style="6" customWidth="1"/>
    <col min="4621" max="4864" width="9.1796875" style="6"/>
    <col min="4865" max="4865" width="7.1796875" style="6" customWidth="1"/>
    <col min="4866" max="4866" width="39.453125" style="6" customWidth="1"/>
    <col min="4867" max="4867" width="8.26953125" style="6" customWidth="1"/>
    <col min="4868" max="4868" width="11.26953125" style="6" customWidth="1"/>
    <col min="4869" max="4869" width="11.81640625" style="6" customWidth="1"/>
    <col min="4870" max="4870" width="11" style="6" customWidth="1"/>
    <col min="4871" max="4871" width="18.81640625" style="6" customWidth="1"/>
    <col min="4872" max="4875" width="9.1796875" style="6"/>
    <col min="4876" max="4876" width="7.1796875" style="6" customWidth="1"/>
    <col min="4877" max="5120" width="9.1796875" style="6"/>
    <col min="5121" max="5121" width="7.1796875" style="6" customWidth="1"/>
    <col min="5122" max="5122" width="39.453125" style="6" customWidth="1"/>
    <col min="5123" max="5123" width="8.26953125" style="6" customWidth="1"/>
    <col min="5124" max="5124" width="11.26953125" style="6" customWidth="1"/>
    <col min="5125" max="5125" width="11.81640625" style="6" customWidth="1"/>
    <col min="5126" max="5126" width="11" style="6" customWidth="1"/>
    <col min="5127" max="5127" width="18.81640625" style="6" customWidth="1"/>
    <col min="5128" max="5131" width="9.1796875" style="6"/>
    <col min="5132" max="5132" width="7.1796875" style="6" customWidth="1"/>
    <col min="5133" max="5376" width="9.1796875" style="6"/>
    <col min="5377" max="5377" width="7.1796875" style="6" customWidth="1"/>
    <col min="5378" max="5378" width="39.453125" style="6" customWidth="1"/>
    <col min="5379" max="5379" width="8.26953125" style="6" customWidth="1"/>
    <col min="5380" max="5380" width="11.26953125" style="6" customWidth="1"/>
    <col min="5381" max="5381" width="11.81640625" style="6" customWidth="1"/>
    <col min="5382" max="5382" width="11" style="6" customWidth="1"/>
    <col min="5383" max="5383" width="18.81640625" style="6" customWidth="1"/>
    <col min="5384" max="5387" width="9.1796875" style="6"/>
    <col min="5388" max="5388" width="7.1796875" style="6" customWidth="1"/>
    <col min="5389" max="5632" width="9.1796875" style="6"/>
    <col min="5633" max="5633" width="7.1796875" style="6" customWidth="1"/>
    <col min="5634" max="5634" width="39.453125" style="6" customWidth="1"/>
    <col min="5635" max="5635" width="8.26953125" style="6" customWidth="1"/>
    <col min="5636" max="5636" width="11.26953125" style="6" customWidth="1"/>
    <col min="5637" max="5637" width="11.81640625" style="6" customWidth="1"/>
    <col min="5638" max="5638" width="11" style="6" customWidth="1"/>
    <col min="5639" max="5639" width="18.81640625" style="6" customWidth="1"/>
    <col min="5640" max="5643" width="9.1796875" style="6"/>
    <col min="5644" max="5644" width="7.1796875" style="6" customWidth="1"/>
    <col min="5645" max="5888" width="9.1796875" style="6"/>
    <col min="5889" max="5889" width="7.1796875" style="6" customWidth="1"/>
    <col min="5890" max="5890" width="39.453125" style="6" customWidth="1"/>
    <col min="5891" max="5891" width="8.26953125" style="6" customWidth="1"/>
    <col min="5892" max="5892" width="11.26953125" style="6" customWidth="1"/>
    <col min="5893" max="5893" width="11.81640625" style="6" customWidth="1"/>
    <col min="5894" max="5894" width="11" style="6" customWidth="1"/>
    <col min="5895" max="5895" width="18.81640625" style="6" customWidth="1"/>
    <col min="5896" max="5899" width="9.1796875" style="6"/>
    <col min="5900" max="5900" width="7.1796875" style="6" customWidth="1"/>
    <col min="5901" max="6144" width="9.1796875" style="6"/>
    <col min="6145" max="6145" width="7.1796875" style="6" customWidth="1"/>
    <col min="6146" max="6146" width="39.453125" style="6" customWidth="1"/>
    <col min="6147" max="6147" width="8.26953125" style="6" customWidth="1"/>
    <col min="6148" max="6148" width="11.26953125" style="6" customWidth="1"/>
    <col min="6149" max="6149" width="11.81640625" style="6" customWidth="1"/>
    <col min="6150" max="6150" width="11" style="6" customWidth="1"/>
    <col min="6151" max="6151" width="18.81640625" style="6" customWidth="1"/>
    <col min="6152" max="6155" width="9.1796875" style="6"/>
    <col min="6156" max="6156" width="7.1796875" style="6" customWidth="1"/>
    <col min="6157" max="6400" width="9.1796875" style="6"/>
    <col min="6401" max="6401" width="7.1796875" style="6" customWidth="1"/>
    <col min="6402" max="6402" width="39.453125" style="6" customWidth="1"/>
    <col min="6403" max="6403" width="8.26953125" style="6" customWidth="1"/>
    <col min="6404" max="6404" width="11.26953125" style="6" customWidth="1"/>
    <col min="6405" max="6405" width="11.81640625" style="6" customWidth="1"/>
    <col min="6406" max="6406" width="11" style="6" customWidth="1"/>
    <col min="6407" max="6407" width="18.81640625" style="6" customWidth="1"/>
    <col min="6408" max="6411" width="9.1796875" style="6"/>
    <col min="6412" max="6412" width="7.1796875" style="6" customWidth="1"/>
    <col min="6413" max="6656" width="9.1796875" style="6"/>
    <col min="6657" max="6657" width="7.1796875" style="6" customWidth="1"/>
    <col min="6658" max="6658" width="39.453125" style="6" customWidth="1"/>
    <col min="6659" max="6659" width="8.26953125" style="6" customWidth="1"/>
    <col min="6660" max="6660" width="11.26953125" style="6" customWidth="1"/>
    <col min="6661" max="6661" width="11.81640625" style="6" customWidth="1"/>
    <col min="6662" max="6662" width="11" style="6" customWidth="1"/>
    <col min="6663" max="6663" width="18.81640625" style="6" customWidth="1"/>
    <col min="6664" max="6667" width="9.1796875" style="6"/>
    <col min="6668" max="6668" width="7.1796875" style="6" customWidth="1"/>
    <col min="6669" max="6912" width="9.1796875" style="6"/>
    <col min="6913" max="6913" width="7.1796875" style="6" customWidth="1"/>
    <col min="6914" max="6914" width="39.453125" style="6" customWidth="1"/>
    <col min="6915" max="6915" width="8.26953125" style="6" customWidth="1"/>
    <col min="6916" max="6916" width="11.26953125" style="6" customWidth="1"/>
    <col min="6917" max="6917" width="11.81640625" style="6" customWidth="1"/>
    <col min="6918" max="6918" width="11" style="6" customWidth="1"/>
    <col min="6919" max="6919" width="18.81640625" style="6" customWidth="1"/>
    <col min="6920" max="6923" width="9.1796875" style="6"/>
    <col min="6924" max="6924" width="7.1796875" style="6" customWidth="1"/>
    <col min="6925" max="7168" width="9.1796875" style="6"/>
    <col min="7169" max="7169" width="7.1796875" style="6" customWidth="1"/>
    <col min="7170" max="7170" width="39.453125" style="6" customWidth="1"/>
    <col min="7171" max="7171" width="8.26953125" style="6" customWidth="1"/>
    <col min="7172" max="7172" width="11.26953125" style="6" customWidth="1"/>
    <col min="7173" max="7173" width="11.81640625" style="6" customWidth="1"/>
    <col min="7174" max="7174" width="11" style="6" customWidth="1"/>
    <col min="7175" max="7175" width="18.81640625" style="6" customWidth="1"/>
    <col min="7176" max="7179" width="9.1796875" style="6"/>
    <col min="7180" max="7180" width="7.1796875" style="6" customWidth="1"/>
    <col min="7181" max="7424" width="9.1796875" style="6"/>
    <col min="7425" max="7425" width="7.1796875" style="6" customWidth="1"/>
    <col min="7426" max="7426" width="39.453125" style="6" customWidth="1"/>
    <col min="7427" max="7427" width="8.26953125" style="6" customWidth="1"/>
    <col min="7428" max="7428" width="11.26953125" style="6" customWidth="1"/>
    <col min="7429" max="7429" width="11.81640625" style="6" customWidth="1"/>
    <col min="7430" max="7430" width="11" style="6" customWidth="1"/>
    <col min="7431" max="7431" width="18.81640625" style="6" customWidth="1"/>
    <col min="7432" max="7435" width="9.1796875" style="6"/>
    <col min="7436" max="7436" width="7.1796875" style="6" customWidth="1"/>
    <col min="7437" max="7680" width="9.1796875" style="6"/>
    <col min="7681" max="7681" width="7.1796875" style="6" customWidth="1"/>
    <col min="7682" max="7682" width="39.453125" style="6" customWidth="1"/>
    <col min="7683" max="7683" width="8.26953125" style="6" customWidth="1"/>
    <col min="7684" max="7684" width="11.26953125" style="6" customWidth="1"/>
    <col min="7685" max="7685" width="11.81640625" style="6" customWidth="1"/>
    <col min="7686" max="7686" width="11" style="6" customWidth="1"/>
    <col min="7687" max="7687" width="18.81640625" style="6" customWidth="1"/>
    <col min="7688" max="7691" width="9.1796875" style="6"/>
    <col min="7692" max="7692" width="7.1796875" style="6" customWidth="1"/>
    <col min="7693" max="7936" width="9.1796875" style="6"/>
    <col min="7937" max="7937" width="7.1796875" style="6" customWidth="1"/>
    <col min="7938" max="7938" width="39.453125" style="6" customWidth="1"/>
    <col min="7939" max="7939" width="8.26953125" style="6" customWidth="1"/>
    <col min="7940" max="7940" width="11.26953125" style="6" customWidth="1"/>
    <col min="7941" max="7941" width="11.81640625" style="6" customWidth="1"/>
    <col min="7942" max="7942" width="11" style="6" customWidth="1"/>
    <col min="7943" max="7943" width="18.81640625" style="6" customWidth="1"/>
    <col min="7944" max="7947" width="9.1796875" style="6"/>
    <col min="7948" max="7948" width="7.1796875" style="6" customWidth="1"/>
    <col min="7949" max="8192" width="9.1796875" style="6"/>
    <col min="8193" max="8193" width="7.1796875" style="6" customWidth="1"/>
    <col min="8194" max="8194" width="39.453125" style="6" customWidth="1"/>
    <col min="8195" max="8195" width="8.26953125" style="6" customWidth="1"/>
    <col min="8196" max="8196" width="11.26953125" style="6" customWidth="1"/>
    <col min="8197" max="8197" width="11.81640625" style="6" customWidth="1"/>
    <col min="8198" max="8198" width="11" style="6" customWidth="1"/>
    <col min="8199" max="8199" width="18.81640625" style="6" customWidth="1"/>
    <col min="8200" max="8203" width="9.1796875" style="6"/>
    <col min="8204" max="8204" width="7.1796875" style="6" customWidth="1"/>
    <col min="8205" max="8448" width="9.1796875" style="6"/>
    <col min="8449" max="8449" width="7.1796875" style="6" customWidth="1"/>
    <col min="8450" max="8450" width="39.453125" style="6" customWidth="1"/>
    <col min="8451" max="8451" width="8.26953125" style="6" customWidth="1"/>
    <col min="8452" max="8452" width="11.26953125" style="6" customWidth="1"/>
    <col min="8453" max="8453" width="11.81640625" style="6" customWidth="1"/>
    <col min="8454" max="8454" width="11" style="6" customWidth="1"/>
    <col min="8455" max="8455" width="18.81640625" style="6" customWidth="1"/>
    <col min="8456" max="8459" width="9.1796875" style="6"/>
    <col min="8460" max="8460" width="7.1796875" style="6" customWidth="1"/>
    <col min="8461" max="8704" width="9.1796875" style="6"/>
    <col min="8705" max="8705" width="7.1796875" style="6" customWidth="1"/>
    <col min="8706" max="8706" width="39.453125" style="6" customWidth="1"/>
    <col min="8707" max="8707" width="8.26953125" style="6" customWidth="1"/>
    <col min="8708" max="8708" width="11.26953125" style="6" customWidth="1"/>
    <col min="8709" max="8709" width="11.81640625" style="6" customWidth="1"/>
    <col min="8710" max="8710" width="11" style="6" customWidth="1"/>
    <col min="8711" max="8711" width="18.81640625" style="6" customWidth="1"/>
    <col min="8712" max="8715" width="9.1796875" style="6"/>
    <col min="8716" max="8716" width="7.1796875" style="6" customWidth="1"/>
    <col min="8717" max="8960" width="9.1796875" style="6"/>
    <col min="8961" max="8961" width="7.1796875" style="6" customWidth="1"/>
    <col min="8962" max="8962" width="39.453125" style="6" customWidth="1"/>
    <col min="8963" max="8963" width="8.26953125" style="6" customWidth="1"/>
    <col min="8964" max="8964" width="11.26953125" style="6" customWidth="1"/>
    <col min="8965" max="8965" width="11.81640625" style="6" customWidth="1"/>
    <col min="8966" max="8966" width="11" style="6" customWidth="1"/>
    <col min="8967" max="8967" width="18.81640625" style="6" customWidth="1"/>
    <col min="8968" max="8971" width="9.1796875" style="6"/>
    <col min="8972" max="8972" width="7.1796875" style="6" customWidth="1"/>
    <col min="8973" max="9216" width="9.1796875" style="6"/>
    <col min="9217" max="9217" width="7.1796875" style="6" customWidth="1"/>
    <col min="9218" max="9218" width="39.453125" style="6" customWidth="1"/>
    <col min="9219" max="9219" width="8.26953125" style="6" customWidth="1"/>
    <col min="9220" max="9220" width="11.26953125" style="6" customWidth="1"/>
    <col min="9221" max="9221" width="11.81640625" style="6" customWidth="1"/>
    <col min="9222" max="9222" width="11" style="6" customWidth="1"/>
    <col min="9223" max="9223" width="18.81640625" style="6" customWidth="1"/>
    <col min="9224" max="9227" width="9.1796875" style="6"/>
    <col min="9228" max="9228" width="7.1796875" style="6" customWidth="1"/>
    <col min="9229" max="9472" width="9.1796875" style="6"/>
    <col min="9473" max="9473" width="7.1796875" style="6" customWidth="1"/>
    <col min="9474" max="9474" width="39.453125" style="6" customWidth="1"/>
    <col min="9475" max="9475" width="8.26953125" style="6" customWidth="1"/>
    <col min="9476" max="9476" width="11.26953125" style="6" customWidth="1"/>
    <col min="9477" max="9477" width="11.81640625" style="6" customWidth="1"/>
    <col min="9478" max="9478" width="11" style="6" customWidth="1"/>
    <col min="9479" max="9479" width="18.81640625" style="6" customWidth="1"/>
    <col min="9480" max="9483" width="9.1796875" style="6"/>
    <col min="9484" max="9484" width="7.1796875" style="6" customWidth="1"/>
    <col min="9485" max="9728" width="9.1796875" style="6"/>
    <col min="9729" max="9729" width="7.1796875" style="6" customWidth="1"/>
    <col min="9730" max="9730" width="39.453125" style="6" customWidth="1"/>
    <col min="9731" max="9731" width="8.26953125" style="6" customWidth="1"/>
    <col min="9732" max="9732" width="11.26953125" style="6" customWidth="1"/>
    <col min="9733" max="9733" width="11.81640625" style="6" customWidth="1"/>
    <col min="9734" max="9734" width="11" style="6" customWidth="1"/>
    <col min="9735" max="9735" width="18.81640625" style="6" customWidth="1"/>
    <col min="9736" max="9739" width="9.1796875" style="6"/>
    <col min="9740" max="9740" width="7.1796875" style="6" customWidth="1"/>
    <col min="9741" max="9984" width="9.1796875" style="6"/>
    <col min="9985" max="9985" width="7.1796875" style="6" customWidth="1"/>
    <col min="9986" max="9986" width="39.453125" style="6" customWidth="1"/>
    <col min="9987" max="9987" width="8.26953125" style="6" customWidth="1"/>
    <col min="9988" max="9988" width="11.26953125" style="6" customWidth="1"/>
    <col min="9989" max="9989" width="11.81640625" style="6" customWidth="1"/>
    <col min="9990" max="9990" width="11" style="6" customWidth="1"/>
    <col min="9991" max="9991" width="18.81640625" style="6" customWidth="1"/>
    <col min="9992" max="9995" width="9.1796875" style="6"/>
    <col min="9996" max="9996" width="7.1796875" style="6" customWidth="1"/>
    <col min="9997" max="10240" width="9.1796875" style="6"/>
    <col min="10241" max="10241" width="7.1796875" style="6" customWidth="1"/>
    <col min="10242" max="10242" width="39.453125" style="6" customWidth="1"/>
    <col min="10243" max="10243" width="8.26953125" style="6" customWidth="1"/>
    <col min="10244" max="10244" width="11.26953125" style="6" customWidth="1"/>
    <col min="10245" max="10245" width="11.81640625" style="6" customWidth="1"/>
    <col min="10246" max="10246" width="11" style="6" customWidth="1"/>
    <col min="10247" max="10247" width="18.81640625" style="6" customWidth="1"/>
    <col min="10248" max="10251" width="9.1796875" style="6"/>
    <col min="10252" max="10252" width="7.1796875" style="6" customWidth="1"/>
    <col min="10253" max="10496" width="9.1796875" style="6"/>
    <col min="10497" max="10497" width="7.1796875" style="6" customWidth="1"/>
    <col min="10498" max="10498" width="39.453125" style="6" customWidth="1"/>
    <col min="10499" max="10499" width="8.26953125" style="6" customWidth="1"/>
    <col min="10500" max="10500" width="11.26953125" style="6" customWidth="1"/>
    <col min="10501" max="10501" width="11.81640625" style="6" customWidth="1"/>
    <col min="10502" max="10502" width="11" style="6" customWidth="1"/>
    <col min="10503" max="10503" width="18.81640625" style="6" customWidth="1"/>
    <col min="10504" max="10507" width="9.1796875" style="6"/>
    <col min="10508" max="10508" width="7.1796875" style="6" customWidth="1"/>
    <col min="10509" max="10752" width="9.1796875" style="6"/>
    <col min="10753" max="10753" width="7.1796875" style="6" customWidth="1"/>
    <col min="10754" max="10754" width="39.453125" style="6" customWidth="1"/>
    <col min="10755" max="10755" width="8.26953125" style="6" customWidth="1"/>
    <col min="10756" max="10756" width="11.26953125" style="6" customWidth="1"/>
    <col min="10757" max="10757" width="11.81640625" style="6" customWidth="1"/>
    <col min="10758" max="10758" width="11" style="6" customWidth="1"/>
    <col min="10759" max="10759" width="18.81640625" style="6" customWidth="1"/>
    <col min="10760" max="10763" width="9.1796875" style="6"/>
    <col min="10764" max="10764" width="7.1796875" style="6" customWidth="1"/>
    <col min="10765" max="11008" width="9.1796875" style="6"/>
    <col min="11009" max="11009" width="7.1796875" style="6" customWidth="1"/>
    <col min="11010" max="11010" width="39.453125" style="6" customWidth="1"/>
    <col min="11011" max="11011" width="8.26953125" style="6" customWidth="1"/>
    <col min="11012" max="11012" width="11.26953125" style="6" customWidth="1"/>
    <col min="11013" max="11013" width="11.81640625" style="6" customWidth="1"/>
    <col min="11014" max="11014" width="11" style="6" customWidth="1"/>
    <col min="11015" max="11015" width="18.81640625" style="6" customWidth="1"/>
    <col min="11016" max="11019" width="9.1796875" style="6"/>
    <col min="11020" max="11020" width="7.1796875" style="6" customWidth="1"/>
    <col min="11021" max="11264" width="9.1796875" style="6"/>
    <col min="11265" max="11265" width="7.1796875" style="6" customWidth="1"/>
    <col min="11266" max="11266" width="39.453125" style="6" customWidth="1"/>
    <col min="11267" max="11267" width="8.26953125" style="6" customWidth="1"/>
    <col min="11268" max="11268" width="11.26953125" style="6" customWidth="1"/>
    <col min="11269" max="11269" width="11.81640625" style="6" customWidth="1"/>
    <col min="11270" max="11270" width="11" style="6" customWidth="1"/>
    <col min="11271" max="11271" width="18.81640625" style="6" customWidth="1"/>
    <col min="11272" max="11275" width="9.1796875" style="6"/>
    <col min="11276" max="11276" width="7.1796875" style="6" customWidth="1"/>
    <col min="11277" max="11520" width="9.1796875" style="6"/>
    <col min="11521" max="11521" width="7.1796875" style="6" customWidth="1"/>
    <col min="11522" max="11522" width="39.453125" style="6" customWidth="1"/>
    <col min="11523" max="11523" width="8.26953125" style="6" customWidth="1"/>
    <col min="11524" max="11524" width="11.26953125" style="6" customWidth="1"/>
    <col min="11525" max="11525" width="11.81640625" style="6" customWidth="1"/>
    <col min="11526" max="11526" width="11" style="6" customWidth="1"/>
    <col min="11527" max="11527" width="18.81640625" style="6" customWidth="1"/>
    <col min="11528" max="11531" width="9.1796875" style="6"/>
    <col min="11532" max="11532" width="7.1796875" style="6" customWidth="1"/>
    <col min="11533" max="11776" width="9.1796875" style="6"/>
    <col min="11777" max="11777" width="7.1796875" style="6" customWidth="1"/>
    <col min="11778" max="11778" width="39.453125" style="6" customWidth="1"/>
    <col min="11779" max="11779" width="8.26953125" style="6" customWidth="1"/>
    <col min="11780" max="11780" width="11.26953125" style="6" customWidth="1"/>
    <col min="11781" max="11781" width="11.81640625" style="6" customWidth="1"/>
    <col min="11782" max="11782" width="11" style="6" customWidth="1"/>
    <col min="11783" max="11783" width="18.81640625" style="6" customWidth="1"/>
    <col min="11784" max="11787" width="9.1796875" style="6"/>
    <col min="11788" max="11788" width="7.1796875" style="6" customWidth="1"/>
    <col min="11789" max="12032" width="9.1796875" style="6"/>
    <col min="12033" max="12033" width="7.1796875" style="6" customWidth="1"/>
    <col min="12034" max="12034" width="39.453125" style="6" customWidth="1"/>
    <col min="12035" max="12035" width="8.26953125" style="6" customWidth="1"/>
    <col min="12036" max="12036" width="11.26953125" style="6" customWidth="1"/>
    <col min="12037" max="12037" width="11.81640625" style="6" customWidth="1"/>
    <col min="12038" max="12038" width="11" style="6" customWidth="1"/>
    <col min="12039" max="12039" width="18.81640625" style="6" customWidth="1"/>
    <col min="12040" max="12043" width="9.1796875" style="6"/>
    <col min="12044" max="12044" width="7.1796875" style="6" customWidth="1"/>
    <col min="12045" max="12288" width="9.1796875" style="6"/>
    <col min="12289" max="12289" width="7.1796875" style="6" customWidth="1"/>
    <col min="12290" max="12290" width="39.453125" style="6" customWidth="1"/>
    <col min="12291" max="12291" width="8.26953125" style="6" customWidth="1"/>
    <col min="12292" max="12292" width="11.26953125" style="6" customWidth="1"/>
    <col min="12293" max="12293" width="11.81640625" style="6" customWidth="1"/>
    <col min="12294" max="12294" width="11" style="6" customWidth="1"/>
    <col min="12295" max="12295" width="18.81640625" style="6" customWidth="1"/>
    <col min="12296" max="12299" width="9.1796875" style="6"/>
    <col min="12300" max="12300" width="7.1796875" style="6" customWidth="1"/>
    <col min="12301" max="12544" width="9.1796875" style="6"/>
    <col min="12545" max="12545" width="7.1796875" style="6" customWidth="1"/>
    <col min="12546" max="12546" width="39.453125" style="6" customWidth="1"/>
    <col min="12547" max="12547" width="8.26953125" style="6" customWidth="1"/>
    <col min="12548" max="12548" width="11.26953125" style="6" customWidth="1"/>
    <col min="12549" max="12549" width="11.81640625" style="6" customWidth="1"/>
    <col min="12550" max="12550" width="11" style="6" customWidth="1"/>
    <col min="12551" max="12551" width="18.81640625" style="6" customWidth="1"/>
    <col min="12552" max="12555" width="9.1796875" style="6"/>
    <col min="12556" max="12556" width="7.1796875" style="6" customWidth="1"/>
    <col min="12557" max="12800" width="9.1796875" style="6"/>
    <col min="12801" max="12801" width="7.1796875" style="6" customWidth="1"/>
    <col min="12802" max="12802" width="39.453125" style="6" customWidth="1"/>
    <col min="12803" max="12803" width="8.26953125" style="6" customWidth="1"/>
    <col min="12804" max="12804" width="11.26953125" style="6" customWidth="1"/>
    <col min="12805" max="12805" width="11.81640625" style="6" customWidth="1"/>
    <col min="12806" max="12806" width="11" style="6" customWidth="1"/>
    <col min="12807" max="12807" width="18.81640625" style="6" customWidth="1"/>
    <col min="12808" max="12811" width="9.1796875" style="6"/>
    <col min="12812" max="12812" width="7.1796875" style="6" customWidth="1"/>
    <col min="12813" max="13056" width="9.1796875" style="6"/>
    <col min="13057" max="13057" width="7.1796875" style="6" customWidth="1"/>
    <col min="13058" max="13058" width="39.453125" style="6" customWidth="1"/>
    <col min="13059" max="13059" width="8.26953125" style="6" customWidth="1"/>
    <col min="13060" max="13060" width="11.26953125" style="6" customWidth="1"/>
    <col min="13061" max="13061" width="11.81640625" style="6" customWidth="1"/>
    <col min="13062" max="13062" width="11" style="6" customWidth="1"/>
    <col min="13063" max="13063" width="18.81640625" style="6" customWidth="1"/>
    <col min="13064" max="13067" width="9.1796875" style="6"/>
    <col min="13068" max="13068" width="7.1796875" style="6" customWidth="1"/>
    <col min="13069" max="13312" width="9.1796875" style="6"/>
    <col min="13313" max="13313" width="7.1796875" style="6" customWidth="1"/>
    <col min="13314" max="13314" width="39.453125" style="6" customWidth="1"/>
    <col min="13315" max="13315" width="8.26953125" style="6" customWidth="1"/>
    <col min="13316" max="13316" width="11.26953125" style="6" customWidth="1"/>
    <col min="13317" max="13317" width="11.81640625" style="6" customWidth="1"/>
    <col min="13318" max="13318" width="11" style="6" customWidth="1"/>
    <col min="13319" max="13319" width="18.81640625" style="6" customWidth="1"/>
    <col min="13320" max="13323" width="9.1796875" style="6"/>
    <col min="13324" max="13324" width="7.1796875" style="6" customWidth="1"/>
    <col min="13325" max="13568" width="9.1796875" style="6"/>
    <col min="13569" max="13569" width="7.1796875" style="6" customWidth="1"/>
    <col min="13570" max="13570" width="39.453125" style="6" customWidth="1"/>
    <col min="13571" max="13571" width="8.26953125" style="6" customWidth="1"/>
    <col min="13572" max="13572" width="11.26953125" style="6" customWidth="1"/>
    <col min="13573" max="13573" width="11.81640625" style="6" customWidth="1"/>
    <col min="13574" max="13574" width="11" style="6" customWidth="1"/>
    <col min="13575" max="13575" width="18.81640625" style="6" customWidth="1"/>
    <col min="13576" max="13579" width="9.1796875" style="6"/>
    <col min="13580" max="13580" width="7.1796875" style="6" customWidth="1"/>
    <col min="13581" max="13824" width="9.1796875" style="6"/>
    <col min="13825" max="13825" width="7.1796875" style="6" customWidth="1"/>
    <col min="13826" max="13826" width="39.453125" style="6" customWidth="1"/>
    <col min="13827" max="13827" width="8.26953125" style="6" customWidth="1"/>
    <col min="13828" max="13828" width="11.26953125" style="6" customWidth="1"/>
    <col min="13829" max="13829" width="11.81640625" style="6" customWidth="1"/>
    <col min="13830" max="13830" width="11" style="6" customWidth="1"/>
    <col min="13831" max="13831" width="18.81640625" style="6" customWidth="1"/>
    <col min="13832" max="13835" width="9.1796875" style="6"/>
    <col min="13836" max="13836" width="7.1796875" style="6" customWidth="1"/>
    <col min="13837" max="14080" width="9.1796875" style="6"/>
    <col min="14081" max="14081" width="7.1796875" style="6" customWidth="1"/>
    <col min="14082" max="14082" width="39.453125" style="6" customWidth="1"/>
    <col min="14083" max="14083" width="8.26953125" style="6" customWidth="1"/>
    <col min="14084" max="14084" width="11.26953125" style="6" customWidth="1"/>
    <col min="14085" max="14085" width="11.81640625" style="6" customWidth="1"/>
    <col min="14086" max="14086" width="11" style="6" customWidth="1"/>
    <col min="14087" max="14087" width="18.81640625" style="6" customWidth="1"/>
    <col min="14088" max="14091" width="9.1796875" style="6"/>
    <col min="14092" max="14092" width="7.1796875" style="6" customWidth="1"/>
    <col min="14093" max="14336" width="9.1796875" style="6"/>
    <col min="14337" max="14337" width="7.1796875" style="6" customWidth="1"/>
    <col min="14338" max="14338" width="39.453125" style="6" customWidth="1"/>
    <col min="14339" max="14339" width="8.26953125" style="6" customWidth="1"/>
    <col min="14340" max="14340" width="11.26953125" style="6" customWidth="1"/>
    <col min="14341" max="14341" width="11.81640625" style="6" customWidth="1"/>
    <col min="14342" max="14342" width="11" style="6" customWidth="1"/>
    <col min="14343" max="14343" width="18.81640625" style="6" customWidth="1"/>
    <col min="14344" max="14347" width="9.1796875" style="6"/>
    <col min="14348" max="14348" width="7.1796875" style="6" customWidth="1"/>
    <col min="14349" max="14592" width="9.1796875" style="6"/>
    <col min="14593" max="14593" width="7.1796875" style="6" customWidth="1"/>
    <col min="14594" max="14594" width="39.453125" style="6" customWidth="1"/>
    <col min="14595" max="14595" width="8.26953125" style="6" customWidth="1"/>
    <col min="14596" max="14596" width="11.26953125" style="6" customWidth="1"/>
    <col min="14597" max="14597" width="11.81640625" style="6" customWidth="1"/>
    <col min="14598" max="14598" width="11" style="6" customWidth="1"/>
    <col min="14599" max="14599" width="18.81640625" style="6" customWidth="1"/>
    <col min="14600" max="14603" width="9.1796875" style="6"/>
    <col min="14604" max="14604" width="7.1796875" style="6" customWidth="1"/>
    <col min="14605" max="14848" width="9.1796875" style="6"/>
    <col min="14849" max="14849" width="7.1796875" style="6" customWidth="1"/>
    <col min="14850" max="14850" width="39.453125" style="6" customWidth="1"/>
    <col min="14851" max="14851" width="8.26953125" style="6" customWidth="1"/>
    <col min="14852" max="14852" width="11.26953125" style="6" customWidth="1"/>
    <col min="14853" max="14853" width="11.81640625" style="6" customWidth="1"/>
    <col min="14854" max="14854" width="11" style="6" customWidth="1"/>
    <col min="14855" max="14855" width="18.81640625" style="6" customWidth="1"/>
    <col min="14856" max="14859" width="9.1796875" style="6"/>
    <col min="14860" max="14860" width="7.1796875" style="6" customWidth="1"/>
    <col min="14861" max="15104" width="9.1796875" style="6"/>
    <col min="15105" max="15105" width="7.1796875" style="6" customWidth="1"/>
    <col min="15106" max="15106" width="39.453125" style="6" customWidth="1"/>
    <col min="15107" max="15107" width="8.26953125" style="6" customWidth="1"/>
    <col min="15108" max="15108" width="11.26953125" style="6" customWidth="1"/>
    <col min="15109" max="15109" width="11.81640625" style="6" customWidth="1"/>
    <col min="15110" max="15110" width="11" style="6" customWidth="1"/>
    <col min="15111" max="15111" width="18.81640625" style="6" customWidth="1"/>
    <col min="15112" max="15115" width="9.1796875" style="6"/>
    <col min="15116" max="15116" width="7.1796875" style="6" customWidth="1"/>
    <col min="15117" max="15360" width="9.1796875" style="6"/>
    <col min="15361" max="15361" width="7.1796875" style="6" customWidth="1"/>
    <col min="15362" max="15362" width="39.453125" style="6" customWidth="1"/>
    <col min="15363" max="15363" width="8.26953125" style="6" customWidth="1"/>
    <col min="15364" max="15364" width="11.26953125" style="6" customWidth="1"/>
    <col min="15365" max="15365" width="11.81640625" style="6" customWidth="1"/>
    <col min="15366" max="15366" width="11" style="6" customWidth="1"/>
    <col min="15367" max="15367" width="18.81640625" style="6" customWidth="1"/>
    <col min="15368" max="15371" width="9.1796875" style="6"/>
    <col min="15372" max="15372" width="7.1796875" style="6" customWidth="1"/>
    <col min="15373" max="15616" width="9.1796875" style="6"/>
    <col min="15617" max="15617" width="7.1796875" style="6" customWidth="1"/>
    <col min="15618" max="15618" width="39.453125" style="6" customWidth="1"/>
    <col min="15619" max="15619" width="8.26953125" style="6" customWidth="1"/>
    <col min="15620" max="15620" width="11.26953125" style="6" customWidth="1"/>
    <col min="15621" max="15621" width="11.81640625" style="6" customWidth="1"/>
    <col min="15622" max="15622" width="11" style="6" customWidth="1"/>
    <col min="15623" max="15623" width="18.81640625" style="6" customWidth="1"/>
    <col min="15624" max="15627" width="9.1796875" style="6"/>
    <col min="15628" max="15628" width="7.1796875" style="6" customWidth="1"/>
    <col min="15629" max="15872" width="9.1796875" style="6"/>
    <col min="15873" max="15873" width="7.1796875" style="6" customWidth="1"/>
    <col min="15874" max="15874" width="39.453125" style="6" customWidth="1"/>
    <col min="15875" max="15875" width="8.26953125" style="6" customWidth="1"/>
    <col min="15876" max="15876" width="11.26953125" style="6" customWidth="1"/>
    <col min="15877" max="15877" width="11.81640625" style="6" customWidth="1"/>
    <col min="15878" max="15878" width="11" style="6" customWidth="1"/>
    <col min="15879" max="15879" width="18.81640625" style="6" customWidth="1"/>
    <col min="15880" max="15883" width="9.1796875" style="6"/>
    <col min="15884" max="15884" width="7.1796875" style="6" customWidth="1"/>
    <col min="15885" max="16128" width="9.1796875" style="6"/>
    <col min="16129" max="16129" width="7.1796875" style="6" customWidth="1"/>
    <col min="16130" max="16130" width="39.453125" style="6" customWidth="1"/>
    <col min="16131" max="16131" width="8.26953125" style="6" customWidth="1"/>
    <col min="16132" max="16132" width="11.26953125" style="6" customWidth="1"/>
    <col min="16133" max="16133" width="11.81640625" style="6" customWidth="1"/>
    <col min="16134" max="16134" width="11" style="6" customWidth="1"/>
    <col min="16135" max="16135" width="18.81640625" style="6" customWidth="1"/>
    <col min="16136" max="16139" width="9.1796875" style="6"/>
    <col min="16140" max="16140" width="7.1796875" style="6" customWidth="1"/>
    <col min="16141" max="16384" width="9.1796875" style="6"/>
  </cols>
  <sheetData>
    <row r="1" spans="1:7">
      <c r="A1" s="1381" t="s">
        <v>786</v>
      </c>
      <c r="B1" s="15" t="s">
        <v>96</v>
      </c>
    </row>
    <row r="2" spans="1:7">
      <c r="A2" s="10"/>
      <c r="G2" s="10"/>
    </row>
    <row r="3" spans="1:7">
      <c r="A3" s="10"/>
      <c r="B3" s="1337" t="s">
        <v>1541</v>
      </c>
      <c r="C3" s="1338"/>
      <c r="D3" s="1339"/>
      <c r="E3" s="1338"/>
      <c r="G3" s="10"/>
    </row>
    <row r="4" spans="1:7" ht="409.5" customHeight="1">
      <c r="A4" s="10"/>
      <c r="B4" s="2052" t="s">
        <v>1542</v>
      </c>
      <c r="C4" s="2053"/>
      <c r="D4" s="2053"/>
      <c r="E4" s="2053"/>
      <c r="G4" s="10"/>
    </row>
    <row r="5" spans="1:7" ht="150.75" customHeight="1">
      <c r="A5" s="10"/>
      <c r="B5" s="2052" t="s">
        <v>1543</v>
      </c>
      <c r="C5" s="2053"/>
      <c r="D5" s="2053"/>
      <c r="E5" s="2053"/>
      <c r="G5" s="10"/>
    </row>
    <row r="6" spans="1:7" ht="409.5" customHeight="1">
      <c r="A6" s="10"/>
      <c r="B6" s="2052" t="s">
        <v>1544</v>
      </c>
      <c r="C6" s="2053"/>
      <c r="D6" s="2053"/>
      <c r="E6" s="2053"/>
      <c r="G6" s="10"/>
    </row>
    <row r="7" spans="1:7" ht="204.75" customHeight="1">
      <c r="A7" s="10"/>
      <c r="B7" s="2052" t="s">
        <v>1545</v>
      </c>
      <c r="C7" s="2053"/>
      <c r="D7" s="2053"/>
      <c r="E7" s="2053"/>
      <c r="G7" s="10"/>
    </row>
    <row r="8" spans="1:7" ht="297.75" customHeight="1">
      <c r="A8" s="10"/>
      <c r="B8" s="2052" t="s">
        <v>1546</v>
      </c>
      <c r="C8" s="2053"/>
      <c r="D8" s="2053"/>
      <c r="E8" s="2053"/>
      <c r="G8" s="10"/>
    </row>
    <row r="9" spans="1:7" ht="203.25" customHeight="1">
      <c r="A9" s="10"/>
      <c r="B9" s="2052" t="s">
        <v>1547</v>
      </c>
      <c r="C9" s="2053"/>
      <c r="D9" s="2053"/>
      <c r="E9" s="2053"/>
      <c r="G9" s="10"/>
    </row>
    <row r="10" spans="1:7" ht="144" customHeight="1">
      <c r="A10" s="1419"/>
      <c r="B10" s="2056"/>
      <c r="C10" s="2056"/>
      <c r="D10" s="2056"/>
      <c r="E10" s="2056"/>
      <c r="G10" s="10"/>
    </row>
    <row r="11" spans="1:7" ht="32.25" customHeight="1">
      <c r="A11" s="10"/>
      <c r="B11" s="2052" t="s">
        <v>1548</v>
      </c>
      <c r="C11" s="2053"/>
      <c r="D11" s="2053"/>
      <c r="E11" s="2053"/>
      <c r="G11" s="10"/>
    </row>
    <row r="12" spans="1:7" ht="210" customHeight="1">
      <c r="A12" s="1419"/>
      <c r="B12" s="2056"/>
      <c r="C12" s="2056"/>
      <c r="D12" s="2056"/>
      <c r="E12" s="2056"/>
      <c r="G12" s="10"/>
    </row>
    <row r="13" spans="1:7" ht="297.75" customHeight="1">
      <c r="A13" s="10"/>
      <c r="B13" s="2052" t="s">
        <v>1549</v>
      </c>
      <c r="C13" s="2053"/>
      <c r="D13" s="2053"/>
      <c r="E13" s="2053"/>
      <c r="G13" s="10"/>
    </row>
    <row r="14" spans="1:7" ht="137.25" customHeight="1">
      <c r="A14" s="10"/>
      <c r="B14" s="2052" t="s">
        <v>1550</v>
      </c>
      <c r="C14" s="2053"/>
      <c r="D14" s="2053"/>
      <c r="E14" s="2053"/>
      <c r="G14" s="10"/>
    </row>
    <row r="15" spans="1:7" ht="69" customHeight="1">
      <c r="A15" s="10"/>
      <c r="B15" s="2052" t="s">
        <v>1551</v>
      </c>
      <c r="C15" s="2053"/>
      <c r="D15" s="2053"/>
      <c r="E15" s="2053"/>
      <c r="G15" s="10"/>
    </row>
    <row r="16" spans="1:7" ht="396" customHeight="1">
      <c r="A16" s="10"/>
      <c r="B16" s="2052" t="s">
        <v>1552</v>
      </c>
      <c r="C16" s="2053"/>
      <c r="D16" s="2053"/>
      <c r="E16" s="2053"/>
      <c r="G16" s="10"/>
    </row>
    <row r="17" spans="1:7" ht="138.75" customHeight="1">
      <c r="A17" s="10"/>
      <c r="B17" s="2052" t="s">
        <v>1553</v>
      </c>
      <c r="C17" s="2053"/>
      <c r="D17" s="2053"/>
      <c r="E17" s="2053"/>
      <c r="G17" s="10"/>
    </row>
    <row r="18" spans="1:7" ht="300" customHeight="1">
      <c r="A18" s="10"/>
      <c r="B18" s="2052" t="s">
        <v>1554</v>
      </c>
      <c r="C18" s="2053"/>
      <c r="D18" s="2053"/>
      <c r="E18" s="2053"/>
      <c r="G18" s="10"/>
    </row>
    <row r="19" spans="1:7">
      <c r="A19" s="10"/>
      <c r="G19" s="10"/>
    </row>
    <row r="20" spans="1:7" s="15" customFormat="1" ht="14.5" thickBot="1">
      <c r="A20" s="1341"/>
      <c r="B20" s="1342" t="s">
        <v>2</v>
      </c>
      <c r="C20" s="1343" t="s">
        <v>3</v>
      </c>
      <c r="D20" s="1343" t="s">
        <v>4</v>
      </c>
      <c r="E20" s="1343" t="s">
        <v>5</v>
      </c>
      <c r="F20" s="1343" t="s">
        <v>6</v>
      </c>
    </row>
    <row r="21" spans="1:7" ht="14.5" thickTop="1">
      <c r="A21" s="10"/>
      <c r="E21" s="1420"/>
    </row>
    <row r="22" spans="1:7" s="1420" customFormat="1">
      <c r="A22" s="1421"/>
      <c r="B22" s="1422" t="s">
        <v>1286</v>
      </c>
      <c r="C22" s="1423"/>
      <c r="D22" s="1424"/>
      <c r="E22" s="1423"/>
      <c r="F22" s="1423"/>
    </row>
    <row r="23" spans="1:7" ht="108.75" customHeight="1">
      <c r="A23" s="1397" t="s">
        <v>295</v>
      </c>
      <c r="B23" s="1398" t="s">
        <v>787</v>
      </c>
      <c r="C23" s="1399"/>
      <c r="D23" s="1400"/>
      <c r="E23" s="1780"/>
      <c r="F23" s="1401"/>
    </row>
    <row r="24" spans="1:7">
      <c r="A24" s="1425" t="s">
        <v>210</v>
      </c>
      <c r="B24" s="1398" t="s">
        <v>244</v>
      </c>
      <c r="C24" s="1399" t="s">
        <v>10</v>
      </c>
      <c r="D24" s="1400">
        <v>400</v>
      </c>
      <c r="E24" s="3"/>
      <c r="F24" s="1426">
        <f>E24*D24</f>
        <v>0</v>
      </c>
    </row>
    <row r="25" spans="1:7">
      <c r="A25" s="1425" t="s">
        <v>210</v>
      </c>
      <c r="B25" s="1398" t="s">
        <v>259</v>
      </c>
      <c r="C25" s="1399" t="s">
        <v>10</v>
      </c>
      <c r="D25" s="1400">
        <v>420</v>
      </c>
      <c r="E25" s="3"/>
      <c r="F25" s="1426">
        <f t="shared" ref="F25:F26" si="0">E25*D25</f>
        <v>0</v>
      </c>
    </row>
    <row r="26" spans="1:7">
      <c r="A26" s="1425" t="s">
        <v>210</v>
      </c>
      <c r="B26" s="1398" t="s">
        <v>534</v>
      </c>
      <c r="C26" s="1399" t="s">
        <v>10</v>
      </c>
      <c r="D26" s="1400">
        <v>420</v>
      </c>
      <c r="E26" s="3"/>
      <c r="F26" s="1426">
        <f t="shared" si="0"/>
        <v>0</v>
      </c>
    </row>
    <row r="27" spans="1:7">
      <c r="A27" s="10"/>
      <c r="E27" s="1776"/>
    </row>
    <row r="28" spans="1:7" ht="183" customHeight="1">
      <c r="A28" s="1397" t="s">
        <v>296</v>
      </c>
      <c r="B28" s="1398" t="s">
        <v>796</v>
      </c>
      <c r="C28" s="1399"/>
      <c r="D28" s="1400"/>
      <c r="E28" s="1780"/>
      <c r="F28" s="1401"/>
    </row>
    <row r="29" spans="1:7">
      <c r="A29" s="1425" t="s">
        <v>210</v>
      </c>
      <c r="B29" s="1398" t="s">
        <v>259</v>
      </c>
      <c r="C29" s="1427" t="s">
        <v>10</v>
      </c>
      <c r="D29" s="1428">
        <v>57</v>
      </c>
      <c r="E29" s="3"/>
      <c r="F29" s="1426">
        <f t="shared" ref="F29:F30" si="1">E29*D29</f>
        <v>0</v>
      </c>
    </row>
    <row r="30" spans="1:7">
      <c r="A30" s="1425" t="s">
        <v>210</v>
      </c>
      <c r="B30" s="1398" t="s">
        <v>267</v>
      </c>
      <c r="C30" s="1427" t="s">
        <v>10</v>
      </c>
      <c r="D30" s="1428">
        <v>66</v>
      </c>
      <c r="E30" s="3"/>
      <c r="F30" s="1426">
        <f t="shared" si="1"/>
        <v>0</v>
      </c>
    </row>
    <row r="31" spans="1:7">
      <c r="A31" s="10"/>
      <c r="C31" s="1418"/>
      <c r="D31" s="1418"/>
      <c r="E31" s="1820"/>
      <c r="F31" s="1418"/>
    </row>
    <row r="32" spans="1:7" ht="183" customHeight="1">
      <c r="A32" s="1397" t="s">
        <v>788</v>
      </c>
      <c r="B32" s="1398" t="s">
        <v>795</v>
      </c>
      <c r="C32" s="1429"/>
      <c r="D32" s="1430"/>
      <c r="E32" s="1779"/>
      <c r="F32" s="1431"/>
    </row>
    <row r="33" spans="1:6">
      <c r="A33" s="1425" t="s">
        <v>210</v>
      </c>
      <c r="B33" s="1398" t="s">
        <v>244</v>
      </c>
      <c r="C33" s="1427" t="s">
        <v>10</v>
      </c>
      <c r="D33" s="1428">
        <v>180</v>
      </c>
      <c r="E33" s="3"/>
      <c r="F33" s="1426">
        <f t="shared" ref="F33:F34" si="2">E33*D33</f>
        <v>0</v>
      </c>
    </row>
    <row r="34" spans="1:6">
      <c r="A34" s="1425" t="s">
        <v>210</v>
      </c>
      <c r="B34" s="1398" t="s">
        <v>259</v>
      </c>
      <c r="C34" s="1427" t="s">
        <v>10</v>
      </c>
      <c r="D34" s="1428">
        <v>230</v>
      </c>
      <c r="E34" s="3"/>
      <c r="F34" s="1426">
        <f t="shared" si="2"/>
        <v>0</v>
      </c>
    </row>
    <row r="35" spans="1:6">
      <c r="A35" s="1425" t="s">
        <v>210</v>
      </c>
      <c r="B35" s="1398" t="s">
        <v>534</v>
      </c>
      <c r="C35" s="1427" t="s">
        <v>10</v>
      </c>
      <c r="D35" s="1428">
        <v>200</v>
      </c>
      <c r="E35" s="3"/>
      <c r="F35" s="1426">
        <f t="shared" ref="F35" si="3">E35*D35</f>
        <v>0</v>
      </c>
    </row>
    <row r="36" spans="1:6">
      <c r="A36" s="10"/>
      <c r="B36" s="1432"/>
      <c r="E36" s="2"/>
    </row>
    <row r="37" spans="1:6" ht="198" customHeight="1">
      <c r="A37" s="1397" t="s">
        <v>789</v>
      </c>
      <c r="B37" s="1398" t="s">
        <v>794</v>
      </c>
      <c r="C37" s="1399"/>
      <c r="D37" s="1400"/>
      <c r="E37" s="1780"/>
      <c r="F37" s="1401"/>
    </row>
    <row r="38" spans="1:6" ht="16.5" customHeight="1">
      <c r="A38" s="1425" t="s">
        <v>210</v>
      </c>
      <c r="B38" s="1398" t="s">
        <v>244</v>
      </c>
      <c r="C38" s="1399" t="s">
        <v>10</v>
      </c>
      <c r="D38" s="1400">
        <v>40</v>
      </c>
      <c r="E38" s="3"/>
      <c r="F38" s="1433">
        <f>E38*D38</f>
        <v>0</v>
      </c>
    </row>
    <row r="39" spans="1:6">
      <c r="A39" s="1425" t="s">
        <v>210</v>
      </c>
      <c r="B39" s="1398" t="s">
        <v>259</v>
      </c>
      <c r="C39" s="1399" t="s">
        <v>10</v>
      </c>
      <c r="D39" s="1400">
        <v>27</v>
      </c>
      <c r="E39" s="3"/>
      <c r="F39" s="1433">
        <f>E39*D39</f>
        <v>0</v>
      </c>
    </row>
    <row r="40" spans="1:6">
      <c r="A40" s="1425" t="s">
        <v>210</v>
      </c>
      <c r="B40" s="1398" t="s">
        <v>534</v>
      </c>
      <c r="C40" s="1399" t="s">
        <v>10</v>
      </c>
      <c r="D40" s="1400">
        <v>10</v>
      </c>
      <c r="E40" s="3"/>
      <c r="F40" s="1433">
        <f>E40*D40</f>
        <v>0</v>
      </c>
    </row>
    <row r="41" spans="1:6">
      <c r="A41" s="1425" t="s">
        <v>210</v>
      </c>
      <c r="B41" s="1398" t="s">
        <v>270</v>
      </c>
      <c r="C41" s="1399" t="s">
        <v>10</v>
      </c>
      <c r="D41" s="1400">
        <v>9</v>
      </c>
      <c r="E41" s="3"/>
      <c r="F41" s="1433">
        <f>E41*D41</f>
        <v>0</v>
      </c>
    </row>
    <row r="42" spans="1:6">
      <c r="A42" s="10"/>
      <c r="C42" s="1418"/>
      <c r="D42" s="1418"/>
      <c r="E42" s="1820"/>
      <c r="F42" s="1434"/>
    </row>
    <row r="43" spans="1:6" ht="184.5" customHeight="1">
      <c r="A43" s="1397" t="s">
        <v>790</v>
      </c>
      <c r="B43" s="1398" t="s">
        <v>793</v>
      </c>
      <c r="C43" s="1429"/>
      <c r="D43" s="1430"/>
      <c r="E43" s="1779"/>
      <c r="F43" s="1431"/>
    </row>
    <row r="44" spans="1:6" ht="16.5" customHeight="1">
      <c r="A44" s="1425" t="s">
        <v>210</v>
      </c>
      <c r="B44" s="1398" t="s">
        <v>244</v>
      </c>
      <c r="C44" s="1399" t="s">
        <v>10</v>
      </c>
      <c r="D44" s="1400">
        <v>160</v>
      </c>
      <c r="E44" s="3"/>
      <c r="F44" s="1433">
        <f>E44*D44</f>
        <v>0</v>
      </c>
    </row>
    <row r="45" spans="1:6">
      <c r="A45" s="1425" t="s">
        <v>210</v>
      </c>
      <c r="B45" s="1398" t="s">
        <v>259</v>
      </c>
      <c r="C45" s="1399" t="s">
        <v>10</v>
      </c>
      <c r="D45" s="1400">
        <v>220</v>
      </c>
      <c r="E45" s="3"/>
      <c r="F45" s="1433">
        <f>E45*D45</f>
        <v>0</v>
      </c>
    </row>
    <row r="46" spans="1:6">
      <c r="A46" s="1425" t="s">
        <v>210</v>
      </c>
      <c r="B46" s="1398" t="s">
        <v>534</v>
      </c>
      <c r="C46" s="1399" t="s">
        <v>10</v>
      </c>
      <c r="D46" s="1400">
        <v>265</v>
      </c>
      <c r="E46" s="3"/>
      <c r="F46" s="1433">
        <f>E46*D46</f>
        <v>0</v>
      </c>
    </row>
    <row r="47" spans="1:6">
      <c r="A47" s="10"/>
      <c r="B47" s="1432"/>
      <c r="E47" s="2"/>
    </row>
    <row r="48" spans="1:6" ht="197.25" customHeight="1">
      <c r="A48" s="1397" t="s">
        <v>791</v>
      </c>
      <c r="B48" s="1398" t="s">
        <v>792</v>
      </c>
      <c r="C48" s="1399"/>
      <c r="D48" s="1400"/>
      <c r="E48" s="1780"/>
      <c r="F48" s="1401"/>
    </row>
    <row r="49" spans="1:7" ht="16.5" customHeight="1">
      <c r="A49" s="1425" t="s">
        <v>210</v>
      </c>
      <c r="B49" s="1398" t="s">
        <v>244</v>
      </c>
      <c r="C49" s="1399" t="s">
        <v>10</v>
      </c>
      <c r="D49" s="1400">
        <v>35</v>
      </c>
      <c r="E49" s="3"/>
      <c r="F49" s="1433">
        <f>E49*D49</f>
        <v>0</v>
      </c>
    </row>
    <row r="50" spans="1:7">
      <c r="A50" s="1425" t="s">
        <v>210</v>
      </c>
      <c r="B50" s="1398" t="s">
        <v>259</v>
      </c>
      <c r="C50" s="1399" t="s">
        <v>10</v>
      </c>
      <c r="D50" s="1400">
        <v>47</v>
      </c>
      <c r="E50" s="3"/>
      <c r="F50" s="1433">
        <f>E50*D50</f>
        <v>0</v>
      </c>
    </row>
    <row r="51" spans="1:7">
      <c r="A51" s="10"/>
      <c r="B51" s="1398"/>
      <c r="C51" s="1427"/>
      <c r="D51" s="1428"/>
      <c r="E51" s="4"/>
      <c r="F51" s="1426"/>
    </row>
    <row r="52" spans="1:7" s="1420" customFormat="1" ht="78">
      <c r="A52" s="1397" t="s">
        <v>797</v>
      </c>
      <c r="B52" s="1398" t="s">
        <v>798</v>
      </c>
      <c r="C52" s="1429"/>
      <c r="D52" s="1430"/>
      <c r="E52" s="1779"/>
      <c r="F52" s="1431"/>
      <c r="G52" s="6"/>
    </row>
    <row r="53" spans="1:7">
      <c r="A53" s="1425" t="s">
        <v>210</v>
      </c>
      <c r="B53" s="1398" t="s">
        <v>244</v>
      </c>
      <c r="C53" s="1427" t="s">
        <v>10</v>
      </c>
      <c r="D53" s="1428">
        <v>11</v>
      </c>
      <c r="E53" s="3"/>
      <c r="F53" s="1426">
        <f>E53*D53</f>
        <v>0</v>
      </c>
    </row>
    <row r="54" spans="1:7">
      <c r="A54" s="1425" t="s">
        <v>210</v>
      </c>
      <c r="B54" s="1398" t="s">
        <v>259</v>
      </c>
      <c r="C54" s="1427" t="s">
        <v>10</v>
      </c>
      <c r="D54" s="1428">
        <v>25</v>
      </c>
      <c r="E54" s="3"/>
      <c r="F54" s="1426">
        <f>E54*D54</f>
        <v>0</v>
      </c>
    </row>
    <row r="55" spans="1:7">
      <c r="A55" s="1425" t="s">
        <v>210</v>
      </c>
      <c r="B55" s="1398" t="s">
        <v>534</v>
      </c>
      <c r="C55" s="1427" t="s">
        <v>10</v>
      </c>
      <c r="D55" s="1428">
        <v>25</v>
      </c>
      <c r="E55" s="3"/>
      <c r="F55" s="1426">
        <f>E55*D55</f>
        <v>0</v>
      </c>
    </row>
    <row r="56" spans="1:7">
      <c r="A56" s="10"/>
      <c r="B56" s="1398"/>
      <c r="C56" s="1427"/>
      <c r="D56" s="1428"/>
      <c r="E56" s="4"/>
      <c r="F56" s="1426"/>
    </row>
    <row r="57" spans="1:7" s="1420" customFormat="1" ht="78">
      <c r="A57" s="1397" t="s">
        <v>799</v>
      </c>
      <c r="B57" s="1398" t="s">
        <v>800</v>
      </c>
      <c r="C57" s="1429"/>
      <c r="D57" s="1430"/>
      <c r="E57" s="1779"/>
      <c r="F57" s="1431"/>
      <c r="G57" s="6"/>
    </row>
    <row r="58" spans="1:7">
      <c r="A58" s="1425" t="s">
        <v>210</v>
      </c>
      <c r="B58" s="1398" t="s">
        <v>244</v>
      </c>
      <c r="C58" s="1427" t="s">
        <v>10</v>
      </c>
      <c r="D58" s="1428">
        <v>12</v>
      </c>
      <c r="E58" s="3"/>
      <c r="F58" s="1426">
        <f>E58*D58</f>
        <v>0</v>
      </c>
    </row>
    <row r="59" spans="1:7">
      <c r="A59" s="1425" t="s">
        <v>210</v>
      </c>
      <c r="B59" s="1398" t="s">
        <v>259</v>
      </c>
      <c r="C59" s="1427" t="s">
        <v>10</v>
      </c>
      <c r="D59" s="1428">
        <v>13.5</v>
      </c>
      <c r="E59" s="3"/>
      <c r="F59" s="1426">
        <f t="shared" ref="F59:F60" si="4">E59*D59</f>
        <v>0</v>
      </c>
    </row>
    <row r="60" spans="1:7">
      <c r="A60" s="1425" t="s">
        <v>210</v>
      </c>
      <c r="B60" s="1398" t="s">
        <v>534</v>
      </c>
      <c r="C60" s="1427" t="s">
        <v>10</v>
      </c>
      <c r="D60" s="1428">
        <v>15</v>
      </c>
      <c r="E60" s="3"/>
      <c r="F60" s="1426">
        <f t="shared" si="4"/>
        <v>0</v>
      </c>
    </row>
    <row r="61" spans="1:7">
      <c r="A61" s="10"/>
      <c r="B61" s="1398"/>
      <c r="C61" s="1427"/>
      <c r="D61" s="1428"/>
      <c r="E61" s="4"/>
      <c r="F61" s="1426"/>
    </row>
    <row r="62" spans="1:7" s="1420" customFormat="1" ht="93" customHeight="1">
      <c r="A62" s="1397" t="s">
        <v>801</v>
      </c>
      <c r="B62" s="1398" t="s">
        <v>802</v>
      </c>
      <c r="C62" s="1429"/>
      <c r="D62" s="1430"/>
      <c r="E62" s="1779"/>
      <c r="F62" s="1431"/>
      <c r="G62" s="6"/>
    </row>
    <row r="63" spans="1:7">
      <c r="A63" s="1425" t="s">
        <v>210</v>
      </c>
      <c r="B63" s="1398" t="s">
        <v>259</v>
      </c>
      <c r="C63" s="1427" t="s">
        <v>10</v>
      </c>
      <c r="D63" s="1428">
        <v>28</v>
      </c>
      <c r="E63" s="3"/>
      <c r="F63" s="1426">
        <f>E63*D63</f>
        <v>0</v>
      </c>
    </row>
    <row r="64" spans="1:7" s="1420" customFormat="1" ht="16.5" customHeight="1">
      <c r="A64" s="1397"/>
      <c r="B64" s="1398"/>
      <c r="C64" s="1429"/>
      <c r="D64" s="1430"/>
      <c r="E64" s="1779"/>
      <c r="F64" s="1431"/>
      <c r="G64" s="6"/>
    </row>
    <row r="65" spans="1:7" s="1420" customFormat="1">
      <c r="A65" s="1421"/>
      <c r="B65" s="1422" t="s">
        <v>1601</v>
      </c>
      <c r="C65" s="1423"/>
      <c r="D65" s="1424"/>
      <c r="E65" s="1795"/>
      <c r="F65" s="1423"/>
    </row>
    <row r="66" spans="1:7" ht="108.75" customHeight="1">
      <c r="A66" s="1435" t="s">
        <v>2002</v>
      </c>
      <c r="B66" s="1398" t="s">
        <v>787</v>
      </c>
      <c r="C66" s="1427"/>
      <c r="D66" s="1428"/>
      <c r="E66" s="4"/>
      <c r="F66" s="1426"/>
    </row>
    <row r="67" spans="1:7">
      <c r="A67" s="1436" t="s">
        <v>210</v>
      </c>
      <c r="B67" s="1398" t="s">
        <v>534</v>
      </c>
      <c r="C67" s="1427" t="s">
        <v>10</v>
      </c>
      <c r="D67" s="1428">
        <v>185</v>
      </c>
      <c r="E67" s="3"/>
      <c r="F67" s="1426">
        <f t="shared" ref="F67" si="5">E67*D67</f>
        <v>0</v>
      </c>
    </row>
    <row r="68" spans="1:7">
      <c r="A68" s="10"/>
      <c r="B68" s="1437"/>
      <c r="E68" s="2"/>
    </row>
    <row r="69" spans="1:7" ht="120.75" customHeight="1">
      <c r="A69" s="1397" t="s">
        <v>2003</v>
      </c>
      <c r="B69" s="1398" t="s">
        <v>2010</v>
      </c>
      <c r="C69" s="1399"/>
      <c r="D69" s="1400"/>
      <c r="E69" s="1780"/>
      <c r="F69" s="1401"/>
    </row>
    <row r="70" spans="1:7">
      <c r="A70" s="1425" t="s">
        <v>210</v>
      </c>
      <c r="B70" s="1398" t="s">
        <v>534</v>
      </c>
      <c r="C70" s="1427" t="s">
        <v>10</v>
      </c>
      <c r="D70" s="1428">
        <v>10</v>
      </c>
      <c r="E70" s="3"/>
      <c r="F70" s="1426">
        <f t="shared" ref="F70" si="6">E70*D70</f>
        <v>0</v>
      </c>
    </row>
    <row r="71" spans="1:7">
      <c r="A71" s="1438"/>
      <c r="B71" s="1439"/>
      <c r="C71" s="1440"/>
      <c r="D71" s="1440"/>
      <c r="E71" s="1821"/>
      <c r="F71" s="1440"/>
    </row>
    <row r="72" spans="1:7" ht="183" customHeight="1">
      <c r="A72" s="1435" t="s">
        <v>2004</v>
      </c>
      <c r="B72" s="1398" t="s">
        <v>795</v>
      </c>
      <c r="C72" s="1410"/>
      <c r="D72" s="1411"/>
      <c r="E72" s="3"/>
      <c r="F72" s="1412"/>
    </row>
    <row r="73" spans="1:7">
      <c r="A73" s="1436" t="s">
        <v>210</v>
      </c>
      <c r="B73" s="1398" t="s">
        <v>534</v>
      </c>
      <c r="C73" s="1427" t="s">
        <v>10</v>
      </c>
      <c r="D73" s="1428">
        <v>80</v>
      </c>
      <c r="E73" s="3"/>
      <c r="F73" s="1426">
        <f t="shared" ref="F73" si="7">E73*D73</f>
        <v>0</v>
      </c>
    </row>
    <row r="74" spans="1:7">
      <c r="A74" s="1438"/>
      <c r="B74" s="1439"/>
      <c r="C74" s="1440"/>
      <c r="D74" s="1440"/>
      <c r="E74" s="1821"/>
      <c r="F74" s="1441"/>
    </row>
    <row r="75" spans="1:7" ht="184.5" customHeight="1">
      <c r="A75" s="1435" t="s">
        <v>2005</v>
      </c>
      <c r="B75" s="1398" t="s">
        <v>793</v>
      </c>
      <c r="C75" s="1410"/>
      <c r="D75" s="1411"/>
      <c r="E75" s="3"/>
      <c r="F75" s="1412"/>
    </row>
    <row r="76" spans="1:7">
      <c r="A76" s="1436" t="s">
        <v>210</v>
      </c>
      <c r="B76" s="1398" t="s">
        <v>534</v>
      </c>
      <c r="C76" s="1427" t="s">
        <v>10</v>
      </c>
      <c r="D76" s="1428">
        <v>115</v>
      </c>
      <c r="E76" s="3"/>
      <c r="F76" s="1442">
        <f>E76*D76</f>
        <v>0</v>
      </c>
    </row>
    <row r="77" spans="1:7">
      <c r="A77" s="1438"/>
      <c r="B77" s="1443"/>
      <c r="C77" s="1444"/>
      <c r="D77" s="1445"/>
      <c r="E77" s="1764"/>
      <c r="F77" s="1446"/>
    </row>
    <row r="78" spans="1:7" s="1420" customFormat="1" ht="78">
      <c r="A78" s="1435" t="s">
        <v>2006</v>
      </c>
      <c r="B78" s="1398" t="s">
        <v>798</v>
      </c>
      <c r="C78" s="1410"/>
      <c r="D78" s="1411"/>
      <c r="E78" s="3"/>
      <c r="F78" s="1412"/>
      <c r="G78" s="6"/>
    </row>
    <row r="79" spans="1:7">
      <c r="A79" s="1436" t="s">
        <v>210</v>
      </c>
      <c r="B79" s="1398" t="s">
        <v>259</v>
      </c>
      <c r="C79" s="1427" t="s">
        <v>10</v>
      </c>
      <c r="D79" s="1428">
        <v>9</v>
      </c>
      <c r="E79" s="3"/>
      <c r="F79" s="1426">
        <f>E79*D79</f>
        <v>0</v>
      </c>
    </row>
    <row r="80" spans="1:7">
      <c r="A80" s="1436" t="s">
        <v>210</v>
      </c>
      <c r="B80" s="1398" t="s">
        <v>534</v>
      </c>
      <c r="C80" s="1427" t="s">
        <v>10</v>
      </c>
      <c r="D80" s="1428">
        <v>19</v>
      </c>
      <c r="E80" s="3"/>
      <c r="F80" s="1426">
        <f>E80*D80</f>
        <v>0</v>
      </c>
    </row>
    <row r="81" spans="1:7">
      <c r="A81" s="1438"/>
      <c r="B81" s="1443"/>
      <c r="C81" s="1444"/>
      <c r="D81" s="1445"/>
      <c r="E81" s="1764"/>
      <c r="F81" s="1446"/>
    </row>
    <row r="82" spans="1:7" s="1448" customFormat="1" ht="78">
      <c r="A82" s="1435" t="s">
        <v>2007</v>
      </c>
      <c r="B82" s="1398" t="s">
        <v>800</v>
      </c>
      <c r="C82" s="1410"/>
      <c r="D82" s="1411"/>
      <c r="E82" s="3"/>
      <c r="F82" s="1412"/>
      <c r="G82" s="1447"/>
    </row>
    <row r="83" spans="1:7" s="1447" customFormat="1">
      <c r="A83" s="1436" t="s">
        <v>210</v>
      </c>
      <c r="B83" s="1398" t="s">
        <v>534</v>
      </c>
      <c r="C83" s="1427" t="s">
        <v>10</v>
      </c>
      <c r="D83" s="1428">
        <v>2.5</v>
      </c>
      <c r="E83" s="3"/>
      <c r="F83" s="1426">
        <f t="shared" ref="F83" si="8">E83*D83</f>
        <v>0</v>
      </c>
    </row>
    <row r="84" spans="1:7">
      <c r="A84" s="1438"/>
      <c r="B84" s="1443"/>
      <c r="C84" s="1444"/>
      <c r="D84" s="1445"/>
      <c r="E84" s="1764"/>
      <c r="F84" s="1446"/>
    </row>
    <row r="85" spans="1:7" s="1448" customFormat="1" ht="78">
      <c r="A85" s="1435" t="s">
        <v>2008</v>
      </c>
      <c r="B85" s="1398" t="s">
        <v>2000</v>
      </c>
      <c r="C85" s="1410"/>
      <c r="D85" s="1411"/>
      <c r="E85" s="3"/>
      <c r="F85" s="1412"/>
      <c r="G85" s="1447"/>
    </row>
    <row r="86" spans="1:7" s="1447" customFormat="1">
      <c r="A86" s="1436" t="s">
        <v>210</v>
      </c>
      <c r="B86" s="1398" t="s">
        <v>534</v>
      </c>
      <c r="C86" s="1427" t="s">
        <v>10</v>
      </c>
      <c r="D86" s="1428">
        <v>5</v>
      </c>
      <c r="E86" s="3"/>
      <c r="F86" s="1426">
        <f t="shared" ref="F86" si="9">E86*D86</f>
        <v>0</v>
      </c>
    </row>
    <row r="87" spans="1:7">
      <c r="A87" s="10"/>
      <c r="B87" s="1398"/>
      <c r="C87" s="1427"/>
      <c r="D87" s="1428"/>
      <c r="E87" s="4"/>
      <c r="F87" s="1426"/>
    </row>
    <row r="88" spans="1:7" s="1420" customFormat="1" ht="117">
      <c r="A88" s="1397" t="s">
        <v>2009</v>
      </c>
      <c r="B88" s="1398" t="s">
        <v>2011</v>
      </c>
      <c r="C88" s="1429"/>
      <c r="D88" s="1430"/>
      <c r="E88" s="1779"/>
      <c r="F88" s="1431"/>
      <c r="G88" s="6"/>
    </row>
    <row r="89" spans="1:7">
      <c r="A89" s="1425" t="s">
        <v>210</v>
      </c>
      <c r="B89" s="1398" t="s">
        <v>534</v>
      </c>
      <c r="C89" s="1427" t="s">
        <v>10</v>
      </c>
      <c r="D89" s="1428">
        <v>8</v>
      </c>
      <c r="E89" s="3"/>
      <c r="F89" s="1426">
        <f>E89*D89</f>
        <v>0</v>
      </c>
    </row>
    <row r="90" spans="1:7" s="1447" customFormat="1">
      <c r="A90" s="1449"/>
      <c r="B90" s="1398"/>
      <c r="C90" s="1427"/>
      <c r="D90" s="1428"/>
      <c r="E90" s="4"/>
      <c r="F90" s="1426"/>
    </row>
    <row r="91" spans="1:7" s="1420" customFormat="1" ht="93" customHeight="1">
      <c r="A91" s="1435" t="s">
        <v>2012</v>
      </c>
      <c r="B91" s="1398" t="s">
        <v>802</v>
      </c>
      <c r="C91" s="1410"/>
      <c r="D91" s="1411"/>
      <c r="E91" s="3"/>
      <c r="F91" s="1412"/>
      <c r="G91" s="6"/>
    </row>
    <row r="92" spans="1:7">
      <c r="A92" s="1436" t="s">
        <v>210</v>
      </c>
      <c r="B92" s="1398" t="s">
        <v>259</v>
      </c>
      <c r="C92" s="1427" t="s">
        <v>10</v>
      </c>
      <c r="D92" s="1428">
        <v>25</v>
      </c>
      <c r="E92" s="3"/>
      <c r="F92" s="1426">
        <f>E92*D92</f>
        <v>0</v>
      </c>
    </row>
    <row r="93" spans="1:7" s="1447" customFormat="1">
      <c r="A93" s="1449"/>
      <c r="B93" s="1398"/>
      <c r="C93" s="1427"/>
      <c r="D93" s="1428"/>
      <c r="E93" s="4"/>
      <c r="F93" s="1426"/>
    </row>
    <row r="94" spans="1:7" s="1420" customFormat="1" ht="93" customHeight="1">
      <c r="A94" s="1435" t="s">
        <v>2013</v>
      </c>
      <c r="B94" s="1398" t="s">
        <v>2329</v>
      </c>
      <c r="C94" s="1410"/>
      <c r="D94" s="1411"/>
      <c r="E94" s="3"/>
      <c r="F94" s="1412"/>
      <c r="G94" s="6"/>
    </row>
    <row r="95" spans="1:7">
      <c r="A95" s="1436" t="s">
        <v>210</v>
      </c>
      <c r="B95" s="1398" t="s">
        <v>2328</v>
      </c>
      <c r="C95" s="1427" t="s">
        <v>10</v>
      </c>
      <c r="D95" s="1428">
        <v>35</v>
      </c>
      <c r="E95" s="3"/>
      <c r="F95" s="1426">
        <f>E95*D95</f>
        <v>0</v>
      </c>
    </row>
    <row r="96" spans="1:7" s="1447" customFormat="1">
      <c r="A96" s="1449"/>
      <c r="B96" s="1398"/>
      <c r="C96" s="1427"/>
      <c r="D96" s="1428"/>
      <c r="E96" s="4"/>
      <c r="F96" s="1426"/>
    </row>
    <row r="97" spans="1:7" s="1420" customFormat="1" ht="93" customHeight="1">
      <c r="A97" s="1435" t="s">
        <v>2330</v>
      </c>
      <c r="B97" s="1398" t="s">
        <v>2001</v>
      </c>
      <c r="C97" s="1410"/>
      <c r="D97" s="1411"/>
      <c r="E97" s="3"/>
      <c r="F97" s="1412"/>
      <c r="G97" s="6"/>
    </row>
    <row r="98" spans="1:7">
      <c r="A98" s="1436" t="s">
        <v>210</v>
      </c>
      <c r="B98" s="1398" t="s">
        <v>259</v>
      </c>
      <c r="C98" s="1427" t="s">
        <v>10</v>
      </c>
      <c r="D98" s="1428">
        <v>2</v>
      </c>
      <c r="E98" s="3"/>
      <c r="F98" s="1426">
        <f>E98*D98</f>
        <v>0</v>
      </c>
    </row>
    <row r="99" spans="1:7" s="1420" customFormat="1" ht="14.5" thickBot="1">
      <c r="A99" s="1450"/>
      <c r="B99" s="1451"/>
      <c r="C99" s="1452"/>
      <c r="D99" s="1453"/>
      <c r="E99" s="1452"/>
      <c r="F99" s="1452"/>
    </row>
    <row r="100" spans="1:7" s="15" customFormat="1" ht="14.5" thickBot="1">
      <c r="A100" s="1413"/>
      <c r="B100" s="1414" t="s">
        <v>243</v>
      </c>
      <c r="C100" s="1415"/>
      <c r="D100" s="1416"/>
      <c r="E100" s="1417"/>
      <c r="F100" s="1417">
        <f>SUM(F21:F98)</f>
        <v>0</v>
      </c>
      <c r="G100" s="6"/>
    </row>
    <row r="101" spans="1:7" ht="14.5" thickTop="1"/>
    <row r="124" spans="7:7">
      <c r="G124" s="15"/>
    </row>
  </sheetData>
  <sheetProtection algorithmName="SHA-512" hashValue="lnTNTTJVSF/gnmwT1SkGn/ybp0FOw/QsfvmbxVE6fmEg4A3WbFJdgePoBXOe1GfrWSVaq4IdUXf8QeVrGcDAQA==" saltValue="xemaI+70umyRFvnPTEtwMA==" spinCount="100000" sheet="1" objects="1" scenarios="1"/>
  <mergeCells count="15">
    <mergeCell ref="B14:E14"/>
    <mergeCell ref="B15:E15"/>
    <mergeCell ref="B16:E16"/>
    <mergeCell ref="B17:E17"/>
    <mergeCell ref="B18:E18"/>
    <mergeCell ref="B10:E10"/>
    <mergeCell ref="B11:E11"/>
    <mergeCell ref="B12:E12"/>
    <mergeCell ref="B13:E13"/>
    <mergeCell ref="B4:E4"/>
    <mergeCell ref="B5:E5"/>
    <mergeCell ref="B6:E6"/>
    <mergeCell ref="B7:E7"/>
    <mergeCell ref="B8:E8"/>
    <mergeCell ref="B9:E9"/>
  </mergeCells>
  <phoneticPr fontId="46" type="noConversion"/>
  <conditionalFormatting sqref="E24:E26">
    <cfRule type="cellIs" dxfId="959" priority="34" operator="lessThanOrEqual">
      <formula>0</formula>
    </cfRule>
  </conditionalFormatting>
  <conditionalFormatting sqref="E29:E30">
    <cfRule type="cellIs" dxfId="958" priority="32" operator="lessThanOrEqual">
      <formula>0</formula>
    </cfRule>
  </conditionalFormatting>
  <conditionalFormatting sqref="E33:E35">
    <cfRule type="cellIs" dxfId="957" priority="29" operator="lessThanOrEqual">
      <formula>0</formula>
    </cfRule>
  </conditionalFormatting>
  <conditionalFormatting sqref="E38:E41">
    <cfRule type="cellIs" dxfId="956" priority="25" operator="lessThanOrEqual">
      <formula>0</formula>
    </cfRule>
  </conditionalFormatting>
  <conditionalFormatting sqref="E44:E46">
    <cfRule type="cellIs" dxfId="955" priority="22" operator="lessThanOrEqual">
      <formula>0</formula>
    </cfRule>
  </conditionalFormatting>
  <conditionalFormatting sqref="E49:E50">
    <cfRule type="cellIs" dxfId="954" priority="20" operator="lessThanOrEqual">
      <formula>0</formula>
    </cfRule>
  </conditionalFormatting>
  <conditionalFormatting sqref="E53:E55">
    <cfRule type="cellIs" dxfId="953" priority="17" operator="lessThanOrEqual">
      <formula>0</formula>
    </cfRule>
  </conditionalFormatting>
  <conditionalFormatting sqref="E58:E60">
    <cfRule type="cellIs" dxfId="952" priority="14" operator="lessThanOrEqual">
      <formula>0</formula>
    </cfRule>
  </conditionalFormatting>
  <conditionalFormatting sqref="E63">
    <cfRule type="cellIs" dxfId="951" priority="13" operator="lessThanOrEqual">
      <formula>0</formula>
    </cfRule>
  </conditionalFormatting>
  <conditionalFormatting sqref="E67">
    <cfRule type="cellIs" dxfId="950" priority="12" operator="lessThanOrEqual">
      <formula>0</formula>
    </cfRule>
  </conditionalFormatting>
  <conditionalFormatting sqref="E70">
    <cfRule type="cellIs" dxfId="949" priority="11" operator="lessThanOrEqual">
      <formula>0</formula>
    </cfRule>
  </conditionalFormatting>
  <conditionalFormatting sqref="E73">
    <cfRule type="cellIs" dxfId="948" priority="10" operator="lessThanOrEqual">
      <formula>0</formula>
    </cfRule>
  </conditionalFormatting>
  <conditionalFormatting sqref="E76">
    <cfRule type="cellIs" dxfId="947" priority="9" operator="lessThanOrEqual">
      <formula>0</formula>
    </cfRule>
  </conditionalFormatting>
  <conditionalFormatting sqref="E79:E80">
    <cfRule type="cellIs" dxfId="946" priority="7" operator="lessThanOrEqual">
      <formula>0</formula>
    </cfRule>
  </conditionalFormatting>
  <conditionalFormatting sqref="E83">
    <cfRule type="cellIs" dxfId="945" priority="6" operator="lessThanOrEqual">
      <formula>0</formula>
    </cfRule>
  </conditionalFormatting>
  <conditionalFormatting sqref="E86">
    <cfRule type="cellIs" dxfId="944" priority="5" operator="lessThanOrEqual">
      <formula>0</formula>
    </cfRule>
  </conditionalFormatting>
  <conditionalFormatting sqref="E89">
    <cfRule type="cellIs" dxfId="943" priority="4" operator="lessThanOrEqual">
      <formula>0</formula>
    </cfRule>
  </conditionalFormatting>
  <conditionalFormatting sqref="E92">
    <cfRule type="cellIs" dxfId="942" priority="3" operator="lessThanOrEqual">
      <formula>0</formula>
    </cfRule>
  </conditionalFormatting>
  <conditionalFormatting sqref="E95">
    <cfRule type="cellIs" dxfId="941" priority="2" operator="lessThanOrEqual">
      <formula>0</formula>
    </cfRule>
  </conditionalFormatting>
  <conditionalFormatting sqref="E98">
    <cfRule type="cellIs" dxfId="940" priority="1" operator="lessThanOrEqual">
      <formula>0</formula>
    </cfRule>
  </conditionalFormatting>
  <pageMargins left="0.78740157480314965" right="0.39370078740157483" top="0.98425196850393704" bottom="0.98425196850393704" header="0.51181102362204722" footer="0.51181102362204722"/>
  <pageSetup paperSize="9" scale="73" firstPageNumber="0" orientation="portrait" r:id="rId1"/>
  <headerFooter alignWithMargins="0">
    <oddHeader>&amp;L&amp;"Calibri,Krepko"&amp;9&amp;UObjekt: ZD MEDVODE - Prizidava in rekonstrukcija&amp;R&amp;9POPIS OBRTNIŠKIH DEL
B/8.0 MONTAŽERSKA DELA</oddHeader>
    <oddFooter>&amp;R&amp;P</oddFooter>
  </headerFooter>
  <rowBreaks count="1" manualBreakCount="1">
    <brk id="41" max="16383" man="1"/>
  </rowBreaks>
  <colBreaks count="1" manualBreakCount="1">
    <brk id="8" max="1048575" man="1"/>
  </col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8DE6FE-CDE2-4914-9885-263CC6A54C9E}">
  <dimension ref="A1:F46"/>
  <sheetViews>
    <sheetView workbookViewId="0"/>
  </sheetViews>
  <sheetFormatPr defaultRowHeight="14"/>
  <cols>
    <col min="1" max="1" width="7.1796875" style="1418" customWidth="1"/>
    <col min="2" max="2" width="39.453125" style="6" customWidth="1"/>
    <col min="3" max="3" width="8.26953125" style="6" customWidth="1"/>
    <col min="4" max="4" width="11.26953125" style="6" customWidth="1"/>
    <col min="5" max="5" width="11.81640625" style="6" customWidth="1"/>
    <col min="6" max="6" width="11" style="6" customWidth="1"/>
    <col min="7" max="10" width="9.1796875" style="6"/>
    <col min="11" max="11" width="7.1796875" style="6" customWidth="1"/>
    <col min="12" max="256" width="9.1796875" style="6"/>
    <col min="257" max="257" width="7.1796875" style="6" customWidth="1"/>
    <col min="258" max="258" width="39.453125" style="6" customWidth="1"/>
    <col min="259" max="259" width="8.26953125" style="6" customWidth="1"/>
    <col min="260" max="260" width="11.26953125" style="6" customWidth="1"/>
    <col min="261" max="261" width="11.81640625" style="6" customWidth="1"/>
    <col min="262" max="262" width="11" style="6" customWidth="1"/>
    <col min="263" max="266" width="9.1796875" style="6"/>
    <col min="267" max="267" width="7.1796875" style="6" customWidth="1"/>
    <col min="268" max="512" width="9.1796875" style="6"/>
    <col min="513" max="513" width="7.1796875" style="6" customWidth="1"/>
    <col min="514" max="514" width="39.453125" style="6" customWidth="1"/>
    <col min="515" max="515" width="8.26953125" style="6" customWidth="1"/>
    <col min="516" max="516" width="11.26953125" style="6" customWidth="1"/>
    <col min="517" max="517" width="11.81640625" style="6" customWidth="1"/>
    <col min="518" max="518" width="11" style="6" customWidth="1"/>
    <col min="519" max="522" width="9.1796875" style="6"/>
    <col min="523" max="523" width="7.1796875" style="6" customWidth="1"/>
    <col min="524" max="768" width="9.1796875" style="6"/>
    <col min="769" max="769" width="7.1796875" style="6" customWidth="1"/>
    <col min="770" max="770" width="39.453125" style="6" customWidth="1"/>
    <col min="771" max="771" width="8.26953125" style="6" customWidth="1"/>
    <col min="772" max="772" width="11.26953125" style="6" customWidth="1"/>
    <col min="773" max="773" width="11.81640625" style="6" customWidth="1"/>
    <col min="774" max="774" width="11" style="6" customWidth="1"/>
    <col min="775" max="778" width="9.1796875" style="6"/>
    <col min="779" max="779" width="7.1796875" style="6" customWidth="1"/>
    <col min="780" max="1024" width="9.1796875" style="6"/>
    <col min="1025" max="1025" width="7.1796875" style="6" customWidth="1"/>
    <col min="1026" max="1026" width="39.453125" style="6" customWidth="1"/>
    <col min="1027" max="1027" width="8.26953125" style="6" customWidth="1"/>
    <col min="1028" max="1028" width="11.26953125" style="6" customWidth="1"/>
    <col min="1029" max="1029" width="11.81640625" style="6" customWidth="1"/>
    <col min="1030" max="1030" width="11" style="6" customWidth="1"/>
    <col min="1031" max="1034" width="9.1796875" style="6"/>
    <col min="1035" max="1035" width="7.1796875" style="6" customWidth="1"/>
    <col min="1036" max="1280" width="9.1796875" style="6"/>
    <col min="1281" max="1281" width="7.1796875" style="6" customWidth="1"/>
    <col min="1282" max="1282" width="39.453125" style="6" customWidth="1"/>
    <col min="1283" max="1283" width="8.26953125" style="6" customWidth="1"/>
    <col min="1284" max="1284" width="11.26953125" style="6" customWidth="1"/>
    <col min="1285" max="1285" width="11.81640625" style="6" customWidth="1"/>
    <col min="1286" max="1286" width="11" style="6" customWidth="1"/>
    <col min="1287" max="1290" width="9.1796875" style="6"/>
    <col min="1291" max="1291" width="7.1796875" style="6" customWidth="1"/>
    <col min="1292" max="1536" width="9.1796875" style="6"/>
    <col min="1537" max="1537" width="7.1796875" style="6" customWidth="1"/>
    <col min="1538" max="1538" width="39.453125" style="6" customWidth="1"/>
    <col min="1539" max="1539" width="8.26953125" style="6" customWidth="1"/>
    <col min="1540" max="1540" width="11.26953125" style="6" customWidth="1"/>
    <col min="1541" max="1541" width="11.81640625" style="6" customWidth="1"/>
    <col min="1542" max="1542" width="11" style="6" customWidth="1"/>
    <col min="1543" max="1546" width="9.1796875" style="6"/>
    <col min="1547" max="1547" width="7.1796875" style="6" customWidth="1"/>
    <col min="1548" max="1792" width="9.1796875" style="6"/>
    <col min="1793" max="1793" width="7.1796875" style="6" customWidth="1"/>
    <col min="1794" max="1794" width="39.453125" style="6" customWidth="1"/>
    <col min="1795" max="1795" width="8.26953125" style="6" customWidth="1"/>
    <col min="1796" max="1796" width="11.26953125" style="6" customWidth="1"/>
    <col min="1797" max="1797" width="11.81640625" style="6" customWidth="1"/>
    <col min="1798" max="1798" width="11" style="6" customWidth="1"/>
    <col min="1799" max="1802" width="9.1796875" style="6"/>
    <col min="1803" max="1803" width="7.1796875" style="6" customWidth="1"/>
    <col min="1804" max="2048" width="9.1796875" style="6"/>
    <col min="2049" max="2049" width="7.1796875" style="6" customWidth="1"/>
    <col min="2050" max="2050" width="39.453125" style="6" customWidth="1"/>
    <col min="2051" max="2051" width="8.26953125" style="6" customWidth="1"/>
    <col min="2052" max="2052" width="11.26953125" style="6" customWidth="1"/>
    <col min="2053" max="2053" width="11.81640625" style="6" customWidth="1"/>
    <col min="2054" max="2054" width="11" style="6" customWidth="1"/>
    <col min="2055" max="2058" width="9.1796875" style="6"/>
    <col min="2059" max="2059" width="7.1796875" style="6" customWidth="1"/>
    <col min="2060" max="2304" width="9.1796875" style="6"/>
    <col min="2305" max="2305" width="7.1796875" style="6" customWidth="1"/>
    <col min="2306" max="2306" width="39.453125" style="6" customWidth="1"/>
    <col min="2307" max="2307" width="8.26953125" style="6" customWidth="1"/>
    <col min="2308" max="2308" width="11.26953125" style="6" customWidth="1"/>
    <col min="2309" max="2309" width="11.81640625" style="6" customWidth="1"/>
    <col min="2310" max="2310" width="11" style="6" customWidth="1"/>
    <col min="2311" max="2314" width="9.1796875" style="6"/>
    <col min="2315" max="2315" width="7.1796875" style="6" customWidth="1"/>
    <col min="2316" max="2560" width="9.1796875" style="6"/>
    <col min="2561" max="2561" width="7.1796875" style="6" customWidth="1"/>
    <col min="2562" max="2562" width="39.453125" style="6" customWidth="1"/>
    <col min="2563" max="2563" width="8.26953125" style="6" customWidth="1"/>
    <col min="2564" max="2564" width="11.26953125" style="6" customWidth="1"/>
    <col min="2565" max="2565" width="11.81640625" style="6" customWidth="1"/>
    <col min="2566" max="2566" width="11" style="6" customWidth="1"/>
    <col min="2567" max="2570" width="9.1796875" style="6"/>
    <col min="2571" max="2571" width="7.1796875" style="6" customWidth="1"/>
    <col min="2572" max="2816" width="9.1796875" style="6"/>
    <col min="2817" max="2817" width="7.1796875" style="6" customWidth="1"/>
    <col min="2818" max="2818" width="39.453125" style="6" customWidth="1"/>
    <col min="2819" max="2819" width="8.26953125" style="6" customWidth="1"/>
    <col min="2820" max="2820" width="11.26953125" style="6" customWidth="1"/>
    <col min="2821" max="2821" width="11.81640625" style="6" customWidth="1"/>
    <col min="2822" max="2822" width="11" style="6" customWidth="1"/>
    <col min="2823" max="2826" width="9.1796875" style="6"/>
    <col min="2827" max="2827" width="7.1796875" style="6" customWidth="1"/>
    <col min="2828" max="3072" width="9.1796875" style="6"/>
    <col min="3073" max="3073" width="7.1796875" style="6" customWidth="1"/>
    <col min="3074" max="3074" width="39.453125" style="6" customWidth="1"/>
    <col min="3075" max="3075" width="8.26953125" style="6" customWidth="1"/>
    <col min="3076" max="3076" width="11.26953125" style="6" customWidth="1"/>
    <col min="3077" max="3077" width="11.81640625" style="6" customWidth="1"/>
    <col min="3078" max="3078" width="11" style="6" customWidth="1"/>
    <col min="3079" max="3082" width="9.1796875" style="6"/>
    <col min="3083" max="3083" width="7.1796875" style="6" customWidth="1"/>
    <col min="3084" max="3328" width="9.1796875" style="6"/>
    <col min="3329" max="3329" width="7.1796875" style="6" customWidth="1"/>
    <col min="3330" max="3330" width="39.453125" style="6" customWidth="1"/>
    <col min="3331" max="3331" width="8.26953125" style="6" customWidth="1"/>
    <col min="3332" max="3332" width="11.26953125" style="6" customWidth="1"/>
    <col min="3333" max="3333" width="11.81640625" style="6" customWidth="1"/>
    <col min="3334" max="3334" width="11" style="6" customWidth="1"/>
    <col min="3335" max="3338" width="9.1796875" style="6"/>
    <col min="3339" max="3339" width="7.1796875" style="6" customWidth="1"/>
    <col min="3340" max="3584" width="9.1796875" style="6"/>
    <col min="3585" max="3585" width="7.1796875" style="6" customWidth="1"/>
    <col min="3586" max="3586" width="39.453125" style="6" customWidth="1"/>
    <col min="3587" max="3587" width="8.26953125" style="6" customWidth="1"/>
    <col min="3588" max="3588" width="11.26953125" style="6" customWidth="1"/>
    <col min="3589" max="3589" width="11.81640625" style="6" customWidth="1"/>
    <col min="3590" max="3590" width="11" style="6" customWidth="1"/>
    <col min="3591" max="3594" width="9.1796875" style="6"/>
    <col min="3595" max="3595" width="7.1796875" style="6" customWidth="1"/>
    <col min="3596" max="3840" width="9.1796875" style="6"/>
    <col min="3841" max="3841" width="7.1796875" style="6" customWidth="1"/>
    <col min="3842" max="3842" width="39.453125" style="6" customWidth="1"/>
    <col min="3843" max="3843" width="8.26953125" style="6" customWidth="1"/>
    <col min="3844" max="3844" width="11.26953125" style="6" customWidth="1"/>
    <col min="3845" max="3845" width="11.81640625" style="6" customWidth="1"/>
    <col min="3846" max="3846" width="11" style="6" customWidth="1"/>
    <col min="3847" max="3850" width="9.1796875" style="6"/>
    <col min="3851" max="3851" width="7.1796875" style="6" customWidth="1"/>
    <col min="3852" max="4096" width="9.1796875" style="6"/>
    <col min="4097" max="4097" width="7.1796875" style="6" customWidth="1"/>
    <col min="4098" max="4098" width="39.453125" style="6" customWidth="1"/>
    <col min="4099" max="4099" width="8.26953125" style="6" customWidth="1"/>
    <col min="4100" max="4100" width="11.26953125" style="6" customWidth="1"/>
    <col min="4101" max="4101" width="11.81640625" style="6" customWidth="1"/>
    <col min="4102" max="4102" width="11" style="6" customWidth="1"/>
    <col min="4103" max="4106" width="9.1796875" style="6"/>
    <col min="4107" max="4107" width="7.1796875" style="6" customWidth="1"/>
    <col min="4108" max="4352" width="9.1796875" style="6"/>
    <col min="4353" max="4353" width="7.1796875" style="6" customWidth="1"/>
    <col min="4354" max="4354" width="39.453125" style="6" customWidth="1"/>
    <col min="4355" max="4355" width="8.26953125" style="6" customWidth="1"/>
    <col min="4356" max="4356" width="11.26953125" style="6" customWidth="1"/>
    <col min="4357" max="4357" width="11.81640625" style="6" customWidth="1"/>
    <col min="4358" max="4358" width="11" style="6" customWidth="1"/>
    <col min="4359" max="4362" width="9.1796875" style="6"/>
    <col min="4363" max="4363" width="7.1796875" style="6" customWidth="1"/>
    <col min="4364" max="4608" width="9.1796875" style="6"/>
    <col min="4609" max="4609" width="7.1796875" style="6" customWidth="1"/>
    <col min="4610" max="4610" width="39.453125" style="6" customWidth="1"/>
    <col min="4611" max="4611" width="8.26953125" style="6" customWidth="1"/>
    <col min="4612" max="4612" width="11.26953125" style="6" customWidth="1"/>
    <col min="4613" max="4613" width="11.81640625" style="6" customWidth="1"/>
    <col min="4614" max="4614" width="11" style="6" customWidth="1"/>
    <col min="4615" max="4618" width="9.1796875" style="6"/>
    <col min="4619" max="4619" width="7.1796875" style="6" customWidth="1"/>
    <col min="4620" max="4864" width="9.1796875" style="6"/>
    <col min="4865" max="4865" width="7.1796875" style="6" customWidth="1"/>
    <col min="4866" max="4866" width="39.453125" style="6" customWidth="1"/>
    <col min="4867" max="4867" width="8.26953125" style="6" customWidth="1"/>
    <col min="4868" max="4868" width="11.26953125" style="6" customWidth="1"/>
    <col min="4869" max="4869" width="11.81640625" style="6" customWidth="1"/>
    <col min="4870" max="4870" width="11" style="6" customWidth="1"/>
    <col min="4871" max="4874" width="9.1796875" style="6"/>
    <col min="4875" max="4875" width="7.1796875" style="6" customWidth="1"/>
    <col min="4876" max="5120" width="9.1796875" style="6"/>
    <col min="5121" max="5121" width="7.1796875" style="6" customWidth="1"/>
    <col min="5122" max="5122" width="39.453125" style="6" customWidth="1"/>
    <col min="5123" max="5123" width="8.26953125" style="6" customWidth="1"/>
    <col min="5124" max="5124" width="11.26953125" style="6" customWidth="1"/>
    <col min="5125" max="5125" width="11.81640625" style="6" customWidth="1"/>
    <col min="5126" max="5126" width="11" style="6" customWidth="1"/>
    <col min="5127" max="5130" width="9.1796875" style="6"/>
    <col min="5131" max="5131" width="7.1796875" style="6" customWidth="1"/>
    <col min="5132" max="5376" width="9.1796875" style="6"/>
    <col min="5377" max="5377" width="7.1796875" style="6" customWidth="1"/>
    <col min="5378" max="5378" width="39.453125" style="6" customWidth="1"/>
    <col min="5379" max="5379" width="8.26953125" style="6" customWidth="1"/>
    <col min="5380" max="5380" width="11.26953125" style="6" customWidth="1"/>
    <col min="5381" max="5381" width="11.81640625" style="6" customWidth="1"/>
    <col min="5382" max="5382" width="11" style="6" customWidth="1"/>
    <col min="5383" max="5386" width="9.1796875" style="6"/>
    <col min="5387" max="5387" width="7.1796875" style="6" customWidth="1"/>
    <col min="5388" max="5632" width="9.1796875" style="6"/>
    <col min="5633" max="5633" width="7.1796875" style="6" customWidth="1"/>
    <col min="5634" max="5634" width="39.453125" style="6" customWidth="1"/>
    <col min="5635" max="5635" width="8.26953125" style="6" customWidth="1"/>
    <col min="5636" max="5636" width="11.26953125" style="6" customWidth="1"/>
    <col min="5637" max="5637" width="11.81640625" style="6" customWidth="1"/>
    <col min="5638" max="5638" width="11" style="6" customWidth="1"/>
    <col min="5639" max="5642" width="9.1796875" style="6"/>
    <col min="5643" max="5643" width="7.1796875" style="6" customWidth="1"/>
    <col min="5644" max="5888" width="9.1796875" style="6"/>
    <col min="5889" max="5889" width="7.1796875" style="6" customWidth="1"/>
    <col min="5890" max="5890" width="39.453125" style="6" customWidth="1"/>
    <col min="5891" max="5891" width="8.26953125" style="6" customWidth="1"/>
    <col min="5892" max="5892" width="11.26953125" style="6" customWidth="1"/>
    <col min="5893" max="5893" width="11.81640625" style="6" customWidth="1"/>
    <col min="5894" max="5894" width="11" style="6" customWidth="1"/>
    <col min="5895" max="5898" width="9.1796875" style="6"/>
    <col min="5899" max="5899" width="7.1796875" style="6" customWidth="1"/>
    <col min="5900" max="6144" width="9.1796875" style="6"/>
    <col min="6145" max="6145" width="7.1796875" style="6" customWidth="1"/>
    <col min="6146" max="6146" width="39.453125" style="6" customWidth="1"/>
    <col min="6147" max="6147" width="8.26953125" style="6" customWidth="1"/>
    <col min="6148" max="6148" width="11.26953125" style="6" customWidth="1"/>
    <col min="6149" max="6149" width="11.81640625" style="6" customWidth="1"/>
    <col min="6150" max="6150" width="11" style="6" customWidth="1"/>
    <col min="6151" max="6154" width="9.1796875" style="6"/>
    <col min="6155" max="6155" width="7.1796875" style="6" customWidth="1"/>
    <col min="6156" max="6400" width="9.1796875" style="6"/>
    <col min="6401" max="6401" width="7.1796875" style="6" customWidth="1"/>
    <col min="6402" max="6402" width="39.453125" style="6" customWidth="1"/>
    <col min="6403" max="6403" width="8.26953125" style="6" customWidth="1"/>
    <col min="6404" max="6404" width="11.26953125" style="6" customWidth="1"/>
    <col min="6405" max="6405" width="11.81640625" style="6" customWidth="1"/>
    <col min="6406" max="6406" width="11" style="6" customWidth="1"/>
    <col min="6407" max="6410" width="9.1796875" style="6"/>
    <col min="6411" max="6411" width="7.1796875" style="6" customWidth="1"/>
    <col min="6412" max="6656" width="9.1796875" style="6"/>
    <col min="6657" max="6657" width="7.1796875" style="6" customWidth="1"/>
    <col min="6658" max="6658" width="39.453125" style="6" customWidth="1"/>
    <col min="6659" max="6659" width="8.26953125" style="6" customWidth="1"/>
    <col min="6660" max="6660" width="11.26953125" style="6" customWidth="1"/>
    <col min="6661" max="6661" width="11.81640625" style="6" customWidth="1"/>
    <col min="6662" max="6662" width="11" style="6" customWidth="1"/>
    <col min="6663" max="6666" width="9.1796875" style="6"/>
    <col min="6667" max="6667" width="7.1796875" style="6" customWidth="1"/>
    <col min="6668" max="6912" width="9.1796875" style="6"/>
    <col min="6913" max="6913" width="7.1796875" style="6" customWidth="1"/>
    <col min="6914" max="6914" width="39.453125" style="6" customWidth="1"/>
    <col min="6915" max="6915" width="8.26953125" style="6" customWidth="1"/>
    <col min="6916" max="6916" width="11.26953125" style="6" customWidth="1"/>
    <col min="6917" max="6917" width="11.81640625" style="6" customWidth="1"/>
    <col min="6918" max="6918" width="11" style="6" customWidth="1"/>
    <col min="6919" max="6922" width="9.1796875" style="6"/>
    <col min="6923" max="6923" width="7.1796875" style="6" customWidth="1"/>
    <col min="6924" max="7168" width="9.1796875" style="6"/>
    <col min="7169" max="7169" width="7.1796875" style="6" customWidth="1"/>
    <col min="7170" max="7170" width="39.453125" style="6" customWidth="1"/>
    <col min="7171" max="7171" width="8.26953125" style="6" customWidth="1"/>
    <col min="7172" max="7172" width="11.26953125" style="6" customWidth="1"/>
    <col min="7173" max="7173" width="11.81640625" style="6" customWidth="1"/>
    <col min="7174" max="7174" width="11" style="6" customWidth="1"/>
    <col min="7175" max="7178" width="9.1796875" style="6"/>
    <col min="7179" max="7179" width="7.1796875" style="6" customWidth="1"/>
    <col min="7180" max="7424" width="9.1796875" style="6"/>
    <col min="7425" max="7425" width="7.1796875" style="6" customWidth="1"/>
    <col min="7426" max="7426" width="39.453125" style="6" customWidth="1"/>
    <col min="7427" max="7427" width="8.26953125" style="6" customWidth="1"/>
    <col min="7428" max="7428" width="11.26953125" style="6" customWidth="1"/>
    <col min="7429" max="7429" width="11.81640625" style="6" customWidth="1"/>
    <col min="7430" max="7430" width="11" style="6" customWidth="1"/>
    <col min="7431" max="7434" width="9.1796875" style="6"/>
    <col min="7435" max="7435" width="7.1796875" style="6" customWidth="1"/>
    <col min="7436" max="7680" width="9.1796875" style="6"/>
    <col min="7681" max="7681" width="7.1796875" style="6" customWidth="1"/>
    <col min="7682" max="7682" width="39.453125" style="6" customWidth="1"/>
    <col min="7683" max="7683" width="8.26953125" style="6" customWidth="1"/>
    <col min="7684" max="7684" width="11.26953125" style="6" customWidth="1"/>
    <col min="7685" max="7685" width="11.81640625" style="6" customWidth="1"/>
    <col min="7686" max="7686" width="11" style="6" customWidth="1"/>
    <col min="7687" max="7690" width="9.1796875" style="6"/>
    <col min="7691" max="7691" width="7.1796875" style="6" customWidth="1"/>
    <col min="7692" max="7936" width="9.1796875" style="6"/>
    <col min="7937" max="7937" width="7.1796875" style="6" customWidth="1"/>
    <col min="7938" max="7938" width="39.453125" style="6" customWidth="1"/>
    <col min="7939" max="7939" width="8.26953125" style="6" customWidth="1"/>
    <col min="7940" max="7940" width="11.26953125" style="6" customWidth="1"/>
    <col min="7941" max="7941" width="11.81640625" style="6" customWidth="1"/>
    <col min="7942" max="7942" width="11" style="6" customWidth="1"/>
    <col min="7943" max="7946" width="9.1796875" style="6"/>
    <col min="7947" max="7947" width="7.1796875" style="6" customWidth="1"/>
    <col min="7948" max="8192" width="9.1796875" style="6"/>
    <col min="8193" max="8193" width="7.1796875" style="6" customWidth="1"/>
    <col min="8194" max="8194" width="39.453125" style="6" customWidth="1"/>
    <col min="8195" max="8195" width="8.26953125" style="6" customWidth="1"/>
    <col min="8196" max="8196" width="11.26953125" style="6" customWidth="1"/>
    <col min="8197" max="8197" width="11.81640625" style="6" customWidth="1"/>
    <col min="8198" max="8198" width="11" style="6" customWidth="1"/>
    <col min="8199" max="8202" width="9.1796875" style="6"/>
    <col min="8203" max="8203" width="7.1796875" style="6" customWidth="1"/>
    <col min="8204" max="8448" width="9.1796875" style="6"/>
    <col min="8449" max="8449" width="7.1796875" style="6" customWidth="1"/>
    <col min="8450" max="8450" width="39.453125" style="6" customWidth="1"/>
    <col min="8451" max="8451" width="8.26953125" style="6" customWidth="1"/>
    <col min="8452" max="8452" width="11.26953125" style="6" customWidth="1"/>
    <col min="8453" max="8453" width="11.81640625" style="6" customWidth="1"/>
    <col min="8454" max="8454" width="11" style="6" customWidth="1"/>
    <col min="8455" max="8458" width="9.1796875" style="6"/>
    <col min="8459" max="8459" width="7.1796875" style="6" customWidth="1"/>
    <col min="8460" max="8704" width="9.1796875" style="6"/>
    <col min="8705" max="8705" width="7.1796875" style="6" customWidth="1"/>
    <col min="8706" max="8706" width="39.453125" style="6" customWidth="1"/>
    <col min="8707" max="8707" width="8.26953125" style="6" customWidth="1"/>
    <col min="8708" max="8708" width="11.26953125" style="6" customWidth="1"/>
    <col min="8709" max="8709" width="11.81640625" style="6" customWidth="1"/>
    <col min="8710" max="8710" width="11" style="6" customWidth="1"/>
    <col min="8711" max="8714" width="9.1796875" style="6"/>
    <col min="8715" max="8715" width="7.1796875" style="6" customWidth="1"/>
    <col min="8716" max="8960" width="9.1796875" style="6"/>
    <col min="8961" max="8961" width="7.1796875" style="6" customWidth="1"/>
    <col min="8962" max="8962" width="39.453125" style="6" customWidth="1"/>
    <col min="8963" max="8963" width="8.26953125" style="6" customWidth="1"/>
    <col min="8964" max="8964" width="11.26953125" style="6" customWidth="1"/>
    <col min="8965" max="8965" width="11.81640625" style="6" customWidth="1"/>
    <col min="8966" max="8966" width="11" style="6" customWidth="1"/>
    <col min="8967" max="8970" width="9.1796875" style="6"/>
    <col min="8971" max="8971" width="7.1796875" style="6" customWidth="1"/>
    <col min="8972" max="9216" width="9.1796875" style="6"/>
    <col min="9217" max="9217" width="7.1796875" style="6" customWidth="1"/>
    <col min="9218" max="9218" width="39.453125" style="6" customWidth="1"/>
    <col min="9219" max="9219" width="8.26953125" style="6" customWidth="1"/>
    <col min="9220" max="9220" width="11.26953125" style="6" customWidth="1"/>
    <col min="9221" max="9221" width="11.81640625" style="6" customWidth="1"/>
    <col min="9222" max="9222" width="11" style="6" customWidth="1"/>
    <col min="9223" max="9226" width="9.1796875" style="6"/>
    <col min="9227" max="9227" width="7.1796875" style="6" customWidth="1"/>
    <col min="9228" max="9472" width="9.1796875" style="6"/>
    <col min="9473" max="9473" width="7.1796875" style="6" customWidth="1"/>
    <col min="9474" max="9474" width="39.453125" style="6" customWidth="1"/>
    <col min="9475" max="9475" width="8.26953125" style="6" customWidth="1"/>
    <col min="9476" max="9476" width="11.26953125" style="6" customWidth="1"/>
    <col min="9477" max="9477" width="11.81640625" style="6" customWidth="1"/>
    <col min="9478" max="9478" width="11" style="6" customWidth="1"/>
    <col min="9479" max="9482" width="9.1796875" style="6"/>
    <col min="9483" max="9483" width="7.1796875" style="6" customWidth="1"/>
    <col min="9484" max="9728" width="9.1796875" style="6"/>
    <col min="9729" max="9729" width="7.1796875" style="6" customWidth="1"/>
    <col min="9730" max="9730" width="39.453125" style="6" customWidth="1"/>
    <col min="9731" max="9731" width="8.26953125" style="6" customWidth="1"/>
    <col min="9732" max="9732" width="11.26953125" style="6" customWidth="1"/>
    <col min="9733" max="9733" width="11.81640625" style="6" customWidth="1"/>
    <col min="9734" max="9734" width="11" style="6" customWidth="1"/>
    <col min="9735" max="9738" width="9.1796875" style="6"/>
    <col min="9739" max="9739" width="7.1796875" style="6" customWidth="1"/>
    <col min="9740" max="9984" width="9.1796875" style="6"/>
    <col min="9985" max="9985" width="7.1796875" style="6" customWidth="1"/>
    <col min="9986" max="9986" width="39.453125" style="6" customWidth="1"/>
    <col min="9987" max="9987" width="8.26953125" style="6" customWidth="1"/>
    <col min="9988" max="9988" width="11.26953125" style="6" customWidth="1"/>
    <col min="9989" max="9989" width="11.81640625" style="6" customWidth="1"/>
    <col min="9990" max="9990" width="11" style="6" customWidth="1"/>
    <col min="9991" max="9994" width="9.1796875" style="6"/>
    <col min="9995" max="9995" width="7.1796875" style="6" customWidth="1"/>
    <col min="9996" max="10240" width="9.1796875" style="6"/>
    <col min="10241" max="10241" width="7.1796875" style="6" customWidth="1"/>
    <col min="10242" max="10242" width="39.453125" style="6" customWidth="1"/>
    <col min="10243" max="10243" width="8.26953125" style="6" customWidth="1"/>
    <col min="10244" max="10244" width="11.26953125" style="6" customWidth="1"/>
    <col min="10245" max="10245" width="11.81640625" style="6" customWidth="1"/>
    <col min="10246" max="10246" width="11" style="6" customWidth="1"/>
    <col min="10247" max="10250" width="9.1796875" style="6"/>
    <col min="10251" max="10251" width="7.1796875" style="6" customWidth="1"/>
    <col min="10252" max="10496" width="9.1796875" style="6"/>
    <col min="10497" max="10497" width="7.1796875" style="6" customWidth="1"/>
    <col min="10498" max="10498" width="39.453125" style="6" customWidth="1"/>
    <col min="10499" max="10499" width="8.26953125" style="6" customWidth="1"/>
    <col min="10500" max="10500" width="11.26953125" style="6" customWidth="1"/>
    <col min="10501" max="10501" width="11.81640625" style="6" customWidth="1"/>
    <col min="10502" max="10502" width="11" style="6" customWidth="1"/>
    <col min="10503" max="10506" width="9.1796875" style="6"/>
    <col min="10507" max="10507" width="7.1796875" style="6" customWidth="1"/>
    <col min="10508" max="10752" width="9.1796875" style="6"/>
    <col min="10753" max="10753" width="7.1796875" style="6" customWidth="1"/>
    <col min="10754" max="10754" width="39.453125" style="6" customWidth="1"/>
    <col min="10755" max="10755" width="8.26953125" style="6" customWidth="1"/>
    <col min="10756" max="10756" width="11.26953125" style="6" customWidth="1"/>
    <col min="10757" max="10757" width="11.81640625" style="6" customWidth="1"/>
    <col min="10758" max="10758" width="11" style="6" customWidth="1"/>
    <col min="10759" max="10762" width="9.1796875" style="6"/>
    <col min="10763" max="10763" width="7.1796875" style="6" customWidth="1"/>
    <col min="10764" max="11008" width="9.1796875" style="6"/>
    <col min="11009" max="11009" width="7.1796875" style="6" customWidth="1"/>
    <col min="11010" max="11010" width="39.453125" style="6" customWidth="1"/>
    <col min="11011" max="11011" width="8.26953125" style="6" customWidth="1"/>
    <col min="11012" max="11012" width="11.26953125" style="6" customWidth="1"/>
    <col min="11013" max="11013" width="11.81640625" style="6" customWidth="1"/>
    <col min="11014" max="11014" width="11" style="6" customWidth="1"/>
    <col min="11015" max="11018" width="9.1796875" style="6"/>
    <col min="11019" max="11019" width="7.1796875" style="6" customWidth="1"/>
    <col min="11020" max="11264" width="9.1796875" style="6"/>
    <col min="11265" max="11265" width="7.1796875" style="6" customWidth="1"/>
    <col min="11266" max="11266" width="39.453125" style="6" customWidth="1"/>
    <col min="11267" max="11267" width="8.26953125" style="6" customWidth="1"/>
    <col min="11268" max="11268" width="11.26953125" style="6" customWidth="1"/>
    <col min="11269" max="11269" width="11.81640625" style="6" customWidth="1"/>
    <col min="11270" max="11270" width="11" style="6" customWidth="1"/>
    <col min="11271" max="11274" width="9.1796875" style="6"/>
    <col min="11275" max="11275" width="7.1796875" style="6" customWidth="1"/>
    <col min="11276" max="11520" width="9.1796875" style="6"/>
    <col min="11521" max="11521" width="7.1796875" style="6" customWidth="1"/>
    <col min="11522" max="11522" width="39.453125" style="6" customWidth="1"/>
    <col min="11523" max="11523" width="8.26953125" style="6" customWidth="1"/>
    <col min="11524" max="11524" width="11.26953125" style="6" customWidth="1"/>
    <col min="11525" max="11525" width="11.81640625" style="6" customWidth="1"/>
    <col min="11526" max="11526" width="11" style="6" customWidth="1"/>
    <col min="11527" max="11530" width="9.1796875" style="6"/>
    <col min="11531" max="11531" width="7.1796875" style="6" customWidth="1"/>
    <col min="11532" max="11776" width="9.1796875" style="6"/>
    <col min="11777" max="11777" width="7.1796875" style="6" customWidth="1"/>
    <col min="11778" max="11778" width="39.453125" style="6" customWidth="1"/>
    <col min="11779" max="11779" width="8.26953125" style="6" customWidth="1"/>
    <col min="11780" max="11780" width="11.26953125" style="6" customWidth="1"/>
    <col min="11781" max="11781" width="11.81640625" style="6" customWidth="1"/>
    <col min="11782" max="11782" width="11" style="6" customWidth="1"/>
    <col min="11783" max="11786" width="9.1796875" style="6"/>
    <col min="11787" max="11787" width="7.1796875" style="6" customWidth="1"/>
    <col min="11788" max="12032" width="9.1796875" style="6"/>
    <col min="12033" max="12033" width="7.1796875" style="6" customWidth="1"/>
    <col min="12034" max="12034" width="39.453125" style="6" customWidth="1"/>
    <col min="12035" max="12035" width="8.26953125" style="6" customWidth="1"/>
    <col min="12036" max="12036" width="11.26953125" style="6" customWidth="1"/>
    <col min="12037" max="12037" width="11.81640625" style="6" customWidth="1"/>
    <col min="12038" max="12038" width="11" style="6" customWidth="1"/>
    <col min="12039" max="12042" width="9.1796875" style="6"/>
    <col min="12043" max="12043" width="7.1796875" style="6" customWidth="1"/>
    <col min="12044" max="12288" width="9.1796875" style="6"/>
    <col min="12289" max="12289" width="7.1796875" style="6" customWidth="1"/>
    <col min="12290" max="12290" width="39.453125" style="6" customWidth="1"/>
    <col min="12291" max="12291" width="8.26953125" style="6" customWidth="1"/>
    <col min="12292" max="12292" width="11.26953125" style="6" customWidth="1"/>
    <col min="12293" max="12293" width="11.81640625" style="6" customWidth="1"/>
    <col min="12294" max="12294" width="11" style="6" customWidth="1"/>
    <col min="12295" max="12298" width="9.1796875" style="6"/>
    <col min="12299" max="12299" width="7.1796875" style="6" customWidth="1"/>
    <col min="12300" max="12544" width="9.1796875" style="6"/>
    <col min="12545" max="12545" width="7.1796875" style="6" customWidth="1"/>
    <col min="12546" max="12546" width="39.453125" style="6" customWidth="1"/>
    <col min="12547" max="12547" width="8.26953125" style="6" customWidth="1"/>
    <col min="12548" max="12548" width="11.26953125" style="6" customWidth="1"/>
    <col min="12549" max="12549" width="11.81640625" style="6" customWidth="1"/>
    <col min="12550" max="12550" width="11" style="6" customWidth="1"/>
    <col min="12551" max="12554" width="9.1796875" style="6"/>
    <col min="12555" max="12555" width="7.1796875" style="6" customWidth="1"/>
    <col min="12556" max="12800" width="9.1796875" style="6"/>
    <col min="12801" max="12801" width="7.1796875" style="6" customWidth="1"/>
    <col min="12802" max="12802" width="39.453125" style="6" customWidth="1"/>
    <col min="12803" max="12803" width="8.26953125" style="6" customWidth="1"/>
    <col min="12804" max="12804" width="11.26953125" style="6" customWidth="1"/>
    <col min="12805" max="12805" width="11.81640625" style="6" customWidth="1"/>
    <col min="12806" max="12806" width="11" style="6" customWidth="1"/>
    <col min="12807" max="12810" width="9.1796875" style="6"/>
    <col min="12811" max="12811" width="7.1796875" style="6" customWidth="1"/>
    <col min="12812" max="13056" width="9.1796875" style="6"/>
    <col min="13057" max="13057" width="7.1796875" style="6" customWidth="1"/>
    <col min="13058" max="13058" width="39.453125" style="6" customWidth="1"/>
    <col min="13059" max="13059" width="8.26953125" style="6" customWidth="1"/>
    <col min="13060" max="13060" width="11.26953125" style="6" customWidth="1"/>
    <col min="13061" max="13061" width="11.81640625" style="6" customWidth="1"/>
    <col min="13062" max="13062" width="11" style="6" customWidth="1"/>
    <col min="13063" max="13066" width="9.1796875" style="6"/>
    <col min="13067" max="13067" width="7.1796875" style="6" customWidth="1"/>
    <col min="13068" max="13312" width="9.1796875" style="6"/>
    <col min="13313" max="13313" width="7.1796875" style="6" customWidth="1"/>
    <col min="13314" max="13314" width="39.453125" style="6" customWidth="1"/>
    <col min="13315" max="13315" width="8.26953125" style="6" customWidth="1"/>
    <col min="13316" max="13316" width="11.26953125" style="6" customWidth="1"/>
    <col min="13317" max="13317" width="11.81640625" style="6" customWidth="1"/>
    <col min="13318" max="13318" width="11" style="6" customWidth="1"/>
    <col min="13319" max="13322" width="9.1796875" style="6"/>
    <col min="13323" max="13323" width="7.1796875" style="6" customWidth="1"/>
    <col min="13324" max="13568" width="9.1796875" style="6"/>
    <col min="13569" max="13569" width="7.1796875" style="6" customWidth="1"/>
    <col min="13570" max="13570" width="39.453125" style="6" customWidth="1"/>
    <col min="13571" max="13571" width="8.26953125" style="6" customWidth="1"/>
    <col min="13572" max="13572" width="11.26953125" style="6" customWidth="1"/>
    <col min="13573" max="13573" width="11.81640625" style="6" customWidth="1"/>
    <col min="13574" max="13574" width="11" style="6" customWidth="1"/>
    <col min="13575" max="13578" width="9.1796875" style="6"/>
    <col min="13579" max="13579" width="7.1796875" style="6" customWidth="1"/>
    <col min="13580" max="13824" width="9.1796875" style="6"/>
    <col min="13825" max="13825" width="7.1796875" style="6" customWidth="1"/>
    <col min="13826" max="13826" width="39.453125" style="6" customWidth="1"/>
    <col min="13827" max="13827" width="8.26953125" style="6" customWidth="1"/>
    <col min="13828" max="13828" width="11.26953125" style="6" customWidth="1"/>
    <col min="13829" max="13829" width="11.81640625" style="6" customWidth="1"/>
    <col min="13830" max="13830" width="11" style="6" customWidth="1"/>
    <col min="13831" max="13834" width="9.1796875" style="6"/>
    <col min="13835" max="13835" width="7.1796875" style="6" customWidth="1"/>
    <col min="13836" max="14080" width="9.1796875" style="6"/>
    <col min="14081" max="14081" width="7.1796875" style="6" customWidth="1"/>
    <col min="14082" max="14082" width="39.453125" style="6" customWidth="1"/>
    <col min="14083" max="14083" width="8.26953125" style="6" customWidth="1"/>
    <col min="14084" max="14084" width="11.26953125" style="6" customWidth="1"/>
    <col min="14085" max="14085" width="11.81640625" style="6" customWidth="1"/>
    <col min="14086" max="14086" width="11" style="6" customWidth="1"/>
    <col min="14087" max="14090" width="9.1796875" style="6"/>
    <col min="14091" max="14091" width="7.1796875" style="6" customWidth="1"/>
    <col min="14092" max="14336" width="9.1796875" style="6"/>
    <col min="14337" max="14337" width="7.1796875" style="6" customWidth="1"/>
    <col min="14338" max="14338" width="39.453125" style="6" customWidth="1"/>
    <col min="14339" max="14339" width="8.26953125" style="6" customWidth="1"/>
    <col min="14340" max="14340" width="11.26953125" style="6" customWidth="1"/>
    <col min="14341" max="14341" width="11.81640625" style="6" customWidth="1"/>
    <col min="14342" max="14342" width="11" style="6" customWidth="1"/>
    <col min="14343" max="14346" width="9.1796875" style="6"/>
    <col min="14347" max="14347" width="7.1796875" style="6" customWidth="1"/>
    <col min="14348" max="14592" width="9.1796875" style="6"/>
    <col min="14593" max="14593" width="7.1796875" style="6" customWidth="1"/>
    <col min="14594" max="14594" width="39.453125" style="6" customWidth="1"/>
    <col min="14595" max="14595" width="8.26953125" style="6" customWidth="1"/>
    <col min="14596" max="14596" width="11.26953125" style="6" customWidth="1"/>
    <col min="14597" max="14597" width="11.81640625" style="6" customWidth="1"/>
    <col min="14598" max="14598" width="11" style="6" customWidth="1"/>
    <col min="14599" max="14602" width="9.1796875" style="6"/>
    <col min="14603" max="14603" width="7.1796875" style="6" customWidth="1"/>
    <col min="14604" max="14848" width="9.1796875" style="6"/>
    <col min="14849" max="14849" width="7.1796875" style="6" customWidth="1"/>
    <col min="14850" max="14850" width="39.453125" style="6" customWidth="1"/>
    <col min="14851" max="14851" width="8.26953125" style="6" customWidth="1"/>
    <col min="14852" max="14852" width="11.26953125" style="6" customWidth="1"/>
    <col min="14853" max="14853" width="11.81640625" style="6" customWidth="1"/>
    <col min="14854" max="14854" width="11" style="6" customWidth="1"/>
    <col min="14855" max="14858" width="9.1796875" style="6"/>
    <col min="14859" max="14859" width="7.1796875" style="6" customWidth="1"/>
    <col min="14860" max="15104" width="9.1796875" style="6"/>
    <col min="15105" max="15105" width="7.1796875" style="6" customWidth="1"/>
    <col min="15106" max="15106" width="39.453125" style="6" customWidth="1"/>
    <col min="15107" max="15107" width="8.26953125" style="6" customWidth="1"/>
    <col min="15108" max="15108" width="11.26953125" style="6" customWidth="1"/>
    <col min="15109" max="15109" width="11.81640625" style="6" customWidth="1"/>
    <col min="15110" max="15110" width="11" style="6" customWidth="1"/>
    <col min="15111" max="15114" width="9.1796875" style="6"/>
    <col min="15115" max="15115" width="7.1796875" style="6" customWidth="1"/>
    <col min="15116" max="15360" width="9.1796875" style="6"/>
    <col min="15361" max="15361" width="7.1796875" style="6" customWidth="1"/>
    <col min="15362" max="15362" width="39.453125" style="6" customWidth="1"/>
    <col min="15363" max="15363" width="8.26953125" style="6" customWidth="1"/>
    <col min="15364" max="15364" width="11.26953125" style="6" customWidth="1"/>
    <col min="15365" max="15365" width="11.81640625" style="6" customWidth="1"/>
    <col min="15366" max="15366" width="11" style="6" customWidth="1"/>
    <col min="15367" max="15370" width="9.1796875" style="6"/>
    <col min="15371" max="15371" width="7.1796875" style="6" customWidth="1"/>
    <col min="15372" max="15616" width="9.1796875" style="6"/>
    <col min="15617" max="15617" width="7.1796875" style="6" customWidth="1"/>
    <col min="15618" max="15618" width="39.453125" style="6" customWidth="1"/>
    <col min="15619" max="15619" width="8.26953125" style="6" customWidth="1"/>
    <col min="15620" max="15620" width="11.26953125" style="6" customWidth="1"/>
    <col min="15621" max="15621" width="11.81640625" style="6" customWidth="1"/>
    <col min="15622" max="15622" width="11" style="6" customWidth="1"/>
    <col min="15623" max="15626" width="9.1796875" style="6"/>
    <col min="15627" max="15627" width="7.1796875" style="6" customWidth="1"/>
    <col min="15628" max="15872" width="9.1796875" style="6"/>
    <col min="15873" max="15873" width="7.1796875" style="6" customWidth="1"/>
    <col min="15874" max="15874" width="39.453125" style="6" customWidth="1"/>
    <col min="15875" max="15875" width="8.26953125" style="6" customWidth="1"/>
    <col min="15876" max="15876" width="11.26953125" style="6" customWidth="1"/>
    <col min="15877" max="15877" width="11.81640625" style="6" customWidth="1"/>
    <col min="15878" max="15878" width="11" style="6" customWidth="1"/>
    <col min="15879" max="15882" width="9.1796875" style="6"/>
    <col min="15883" max="15883" width="7.1796875" style="6" customWidth="1"/>
    <col min="15884" max="16128" width="9.1796875" style="6"/>
    <col min="16129" max="16129" width="7.1796875" style="6" customWidth="1"/>
    <col min="16130" max="16130" width="39.453125" style="6" customWidth="1"/>
    <col min="16131" max="16131" width="8.26953125" style="6" customWidth="1"/>
    <col min="16132" max="16132" width="11.26953125" style="6" customWidth="1"/>
    <col min="16133" max="16133" width="11.81640625" style="6" customWidth="1"/>
    <col min="16134" max="16134" width="11" style="6" customWidth="1"/>
    <col min="16135" max="16138" width="9.1796875" style="6"/>
    <col min="16139" max="16139" width="7.1796875" style="6" customWidth="1"/>
    <col min="16140" max="16384" width="9.1796875" style="6"/>
  </cols>
  <sheetData>
    <row r="1" spans="1:6">
      <c r="A1" s="1381" t="s">
        <v>813</v>
      </c>
      <c r="B1" s="15" t="s">
        <v>375</v>
      </c>
    </row>
    <row r="2" spans="1:6">
      <c r="A2" s="10"/>
    </row>
    <row r="3" spans="1:6">
      <c r="A3" s="10"/>
      <c r="B3" s="1337" t="s">
        <v>1557</v>
      </c>
      <c r="C3" s="1338"/>
      <c r="D3" s="1339"/>
      <c r="E3" s="1338"/>
    </row>
    <row r="4" spans="1:6" ht="114" customHeight="1">
      <c r="A4" s="10"/>
      <c r="B4" s="2052" t="s">
        <v>1510</v>
      </c>
      <c r="C4" s="2053"/>
      <c r="D4" s="2053"/>
      <c r="E4" s="2053"/>
    </row>
    <row r="5" spans="1:6" ht="177" customHeight="1">
      <c r="A5" s="10"/>
      <c r="B5" s="2052" t="s">
        <v>1558</v>
      </c>
      <c r="C5" s="2053"/>
      <c r="D5" s="2053"/>
      <c r="E5" s="2053"/>
    </row>
    <row r="6" spans="1:6" ht="203.25" customHeight="1">
      <c r="A6" s="10"/>
      <c r="B6" s="2052" t="s">
        <v>1559</v>
      </c>
      <c r="C6" s="2053"/>
      <c r="D6" s="2053"/>
      <c r="E6" s="2053"/>
    </row>
    <row r="7" spans="1:6">
      <c r="A7" s="10"/>
    </row>
    <row r="8" spans="1:6" s="15" customFormat="1" ht="14.5" thickBot="1">
      <c r="A8" s="1341"/>
      <c r="B8" s="1342" t="s">
        <v>2</v>
      </c>
      <c r="C8" s="1343" t="s">
        <v>3</v>
      </c>
      <c r="D8" s="1343" t="s">
        <v>4</v>
      </c>
      <c r="E8" s="1343" t="s">
        <v>5</v>
      </c>
      <c r="F8" s="1343" t="s">
        <v>6</v>
      </c>
    </row>
    <row r="9" spans="1:6" ht="14.5" thickTop="1">
      <c r="A9" s="10"/>
    </row>
    <row r="10" spans="1:6" ht="67.5" customHeight="1">
      <c r="A10" s="1397" t="s">
        <v>991</v>
      </c>
      <c r="B10" s="1398" t="s">
        <v>814</v>
      </c>
      <c r="C10" s="1399"/>
      <c r="D10" s="1400"/>
      <c r="E10" s="1401"/>
      <c r="F10" s="1401"/>
    </row>
    <row r="11" spans="1:6" ht="56.25" customHeight="1">
      <c r="A11" s="1397"/>
      <c r="B11" s="1402" t="s">
        <v>815</v>
      </c>
      <c r="C11" s="1399"/>
      <c r="D11" s="1400"/>
      <c r="E11" s="1401"/>
      <c r="F11" s="1401"/>
    </row>
    <row r="12" spans="1:6" ht="27" customHeight="1">
      <c r="A12" s="1397"/>
      <c r="B12" s="1403" t="s">
        <v>816</v>
      </c>
      <c r="C12" s="1399"/>
      <c r="D12" s="1400"/>
      <c r="E12" s="1401"/>
      <c r="F12" s="1401"/>
    </row>
    <row r="13" spans="1:6" ht="14.25" customHeight="1">
      <c r="A13" s="1397"/>
      <c r="B13" s="1403" t="s">
        <v>817</v>
      </c>
      <c r="C13" s="1399"/>
      <c r="D13" s="1400"/>
      <c r="E13" s="1401"/>
      <c r="F13" s="1401"/>
    </row>
    <row r="14" spans="1:6" ht="14.25" customHeight="1">
      <c r="A14" s="1397"/>
      <c r="B14" s="1403" t="s">
        <v>387</v>
      </c>
      <c r="C14" s="1399"/>
      <c r="D14" s="1400"/>
      <c r="E14" s="1401"/>
      <c r="F14" s="1401"/>
    </row>
    <row r="15" spans="1:6" ht="14.25" customHeight="1">
      <c r="A15" s="1397"/>
      <c r="B15" s="1403" t="s">
        <v>388</v>
      </c>
      <c r="C15" s="1399"/>
      <c r="D15" s="1400"/>
      <c r="E15" s="1401"/>
      <c r="F15" s="1401"/>
    </row>
    <row r="16" spans="1:6" ht="66" customHeight="1">
      <c r="A16" s="1397"/>
      <c r="B16" s="1403" t="s">
        <v>389</v>
      </c>
      <c r="C16" s="1399"/>
      <c r="D16" s="1400"/>
      <c r="E16" s="1401"/>
      <c r="F16" s="1401"/>
    </row>
    <row r="17" spans="1:6" ht="42" customHeight="1">
      <c r="A17" s="1397"/>
      <c r="B17" s="1403" t="s">
        <v>400</v>
      </c>
      <c r="C17" s="1399"/>
      <c r="D17" s="1400"/>
      <c r="E17" s="1401"/>
      <c r="F17" s="1401"/>
    </row>
    <row r="18" spans="1:6" ht="29.25" customHeight="1">
      <c r="A18" s="1397"/>
      <c r="B18" s="1403" t="s">
        <v>390</v>
      </c>
      <c r="C18" s="1399"/>
      <c r="D18" s="1400"/>
      <c r="E18" s="1401"/>
      <c r="F18" s="1401"/>
    </row>
    <row r="19" spans="1:6" ht="15" customHeight="1">
      <c r="A19" s="1397"/>
      <c r="B19" s="1403" t="s">
        <v>391</v>
      </c>
      <c r="C19" s="1399"/>
      <c r="D19" s="1400"/>
      <c r="E19" s="1401"/>
      <c r="F19" s="1401"/>
    </row>
    <row r="20" spans="1:6" ht="15" customHeight="1">
      <c r="A20" s="1397"/>
      <c r="B20" s="1403" t="s">
        <v>392</v>
      </c>
      <c r="C20" s="1399"/>
      <c r="D20" s="1400"/>
      <c r="E20" s="1780"/>
      <c r="F20" s="1401"/>
    </row>
    <row r="21" spans="1:6" ht="33.75" customHeight="1">
      <c r="A21" s="1397"/>
      <c r="B21" s="1403" t="s">
        <v>818</v>
      </c>
      <c r="C21" s="1399"/>
      <c r="D21" s="1400"/>
      <c r="E21" s="1780"/>
      <c r="F21" s="1401"/>
    </row>
    <row r="22" spans="1:6" ht="174" customHeight="1">
      <c r="A22" s="1397"/>
      <c r="B22" s="1403" t="s">
        <v>819</v>
      </c>
      <c r="C22" s="1399"/>
      <c r="D22" s="1400"/>
      <c r="E22" s="1780"/>
      <c r="F22" s="1401"/>
    </row>
    <row r="23" spans="1:6" ht="81" customHeight="1">
      <c r="A23" s="1397"/>
      <c r="B23" s="1403" t="s">
        <v>393</v>
      </c>
      <c r="C23" s="1399"/>
      <c r="D23" s="1400"/>
      <c r="E23" s="1780"/>
      <c r="F23" s="1401"/>
    </row>
    <row r="24" spans="1:6" ht="81" customHeight="1">
      <c r="A24" s="1397"/>
      <c r="B24" s="1403" t="s">
        <v>820</v>
      </c>
      <c r="C24" s="1399"/>
      <c r="D24" s="1404"/>
      <c r="E24" s="1780"/>
      <c r="F24" s="1401"/>
    </row>
    <row r="25" spans="1:6" ht="195" customHeight="1">
      <c r="A25" s="1397"/>
      <c r="B25" s="1402" t="s">
        <v>821</v>
      </c>
      <c r="C25" s="1399"/>
      <c r="D25" s="1400"/>
      <c r="E25" s="1780"/>
      <c r="F25" s="1401"/>
    </row>
    <row r="26" spans="1:6" ht="41.25" customHeight="1">
      <c r="A26" s="1397"/>
      <c r="B26" s="1403" t="s">
        <v>394</v>
      </c>
      <c r="C26" s="1399"/>
      <c r="D26" s="1400"/>
      <c r="E26" s="1780"/>
      <c r="F26" s="1401"/>
    </row>
    <row r="27" spans="1:6" ht="111" customHeight="1">
      <c r="A27" s="1397"/>
      <c r="B27" s="1402" t="s">
        <v>395</v>
      </c>
      <c r="C27" s="1399"/>
      <c r="D27" s="1400"/>
      <c r="E27" s="1780"/>
      <c r="F27" s="1401"/>
    </row>
    <row r="28" spans="1:6" ht="57" customHeight="1">
      <c r="A28" s="1397"/>
      <c r="B28" s="1405" t="s">
        <v>396</v>
      </c>
      <c r="C28" s="1399"/>
      <c r="D28" s="1400"/>
      <c r="E28" s="1780"/>
      <c r="F28" s="1401"/>
    </row>
    <row r="29" spans="1:6" ht="69" customHeight="1">
      <c r="A29" s="1397"/>
      <c r="B29" s="1406" t="s">
        <v>397</v>
      </c>
      <c r="C29" s="1399"/>
      <c r="D29" s="1400"/>
      <c r="E29" s="1780"/>
      <c r="F29" s="1401"/>
    </row>
    <row r="30" spans="1:6" ht="54.75" customHeight="1">
      <c r="A30" s="1397"/>
      <c r="B30" s="1406" t="s">
        <v>399</v>
      </c>
      <c r="C30" s="1399"/>
      <c r="D30" s="1400"/>
      <c r="E30" s="1780"/>
      <c r="F30" s="1401"/>
    </row>
    <row r="31" spans="1:6" ht="78">
      <c r="A31" s="1397"/>
      <c r="B31" s="1403" t="s">
        <v>398</v>
      </c>
      <c r="C31" s="1399"/>
      <c r="D31" s="1400"/>
      <c r="E31" s="1780"/>
      <c r="F31" s="1401"/>
    </row>
    <row r="32" spans="1:6" ht="26">
      <c r="A32" s="1397"/>
      <c r="B32" s="1403" t="s">
        <v>376</v>
      </c>
      <c r="C32" s="1399"/>
      <c r="D32" s="1400"/>
      <c r="E32" s="1780"/>
      <c r="F32" s="1401"/>
    </row>
    <row r="33" spans="1:6">
      <c r="A33" s="1397"/>
      <c r="B33" s="1407" t="s">
        <v>377</v>
      </c>
      <c r="C33" s="1399"/>
      <c r="D33" s="1400"/>
      <c r="E33" s="1780"/>
      <c r="F33" s="1401"/>
    </row>
    <row r="34" spans="1:6" ht="26">
      <c r="A34" s="1397"/>
      <c r="B34" s="1408" t="s">
        <v>378</v>
      </c>
      <c r="C34" s="1399"/>
      <c r="D34" s="1400"/>
      <c r="E34" s="1780"/>
      <c r="F34" s="1401"/>
    </row>
    <row r="35" spans="1:6">
      <c r="A35" s="1397"/>
      <c r="B35" s="1407" t="s">
        <v>379</v>
      </c>
      <c r="C35" s="1399"/>
      <c r="D35" s="1400"/>
      <c r="E35" s="1780"/>
      <c r="F35" s="1401"/>
    </row>
    <row r="36" spans="1:6" ht="34.5" customHeight="1">
      <c r="A36" s="1397"/>
      <c r="B36" s="1409" t="s">
        <v>380</v>
      </c>
      <c r="C36" s="1399"/>
      <c r="D36" s="1400"/>
      <c r="E36" s="1780"/>
      <c r="F36" s="1401"/>
    </row>
    <row r="37" spans="1:6" ht="26">
      <c r="A37" s="1397"/>
      <c r="B37" s="1409" t="s">
        <v>381</v>
      </c>
      <c r="C37" s="1399"/>
      <c r="D37" s="1400"/>
      <c r="E37" s="1780"/>
      <c r="F37" s="1401"/>
    </row>
    <row r="38" spans="1:6">
      <c r="A38" s="1397"/>
      <c r="B38" s="1407" t="s">
        <v>382</v>
      </c>
      <c r="C38" s="1399"/>
      <c r="D38" s="1400"/>
      <c r="E38" s="1780"/>
      <c r="F38" s="1401"/>
    </row>
    <row r="39" spans="1:6" ht="26">
      <c r="A39" s="1397"/>
      <c r="B39" s="1409" t="s">
        <v>383</v>
      </c>
      <c r="C39" s="1399"/>
      <c r="D39" s="1400"/>
      <c r="E39" s="1780"/>
      <c r="F39" s="1401"/>
    </row>
    <row r="40" spans="1:6" ht="26">
      <c r="A40" s="1397"/>
      <c r="B40" s="1409" t="s">
        <v>384</v>
      </c>
      <c r="C40" s="1399"/>
      <c r="D40" s="1400"/>
      <c r="E40" s="1780"/>
      <c r="F40" s="1401"/>
    </row>
    <row r="41" spans="1:6">
      <c r="A41" s="1397"/>
      <c r="B41" s="1409" t="s">
        <v>385</v>
      </c>
      <c r="C41" s="1399"/>
      <c r="D41" s="1400"/>
      <c r="E41" s="1780"/>
      <c r="F41" s="1401"/>
    </row>
    <row r="42" spans="1:6" ht="26">
      <c r="A42" s="1397"/>
      <c r="B42" s="1409" t="s">
        <v>401</v>
      </c>
      <c r="C42" s="1399"/>
      <c r="D42" s="1400"/>
      <c r="E42" s="1780"/>
      <c r="F42" s="1401"/>
    </row>
    <row r="43" spans="1:6" ht="52">
      <c r="A43" s="1397"/>
      <c r="B43" s="1409" t="s">
        <v>402</v>
      </c>
      <c r="C43" s="1410" t="s">
        <v>7</v>
      </c>
      <c r="D43" s="1411">
        <v>1</v>
      </c>
      <c r="E43" s="3"/>
      <c r="F43" s="1412">
        <f>E43*D43</f>
        <v>0</v>
      </c>
    </row>
    <row r="44" spans="1:6" ht="14.5" thickBot="1">
      <c r="A44" s="10"/>
    </row>
    <row r="45" spans="1:6" s="15" customFormat="1" ht="14.5" thickBot="1">
      <c r="A45" s="1413"/>
      <c r="B45" s="1414" t="s">
        <v>386</v>
      </c>
      <c r="C45" s="1415"/>
      <c r="D45" s="1416"/>
      <c r="E45" s="1417"/>
      <c r="F45" s="1417">
        <f>SUM(F9:F44)</f>
        <v>0</v>
      </c>
    </row>
    <row r="46" spans="1:6" ht="14.5" thickTop="1"/>
  </sheetData>
  <sheetProtection algorithmName="SHA-512" hashValue="RKVjuHLBMITU7CtPTxQHMXbZLbfdxhyj4nvypU6zXqqOcNgNxH35s0x05soy2C6OnXhgHknFAfKCpSPo9SMkIg==" saltValue="2YFmuViw3Ms9V5YXAxKS8Q==" spinCount="100000" sheet="1" objects="1" scenarios="1"/>
  <mergeCells count="3">
    <mergeCell ref="B4:E4"/>
    <mergeCell ref="B5:E5"/>
    <mergeCell ref="B6:E6"/>
  </mergeCells>
  <conditionalFormatting sqref="E43">
    <cfRule type="cellIs" dxfId="939" priority="1" operator="lessThanOrEqual">
      <formula>0</formula>
    </cfRule>
  </conditionalFormatting>
  <pageMargins left="0.78740157480314965" right="0.39370078740157483" top="0.98425196850393704" bottom="0.98425196850393704" header="0.51181102362204722" footer="0.51181102362204722"/>
  <pageSetup paperSize="9" scale="71" firstPageNumber="0" orientation="portrait" r:id="rId1"/>
  <headerFooter alignWithMargins="0">
    <oddHeader>&amp;L&amp;"Calibri,Krepko"&amp;9&amp;UObjekt: ZD MEDVODE - Prizidava in rekonstrukcija&amp;R&amp;9POPIS OBRTNIŠKIH DEL
B/9.0 DVIGALO</oddHeader>
    <oddFooter>&amp;R&amp;P</oddFooter>
  </headerFooter>
  <rowBreaks count="1" manualBreakCount="1">
    <brk id="24" max="5" man="1"/>
  </rowBreaks>
  <colBreaks count="1" manualBreakCount="1">
    <brk id="7"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313AE-EAE7-4D19-BE68-8629EC903AAD}">
  <dimension ref="A1:N197"/>
  <sheetViews>
    <sheetView workbookViewId="0"/>
  </sheetViews>
  <sheetFormatPr defaultColWidth="9.1796875" defaultRowHeight="14.5"/>
  <cols>
    <col min="1" max="1" width="9.1796875" style="1335"/>
    <col min="2" max="2" width="54.81640625" style="1334" customWidth="1"/>
    <col min="3" max="16384" width="9.1796875" style="1334"/>
  </cols>
  <sheetData>
    <row r="1" spans="1:6" ht="15.5">
      <c r="A1" s="1381" t="s">
        <v>997</v>
      </c>
      <c r="B1" s="2076" t="s">
        <v>1561</v>
      </c>
      <c r="C1" s="2076"/>
      <c r="D1" s="2076"/>
      <c r="E1" s="2076"/>
    </row>
    <row r="2" spans="1:6">
      <c r="F2" s="1340"/>
    </row>
    <row r="3" spans="1:6">
      <c r="B3" s="1337" t="s">
        <v>1560</v>
      </c>
      <c r="C3" s="1338"/>
      <c r="D3" s="1339"/>
      <c r="E3" s="1338"/>
      <c r="F3" s="1340"/>
    </row>
    <row r="4" spans="1:6" ht="401.25" customHeight="1">
      <c r="B4" s="2077" t="s">
        <v>1562</v>
      </c>
      <c r="C4" s="2078"/>
      <c r="D4" s="2078"/>
      <c r="E4" s="2078"/>
      <c r="F4" s="1340"/>
    </row>
    <row r="5" spans="1:6">
      <c r="F5" s="1340"/>
    </row>
    <row r="6" spans="1:6" ht="15" thickBot="1">
      <c r="A6" s="1341"/>
      <c r="B6" s="1342" t="s">
        <v>2</v>
      </c>
      <c r="C6" s="1343" t="s">
        <v>3</v>
      </c>
      <c r="D6" s="1343" t="s">
        <v>4</v>
      </c>
      <c r="E6" s="1343" t="s">
        <v>5</v>
      </c>
      <c r="F6" s="1343" t="s">
        <v>6</v>
      </c>
    </row>
    <row r="7" spans="1:6" ht="15" thickTop="1">
      <c r="A7" s="1366"/>
      <c r="B7" s="15"/>
      <c r="C7" s="1367"/>
      <c r="D7" s="1367"/>
      <c r="E7" s="1367"/>
      <c r="F7" s="1367"/>
    </row>
    <row r="8" spans="1:6">
      <c r="A8" s="1347"/>
      <c r="B8" s="1362" t="s">
        <v>822</v>
      </c>
      <c r="C8" s="1352"/>
      <c r="D8" s="1352"/>
      <c r="E8" s="1352"/>
      <c r="F8" s="1340"/>
    </row>
    <row r="9" spans="1:6" ht="39">
      <c r="A9" s="1347" t="s">
        <v>998</v>
      </c>
      <c r="B9" s="1352" t="s">
        <v>823</v>
      </c>
      <c r="C9" s="1372" t="s">
        <v>15</v>
      </c>
      <c r="D9" s="1347">
        <v>1</v>
      </c>
      <c r="E9" s="4"/>
      <c r="F9" s="1348">
        <f t="shared" ref="F9:F17" si="0">E9*D9</f>
        <v>0</v>
      </c>
    </row>
    <row r="10" spans="1:6" ht="39">
      <c r="A10" s="1347" t="s">
        <v>999</v>
      </c>
      <c r="B10" s="1352" t="s">
        <v>824</v>
      </c>
      <c r="C10" s="1372" t="s">
        <v>15</v>
      </c>
      <c r="D10" s="1347">
        <v>1</v>
      </c>
      <c r="E10" s="4"/>
      <c r="F10" s="1348">
        <f t="shared" si="0"/>
        <v>0</v>
      </c>
    </row>
    <row r="11" spans="1:6" ht="26">
      <c r="A11" s="1347" t="s">
        <v>1000</v>
      </c>
      <c r="B11" s="1346" t="s">
        <v>825</v>
      </c>
      <c r="C11" s="1347" t="s">
        <v>15</v>
      </c>
      <c r="D11" s="1347">
        <v>2</v>
      </c>
      <c r="E11" s="4"/>
      <c r="F11" s="1348">
        <f t="shared" si="0"/>
        <v>0</v>
      </c>
    </row>
    <row r="12" spans="1:6">
      <c r="A12" s="1347" t="s">
        <v>1001</v>
      </c>
      <c r="B12" s="1346" t="s">
        <v>826</v>
      </c>
      <c r="C12" s="1351" t="s">
        <v>15</v>
      </c>
      <c r="D12" s="1347">
        <v>2</v>
      </c>
      <c r="E12" s="4"/>
      <c r="F12" s="1348">
        <f t="shared" si="0"/>
        <v>0</v>
      </c>
    </row>
    <row r="13" spans="1:6" ht="26.5">
      <c r="A13" s="1347" t="s">
        <v>1002</v>
      </c>
      <c r="B13" s="1350" t="s">
        <v>827</v>
      </c>
      <c r="C13" s="1347" t="s">
        <v>15</v>
      </c>
      <c r="D13" s="1347">
        <v>2</v>
      </c>
      <c r="E13" s="4"/>
      <c r="F13" s="1348">
        <f t="shared" si="0"/>
        <v>0</v>
      </c>
    </row>
    <row r="14" spans="1:6">
      <c r="A14" s="1347" t="s">
        <v>1003</v>
      </c>
      <c r="B14" s="1346" t="s">
        <v>828</v>
      </c>
      <c r="C14" s="1351" t="s">
        <v>15</v>
      </c>
      <c r="D14" s="1347">
        <v>2</v>
      </c>
      <c r="E14" s="4"/>
      <c r="F14" s="1348">
        <f t="shared" si="0"/>
        <v>0</v>
      </c>
    </row>
    <row r="15" spans="1:6">
      <c r="A15" s="1347" t="s">
        <v>1004</v>
      </c>
      <c r="B15" s="1346" t="s">
        <v>829</v>
      </c>
      <c r="C15" s="1351" t="s">
        <v>15</v>
      </c>
      <c r="D15" s="1347">
        <v>2</v>
      </c>
      <c r="E15" s="4"/>
      <c r="F15" s="1348">
        <f t="shared" si="0"/>
        <v>0</v>
      </c>
    </row>
    <row r="16" spans="1:6">
      <c r="A16" s="1347" t="s">
        <v>1005</v>
      </c>
      <c r="B16" s="1346" t="s">
        <v>830</v>
      </c>
      <c r="C16" s="1351" t="s">
        <v>15</v>
      </c>
      <c r="D16" s="1347">
        <v>1</v>
      </c>
      <c r="E16" s="4"/>
      <c r="F16" s="1348">
        <f t="shared" si="0"/>
        <v>0</v>
      </c>
    </row>
    <row r="17" spans="1:6">
      <c r="A17" s="1347" t="s">
        <v>1006</v>
      </c>
      <c r="B17" s="1354" t="s">
        <v>831</v>
      </c>
      <c r="C17" s="1351" t="s">
        <v>15</v>
      </c>
      <c r="D17" s="1346">
        <v>1</v>
      </c>
      <c r="E17" s="4"/>
      <c r="F17" s="1348">
        <f t="shared" si="0"/>
        <v>0</v>
      </c>
    </row>
    <row r="18" spans="1:6">
      <c r="A18" s="1347"/>
      <c r="B18" s="1350"/>
      <c r="C18" s="1351"/>
      <c r="D18" s="1347"/>
      <c r="E18" s="1822"/>
      <c r="F18" s="1348"/>
    </row>
    <row r="19" spans="1:6">
      <c r="A19" s="1347"/>
      <c r="B19" s="1362" t="s">
        <v>832</v>
      </c>
      <c r="C19" s="1352"/>
      <c r="D19" s="1352"/>
      <c r="E19" s="1823"/>
      <c r="F19" s="1340"/>
    </row>
    <row r="20" spans="1:6" ht="37.5">
      <c r="A20" s="1347" t="s">
        <v>1007</v>
      </c>
      <c r="B20" s="1382" t="s">
        <v>2031</v>
      </c>
      <c r="C20" s="1347" t="s">
        <v>15</v>
      </c>
      <c r="D20" s="1347">
        <v>1</v>
      </c>
      <c r="E20" s="4"/>
      <c r="F20" s="1348">
        <f t="shared" ref="F20:F22" si="1">D20*E20</f>
        <v>0</v>
      </c>
    </row>
    <row r="21" spans="1:6" ht="37.5">
      <c r="A21" s="1347" t="s">
        <v>1008</v>
      </c>
      <c r="B21" s="1382" t="s">
        <v>2032</v>
      </c>
      <c r="C21" s="1347" t="s">
        <v>15</v>
      </c>
      <c r="D21" s="1347">
        <v>1</v>
      </c>
      <c r="E21" s="4"/>
      <c r="F21" s="1348">
        <f t="shared" ref="F21" si="2">D21*E21</f>
        <v>0</v>
      </c>
    </row>
    <row r="22" spans="1:6" ht="26">
      <c r="A22" s="1347" t="s">
        <v>1009</v>
      </c>
      <c r="B22" s="1346" t="s">
        <v>833</v>
      </c>
      <c r="C22" s="1347" t="s">
        <v>15</v>
      </c>
      <c r="D22" s="1347">
        <v>1</v>
      </c>
      <c r="E22" s="4"/>
      <c r="F22" s="1348">
        <f t="shared" si="1"/>
        <v>0</v>
      </c>
    </row>
    <row r="23" spans="1:6">
      <c r="A23" s="1347"/>
      <c r="B23" s="1352"/>
      <c r="C23" s="1352"/>
      <c r="D23" s="1352"/>
      <c r="E23" s="1823"/>
      <c r="F23" s="1340"/>
    </row>
    <row r="24" spans="1:6">
      <c r="A24" s="1347"/>
      <c r="B24" s="1362" t="s">
        <v>834</v>
      </c>
      <c r="C24" s="1352"/>
      <c r="D24" s="1352"/>
      <c r="E24" s="1823"/>
      <c r="F24" s="1340"/>
    </row>
    <row r="25" spans="1:6">
      <c r="A25" s="1347" t="s">
        <v>1010</v>
      </c>
      <c r="B25" s="1353" t="s">
        <v>835</v>
      </c>
      <c r="C25" s="1347" t="s">
        <v>15</v>
      </c>
      <c r="D25" s="1347">
        <v>2</v>
      </c>
      <c r="E25" s="4"/>
      <c r="F25" s="1348">
        <f>D25*E25</f>
        <v>0</v>
      </c>
    </row>
    <row r="26" spans="1:6" ht="14.5" customHeight="1">
      <c r="A26" s="1347" t="s">
        <v>1011</v>
      </c>
      <c r="B26" s="1346" t="s">
        <v>836</v>
      </c>
      <c r="C26" s="1352" t="s">
        <v>15</v>
      </c>
      <c r="D26" s="1347">
        <v>1</v>
      </c>
      <c r="E26" s="4"/>
      <c r="F26" s="1348">
        <f>D26*E26</f>
        <v>0</v>
      </c>
    </row>
    <row r="27" spans="1:6" ht="14.5" customHeight="1">
      <c r="A27" s="1347" t="s">
        <v>1012</v>
      </c>
      <c r="B27" s="1346" t="s">
        <v>837</v>
      </c>
      <c r="C27" s="1347" t="s">
        <v>15</v>
      </c>
      <c r="D27" s="1347">
        <v>2</v>
      </c>
      <c r="E27" s="4"/>
      <c r="F27" s="1348">
        <f t="shared" ref="F27:F28" si="3">D27*E27</f>
        <v>0</v>
      </c>
    </row>
    <row r="28" spans="1:6" ht="26">
      <c r="A28" s="1347" t="s">
        <v>1013</v>
      </c>
      <c r="B28" s="1346" t="s">
        <v>848</v>
      </c>
      <c r="C28" s="1347" t="s">
        <v>7</v>
      </c>
      <c r="D28" s="1347">
        <v>1</v>
      </c>
      <c r="E28" s="4"/>
      <c r="F28" s="1348">
        <f t="shared" si="3"/>
        <v>0</v>
      </c>
    </row>
    <row r="29" spans="1:6" ht="26">
      <c r="A29" s="1347" t="s">
        <v>1014</v>
      </c>
      <c r="B29" s="1346" t="s">
        <v>825</v>
      </c>
      <c r="C29" s="1347" t="s">
        <v>15</v>
      </c>
      <c r="D29" s="1347">
        <v>1</v>
      </c>
      <c r="E29" s="4"/>
      <c r="F29" s="1348">
        <f>E29*D29</f>
        <v>0</v>
      </c>
    </row>
    <row r="30" spans="1:6" ht="14.5" customHeight="1">
      <c r="A30" s="1347"/>
      <c r="B30" s="1346"/>
      <c r="C30" s="1347"/>
      <c r="D30" s="1347"/>
      <c r="E30" s="1822"/>
      <c r="F30" s="1348"/>
    </row>
    <row r="31" spans="1:6">
      <c r="A31" s="1347"/>
      <c r="B31" s="1362" t="s">
        <v>838</v>
      </c>
      <c r="C31" s="1352"/>
      <c r="D31" s="1352"/>
      <c r="E31" s="1823"/>
      <c r="F31" s="1340"/>
    </row>
    <row r="32" spans="1:6" ht="26">
      <c r="A32" s="1347" t="s">
        <v>1015</v>
      </c>
      <c r="B32" s="1346" t="s">
        <v>839</v>
      </c>
      <c r="C32" s="1347" t="s">
        <v>15</v>
      </c>
      <c r="D32" s="1347">
        <v>1</v>
      </c>
      <c r="E32" s="4"/>
      <c r="F32" s="1348">
        <f t="shared" ref="F32:F33" si="4">D32*E32</f>
        <v>0</v>
      </c>
    </row>
    <row r="33" spans="1:6" ht="26">
      <c r="A33" s="1347" t="s">
        <v>1016</v>
      </c>
      <c r="B33" s="1346" t="s">
        <v>840</v>
      </c>
      <c r="C33" s="1347" t="s">
        <v>229</v>
      </c>
      <c r="D33" s="1347">
        <v>1</v>
      </c>
      <c r="E33" s="4"/>
      <c r="F33" s="1348">
        <f t="shared" si="4"/>
        <v>0</v>
      </c>
    </row>
    <row r="34" spans="1:6">
      <c r="A34" s="1347"/>
      <c r="B34" s="1352"/>
      <c r="C34" s="1352"/>
      <c r="D34" s="1352"/>
      <c r="E34" s="1823"/>
      <c r="F34" s="1340"/>
    </row>
    <row r="35" spans="1:6">
      <c r="A35" s="1347"/>
      <c r="B35" s="1362" t="s">
        <v>841</v>
      </c>
      <c r="C35" s="1352"/>
      <c r="D35" s="1352"/>
      <c r="E35" s="1823"/>
      <c r="F35" s="1340"/>
    </row>
    <row r="36" spans="1:6" ht="15" customHeight="1">
      <c r="A36" s="1347" t="s">
        <v>1017</v>
      </c>
      <c r="B36" s="1352" t="s">
        <v>842</v>
      </c>
      <c r="C36" s="1347" t="s">
        <v>229</v>
      </c>
      <c r="D36" s="1347">
        <v>1</v>
      </c>
      <c r="E36" s="4"/>
      <c r="F36" s="1348">
        <f t="shared" ref="F36" si="5">D36*E36</f>
        <v>0</v>
      </c>
    </row>
    <row r="37" spans="1:6" ht="28.9" customHeight="1">
      <c r="A37" s="1347" t="s">
        <v>1018</v>
      </c>
      <c r="B37" s="1346" t="s">
        <v>843</v>
      </c>
      <c r="C37" s="1347" t="s">
        <v>229</v>
      </c>
      <c r="D37" s="1347">
        <v>10</v>
      </c>
      <c r="E37" s="4"/>
      <c r="F37" s="1348">
        <f>D37*E37</f>
        <v>0</v>
      </c>
    </row>
    <row r="38" spans="1:6" ht="78">
      <c r="A38" s="1347" t="s">
        <v>1019</v>
      </c>
      <c r="B38" s="1346" t="s">
        <v>844</v>
      </c>
      <c r="C38" s="1347" t="s">
        <v>15</v>
      </c>
      <c r="D38" s="1347">
        <v>1</v>
      </c>
      <c r="E38" s="4"/>
      <c r="F38" s="1348">
        <f>D38*E38</f>
        <v>0</v>
      </c>
    </row>
    <row r="39" spans="1:6">
      <c r="A39" s="1347"/>
      <c r="B39" s="1352"/>
      <c r="C39" s="1352"/>
      <c r="D39" s="1352"/>
      <c r="E39" s="1823"/>
      <c r="F39" s="1340"/>
    </row>
    <row r="40" spans="1:6">
      <c r="A40" s="1347"/>
      <c r="B40" s="1362" t="s">
        <v>845</v>
      </c>
      <c r="C40" s="1352"/>
      <c r="D40" s="1352"/>
      <c r="E40" s="1823"/>
      <c r="F40" s="1340"/>
    </row>
    <row r="41" spans="1:6" ht="14.5" customHeight="1">
      <c r="A41" s="1347" t="s">
        <v>1020</v>
      </c>
      <c r="B41" s="1346" t="s">
        <v>846</v>
      </c>
      <c r="C41" s="1347" t="s">
        <v>15</v>
      </c>
      <c r="D41" s="1347">
        <v>1</v>
      </c>
      <c r="E41" s="4"/>
      <c r="F41" s="1348">
        <f t="shared" ref="F41:F45" si="6">D41*E41</f>
        <v>0</v>
      </c>
    </row>
    <row r="42" spans="1:6">
      <c r="A42" s="1347" t="s">
        <v>1021</v>
      </c>
      <c r="B42" s="1353" t="s">
        <v>835</v>
      </c>
      <c r="C42" s="1347" t="s">
        <v>15</v>
      </c>
      <c r="D42" s="1347">
        <v>1</v>
      </c>
      <c r="E42" s="4"/>
      <c r="F42" s="1348">
        <f t="shared" si="6"/>
        <v>0</v>
      </c>
    </row>
    <row r="43" spans="1:6">
      <c r="A43" s="1347" t="s">
        <v>1022</v>
      </c>
      <c r="B43" s="1346" t="s">
        <v>847</v>
      </c>
      <c r="C43" s="1347" t="s">
        <v>15</v>
      </c>
      <c r="D43" s="1347">
        <v>2</v>
      </c>
      <c r="E43" s="4"/>
      <c r="F43" s="1348">
        <f t="shared" si="6"/>
        <v>0</v>
      </c>
    </row>
    <row r="44" spans="1:6">
      <c r="A44" s="1347" t="s">
        <v>1023</v>
      </c>
      <c r="B44" s="1346" t="s">
        <v>837</v>
      </c>
      <c r="C44" s="1347" t="s">
        <v>15</v>
      </c>
      <c r="D44" s="1347">
        <v>2</v>
      </c>
      <c r="E44" s="4"/>
      <c r="F44" s="1348">
        <f t="shared" si="6"/>
        <v>0</v>
      </c>
    </row>
    <row r="45" spans="1:6" ht="26">
      <c r="A45" s="1347" t="s">
        <v>1024</v>
      </c>
      <c r="B45" s="1346" t="s">
        <v>848</v>
      </c>
      <c r="C45" s="1347" t="s">
        <v>7</v>
      </c>
      <c r="D45" s="1347">
        <v>1</v>
      </c>
      <c r="E45" s="4"/>
      <c r="F45" s="1348">
        <f t="shared" si="6"/>
        <v>0</v>
      </c>
    </row>
    <row r="46" spans="1:6" ht="26">
      <c r="A46" s="1347" t="s">
        <v>1025</v>
      </c>
      <c r="B46" s="1346" t="s">
        <v>825</v>
      </c>
      <c r="C46" s="1347" t="s">
        <v>15</v>
      </c>
      <c r="D46" s="1347">
        <v>1</v>
      </c>
      <c r="E46" s="4"/>
      <c r="F46" s="1348">
        <f>E46*D46</f>
        <v>0</v>
      </c>
    </row>
    <row r="47" spans="1:6" ht="26">
      <c r="A47" s="1347" t="s">
        <v>1026</v>
      </c>
      <c r="B47" s="1352" t="s">
        <v>849</v>
      </c>
      <c r="C47" s="1347" t="s">
        <v>229</v>
      </c>
      <c r="D47" s="1347">
        <v>7</v>
      </c>
      <c r="E47" s="4"/>
      <c r="F47" s="1348">
        <f>D47*E47</f>
        <v>0</v>
      </c>
    </row>
    <row r="48" spans="1:6" ht="26">
      <c r="A48" s="1347" t="s">
        <v>1027</v>
      </c>
      <c r="B48" s="1346" t="s">
        <v>833</v>
      </c>
      <c r="C48" s="1347" t="s">
        <v>15</v>
      </c>
      <c r="D48" s="1347">
        <v>1</v>
      </c>
      <c r="E48" s="4"/>
      <c r="F48" s="1348">
        <f t="shared" ref="F48" si="7">D48*E48</f>
        <v>0</v>
      </c>
    </row>
    <row r="49" spans="1:6">
      <c r="A49" s="1347"/>
      <c r="B49" s="1352"/>
      <c r="C49" s="1347"/>
      <c r="D49" s="1347"/>
      <c r="E49" s="1822"/>
      <c r="F49" s="1348"/>
    </row>
    <row r="50" spans="1:6">
      <c r="A50" s="1347"/>
      <c r="B50" s="1362" t="s">
        <v>850</v>
      </c>
      <c r="C50" s="1352"/>
      <c r="D50" s="1352"/>
      <c r="E50" s="1823"/>
      <c r="F50" s="1340"/>
    </row>
    <row r="51" spans="1:6" ht="14.5" customHeight="1">
      <c r="A51" s="1347" t="s">
        <v>1028</v>
      </c>
      <c r="B51" s="1346" t="s">
        <v>851</v>
      </c>
      <c r="C51" s="1347" t="s">
        <v>15</v>
      </c>
      <c r="D51" s="1347">
        <v>1</v>
      </c>
      <c r="E51" s="4"/>
      <c r="F51" s="1348">
        <f t="shared" ref="F51:F57" si="8">D51*E51</f>
        <v>0</v>
      </c>
    </row>
    <row r="52" spans="1:6" ht="14.5" customHeight="1">
      <c r="A52" s="1347" t="s">
        <v>1029</v>
      </c>
      <c r="B52" s="1346" t="s">
        <v>852</v>
      </c>
      <c r="C52" s="1347" t="s">
        <v>15</v>
      </c>
      <c r="D52" s="1347">
        <v>1</v>
      </c>
      <c r="E52" s="4"/>
      <c r="F52" s="1348">
        <f t="shared" si="8"/>
        <v>0</v>
      </c>
    </row>
    <row r="53" spans="1:6">
      <c r="A53" s="1347" t="s">
        <v>1030</v>
      </c>
      <c r="B53" s="1346" t="s">
        <v>837</v>
      </c>
      <c r="C53" s="1347" t="s">
        <v>15</v>
      </c>
      <c r="D53" s="1347">
        <v>3</v>
      </c>
      <c r="E53" s="4"/>
      <c r="F53" s="1348">
        <f t="shared" si="8"/>
        <v>0</v>
      </c>
    </row>
    <row r="54" spans="1:6">
      <c r="A54" s="1347" t="s">
        <v>1031</v>
      </c>
      <c r="B54" s="1346" t="s">
        <v>853</v>
      </c>
      <c r="C54" s="1347" t="s">
        <v>15</v>
      </c>
      <c r="D54" s="1347">
        <v>3</v>
      </c>
      <c r="E54" s="4"/>
      <c r="F54" s="1348">
        <f t="shared" si="8"/>
        <v>0</v>
      </c>
    </row>
    <row r="55" spans="1:6" ht="26">
      <c r="A55" s="1347" t="s">
        <v>1032</v>
      </c>
      <c r="B55" s="1346" t="s">
        <v>854</v>
      </c>
      <c r="C55" s="1347" t="s">
        <v>15</v>
      </c>
      <c r="D55" s="1347">
        <v>1</v>
      </c>
      <c r="E55" s="4"/>
      <c r="F55" s="1348">
        <f t="shared" si="8"/>
        <v>0</v>
      </c>
    </row>
    <row r="56" spans="1:6">
      <c r="A56" s="1347" t="s">
        <v>1033</v>
      </c>
      <c r="B56" s="1353" t="s">
        <v>835</v>
      </c>
      <c r="C56" s="1347" t="s">
        <v>15</v>
      </c>
      <c r="D56" s="1347">
        <v>3</v>
      </c>
      <c r="E56" s="4"/>
      <c r="F56" s="1348">
        <f t="shared" si="8"/>
        <v>0</v>
      </c>
    </row>
    <row r="57" spans="1:6" ht="26">
      <c r="A57" s="1347" t="s">
        <v>1034</v>
      </c>
      <c r="B57" s="1346" t="s">
        <v>848</v>
      </c>
      <c r="C57" s="1347" t="s">
        <v>7</v>
      </c>
      <c r="D57" s="1347">
        <v>1</v>
      </c>
      <c r="E57" s="4"/>
      <c r="F57" s="1348">
        <f t="shared" si="8"/>
        <v>0</v>
      </c>
    </row>
    <row r="58" spans="1:6" ht="26">
      <c r="A58" s="1347" t="s">
        <v>1035</v>
      </c>
      <c r="B58" s="1346" t="s">
        <v>825</v>
      </c>
      <c r="C58" s="1347" t="s">
        <v>15</v>
      </c>
      <c r="D58" s="1347">
        <v>1</v>
      </c>
      <c r="E58" s="4"/>
      <c r="F58" s="1348">
        <f>E58*D58</f>
        <v>0</v>
      </c>
    </row>
    <row r="59" spans="1:6" ht="26">
      <c r="A59" s="1347" t="s">
        <v>1036</v>
      </c>
      <c r="B59" s="1352" t="s">
        <v>849</v>
      </c>
      <c r="C59" s="1347" t="s">
        <v>229</v>
      </c>
      <c r="D59" s="1347">
        <v>5</v>
      </c>
      <c r="E59" s="4"/>
      <c r="F59" s="1348">
        <f>D59*E59</f>
        <v>0</v>
      </c>
    </row>
    <row r="60" spans="1:6" ht="26">
      <c r="A60" s="1347" t="s">
        <v>1037</v>
      </c>
      <c r="B60" s="1346" t="s">
        <v>833</v>
      </c>
      <c r="C60" s="1347" t="s">
        <v>15</v>
      </c>
      <c r="D60" s="1347">
        <v>1</v>
      </c>
      <c r="E60" s="4"/>
      <c r="F60" s="1348">
        <f t="shared" ref="F60" si="9">D60*E60</f>
        <v>0</v>
      </c>
    </row>
    <row r="61" spans="1:6">
      <c r="B61" s="1352"/>
      <c r="C61" s="1347"/>
      <c r="D61" s="1347"/>
      <c r="E61" s="1822"/>
      <c r="F61" s="1348"/>
    </row>
    <row r="62" spans="1:6">
      <c r="B62" s="1362" t="s">
        <v>855</v>
      </c>
      <c r="C62" s="1347"/>
      <c r="D62" s="1347"/>
      <c r="E62" s="1822"/>
      <c r="F62" s="1348"/>
    </row>
    <row r="63" spans="1:6" ht="42" customHeight="1">
      <c r="A63" s="1335" t="s">
        <v>1038</v>
      </c>
      <c r="B63" s="1346" t="s">
        <v>856</v>
      </c>
      <c r="C63" s="1347" t="s">
        <v>7</v>
      </c>
      <c r="D63" s="1347">
        <v>1</v>
      </c>
      <c r="E63" s="4"/>
      <c r="F63" s="1348">
        <f>D63*E63</f>
        <v>0</v>
      </c>
    </row>
    <row r="64" spans="1:6" ht="26">
      <c r="A64" s="1335" t="s">
        <v>1039</v>
      </c>
      <c r="B64" s="1346" t="s">
        <v>825</v>
      </c>
      <c r="C64" s="1347" t="s">
        <v>15</v>
      </c>
      <c r="D64" s="1347">
        <v>1</v>
      </c>
      <c r="E64" s="4"/>
      <c r="F64" s="1348">
        <f>E64*D64</f>
        <v>0</v>
      </c>
    </row>
    <row r="65" spans="1:6">
      <c r="A65" s="1335" t="s">
        <v>1040</v>
      </c>
      <c r="B65" s="1354" t="s">
        <v>857</v>
      </c>
      <c r="C65" s="1347" t="s">
        <v>15</v>
      </c>
      <c r="D65" s="1355">
        <v>1</v>
      </c>
      <c r="E65" s="4"/>
      <c r="F65" s="1348">
        <f t="shared" ref="F65:F68" si="10">D65*E65</f>
        <v>0</v>
      </c>
    </row>
    <row r="66" spans="1:6">
      <c r="A66" s="1335" t="s">
        <v>1041</v>
      </c>
      <c r="B66" s="1354" t="s">
        <v>858</v>
      </c>
      <c r="C66" s="1347" t="s">
        <v>15</v>
      </c>
      <c r="D66" s="1355">
        <v>1</v>
      </c>
      <c r="E66" s="4"/>
      <c r="F66" s="1348">
        <f t="shared" si="10"/>
        <v>0</v>
      </c>
    </row>
    <row r="67" spans="1:6">
      <c r="A67" s="1335" t="s">
        <v>1042</v>
      </c>
      <c r="B67" s="1346" t="s">
        <v>859</v>
      </c>
      <c r="C67" s="1347" t="s">
        <v>15</v>
      </c>
      <c r="D67" s="1347">
        <v>1</v>
      </c>
      <c r="E67" s="4"/>
      <c r="F67" s="1348">
        <f t="shared" si="10"/>
        <v>0</v>
      </c>
    </row>
    <row r="68" spans="1:6">
      <c r="A68" s="1335" t="s">
        <v>1043</v>
      </c>
      <c r="B68" s="1346" t="s">
        <v>860</v>
      </c>
      <c r="C68" s="1347" t="s">
        <v>15</v>
      </c>
      <c r="D68" s="1347">
        <v>1</v>
      </c>
      <c r="E68" s="4"/>
      <c r="F68" s="1348">
        <f t="shared" si="10"/>
        <v>0</v>
      </c>
    </row>
    <row r="69" spans="1:6">
      <c r="B69" s="1352"/>
      <c r="C69" s="1347"/>
      <c r="D69" s="1347"/>
      <c r="E69" s="1822"/>
      <c r="F69" s="1348"/>
    </row>
    <row r="70" spans="1:6">
      <c r="B70" s="1362" t="s">
        <v>861</v>
      </c>
      <c r="C70" s="1347"/>
      <c r="D70" s="1347"/>
      <c r="E70" s="1822"/>
      <c r="F70" s="1348"/>
    </row>
    <row r="71" spans="1:6">
      <c r="B71" s="1360" t="s">
        <v>862</v>
      </c>
      <c r="C71" s="1361"/>
      <c r="D71" s="1346"/>
      <c r="E71" s="1822"/>
      <c r="F71" s="1348"/>
    </row>
    <row r="72" spans="1:6" ht="39.5">
      <c r="A72" s="1335" t="s">
        <v>1044</v>
      </c>
      <c r="B72" s="1350" t="s">
        <v>863</v>
      </c>
      <c r="C72" s="1351" t="s">
        <v>15</v>
      </c>
      <c r="D72" s="1347">
        <v>2</v>
      </c>
      <c r="E72" s="4"/>
      <c r="F72" s="1348">
        <f t="shared" ref="F72:F82" si="11">D72*E72</f>
        <v>0</v>
      </c>
    </row>
    <row r="73" spans="1:6" ht="26.5">
      <c r="A73" s="1335" t="s">
        <v>1045</v>
      </c>
      <c r="B73" s="1350" t="s">
        <v>825</v>
      </c>
      <c r="C73" s="1351" t="s">
        <v>15</v>
      </c>
      <c r="D73" s="1347">
        <v>2</v>
      </c>
      <c r="E73" s="4"/>
      <c r="F73" s="1348">
        <f t="shared" si="11"/>
        <v>0</v>
      </c>
    </row>
    <row r="74" spans="1:6">
      <c r="A74" s="1335" t="s">
        <v>1046</v>
      </c>
      <c r="B74" s="1346" t="s">
        <v>864</v>
      </c>
      <c r="C74" s="1351" t="s">
        <v>15</v>
      </c>
      <c r="D74" s="1347">
        <v>3</v>
      </c>
      <c r="E74" s="4"/>
      <c r="F74" s="1348">
        <f t="shared" si="11"/>
        <v>0</v>
      </c>
    </row>
    <row r="75" spans="1:6">
      <c r="A75" s="1335" t="s">
        <v>1047</v>
      </c>
      <c r="B75" s="1346" t="s">
        <v>865</v>
      </c>
      <c r="C75" s="1351" t="s">
        <v>15</v>
      </c>
      <c r="D75" s="1347">
        <v>3</v>
      </c>
      <c r="E75" s="4"/>
      <c r="F75" s="1348">
        <f t="shared" si="11"/>
        <v>0</v>
      </c>
    </row>
    <row r="76" spans="1:6">
      <c r="A76" s="1335" t="s">
        <v>1048</v>
      </c>
      <c r="B76" s="1346" t="s">
        <v>826</v>
      </c>
      <c r="C76" s="1351" t="s">
        <v>15</v>
      </c>
      <c r="D76" s="1347">
        <v>2</v>
      </c>
      <c r="E76" s="4"/>
      <c r="F76" s="1348">
        <f t="shared" si="11"/>
        <v>0</v>
      </c>
    </row>
    <row r="77" spans="1:6" ht="26.5">
      <c r="A77" s="1335" t="s">
        <v>1049</v>
      </c>
      <c r="B77" s="1350" t="s">
        <v>827</v>
      </c>
      <c r="C77" s="1347" t="s">
        <v>15</v>
      </c>
      <c r="D77" s="1347">
        <v>2</v>
      </c>
      <c r="E77" s="4"/>
      <c r="F77" s="1348">
        <f t="shared" si="11"/>
        <v>0</v>
      </c>
    </row>
    <row r="78" spans="1:6">
      <c r="A78" s="1335" t="s">
        <v>1050</v>
      </c>
      <c r="B78" s="1346" t="s">
        <v>828</v>
      </c>
      <c r="C78" s="1351" t="s">
        <v>15</v>
      </c>
      <c r="D78" s="1347">
        <v>2</v>
      </c>
      <c r="E78" s="4"/>
      <c r="F78" s="1348">
        <f t="shared" si="11"/>
        <v>0</v>
      </c>
    </row>
    <row r="79" spans="1:6">
      <c r="A79" s="1335" t="s">
        <v>1051</v>
      </c>
      <c r="B79" s="1346" t="s">
        <v>866</v>
      </c>
      <c r="C79" s="1351" t="s">
        <v>15</v>
      </c>
      <c r="D79" s="1347">
        <v>2</v>
      </c>
      <c r="E79" s="4"/>
      <c r="F79" s="1348">
        <f t="shared" si="11"/>
        <v>0</v>
      </c>
    </row>
    <row r="80" spans="1:6">
      <c r="A80" s="1335" t="s">
        <v>1052</v>
      </c>
      <c r="B80" s="1346" t="s">
        <v>830</v>
      </c>
      <c r="C80" s="1351" t="s">
        <v>15</v>
      </c>
      <c r="D80" s="1347">
        <v>1</v>
      </c>
      <c r="E80" s="4"/>
      <c r="F80" s="1348">
        <f t="shared" si="11"/>
        <v>0</v>
      </c>
    </row>
    <row r="81" spans="1:14">
      <c r="A81" s="1335" t="s">
        <v>1053</v>
      </c>
      <c r="B81" s="1354" t="s">
        <v>831</v>
      </c>
      <c r="C81" s="1351" t="s">
        <v>15</v>
      </c>
      <c r="D81" s="1346">
        <v>1</v>
      </c>
      <c r="E81" s="4"/>
      <c r="F81" s="1348">
        <f t="shared" si="11"/>
        <v>0</v>
      </c>
    </row>
    <row r="82" spans="1:14">
      <c r="A82" s="1335" t="s">
        <v>1054</v>
      </c>
      <c r="B82" s="1346" t="s">
        <v>867</v>
      </c>
      <c r="C82" s="1351" t="s">
        <v>15</v>
      </c>
      <c r="D82" s="1347">
        <v>1</v>
      </c>
      <c r="E82" s="4"/>
      <c r="F82" s="1348">
        <f t="shared" si="11"/>
        <v>0</v>
      </c>
    </row>
    <row r="83" spans="1:14" ht="26">
      <c r="A83" s="1335" t="s">
        <v>1055</v>
      </c>
      <c r="B83" s="1349" t="s">
        <v>868</v>
      </c>
      <c r="C83" s="1358" t="s">
        <v>7</v>
      </c>
      <c r="D83" s="1358">
        <v>1</v>
      </c>
      <c r="E83" s="4"/>
      <c r="F83" s="1348">
        <f>D83*E83</f>
        <v>0</v>
      </c>
    </row>
    <row r="84" spans="1:14">
      <c r="B84" s="1352"/>
      <c r="C84" s="1347"/>
      <c r="D84" s="1347"/>
      <c r="E84" s="1822"/>
    </row>
    <row r="85" spans="1:14">
      <c r="B85" s="1362" t="s">
        <v>869</v>
      </c>
      <c r="C85" s="1347"/>
      <c r="D85" s="1347"/>
      <c r="E85" s="1822"/>
    </row>
    <row r="86" spans="1:14">
      <c r="B86" s="1360" t="s">
        <v>862</v>
      </c>
      <c r="C86" s="1361"/>
      <c r="D86" s="1346"/>
      <c r="E86" s="1822"/>
      <c r="F86" s="1348"/>
    </row>
    <row r="87" spans="1:14" ht="39.5">
      <c r="A87" s="1335" t="s">
        <v>1056</v>
      </c>
      <c r="B87" s="1350" t="s">
        <v>870</v>
      </c>
      <c r="C87" s="1351" t="s">
        <v>15</v>
      </c>
      <c r="D87" s="1347">
        <v>1</v>
      </c>
      <c r="E87" s="4"/>
      <c r="F87" s="1348">
        <f t="shared" ref="F87:F97" si="12">D87*E87</f>
        <v>0</v>
      </c>
      <c r="J87" s="1346"/>
      <c r="K87" s="1347"/>
      <c r="L87" s="1347"/>
      <c r="M87" s="1348"/>
      <c r="N87" s="1348"/>
    </row>
    <row r="88" spans="1:14" ht="26.5">
      <c r="A88" s="1335" t="s">
        <v>1057</v>
      </c>
      <c r="B88" s="1350" t="s">
        <v>871</v>
      </c>
      <c r="C88" s="1351" t="s">
        <v>15</v>
      </c>
      <c r="D88" s="1347">
        <v>1</v>
      </c>
      <c r="E88" s="4"/>
      <c r="F88" s="1348">
        <f t="shared" si="12"/>
        <v>0</v>
      </c>
      <c r="J88" s="1351"/>
      <c r="K88" s="1347"/>
      <c r="L88" s="1347"/>
      <c r="M88" s="1348"/>
      <c r="N88" s="1348"/>
    </row>
    <row r="89" spans="1:14">
      <c r="A89" s="1335" t="s">
        <v>1058</v>
      </c>
      <c r="B89" s="1346" t="s">
        <v>872</v>
      </c>
      <c r="C89" s="1351" t="s">
        <v>15</v>
      </c>
      <c r="D89" s="1347">
        <v>1</v>
      </c>
      <c r="E89" s="4"/>
      <c r="F89" s="1348">
        <f t="shared" si="12"/>
        <v>0</v>
      </c>
    </row>
    <row r="90" spans="1:14">
      <c r="A90" s="1335" t="s">
        <v>1059</v>
      </c>
      <c r="B90" s="1346" t="s">
        <v>873</v>
      </c>
      <c r="C90" s="1351" t="s">
        <v>15</v>
      </c>
      <c r="D90" s="1347">
        <v>1</v>
      </c>
      <c r="E90" s="4"/>
      <c r="F90" s="1348">
        <f t="shared" si="12"/>
        <v>0</v>
      </c>
    </row>
    <row r="91" spans="1:14">
      <c r="A91" s="1335" t="s">
        <v>1060</v>
      </c>
      <c r="B91" s="1346" t="s">
        <v>874</v>
      </c>
      <c r="C91" s="1351" t="s">
        <v>15</v>
      </c>
      <c r="D91" s="1347">
        <v>1</v>
      </c>
      <c r="E91" s="4"/>
      <c r="F91" s="1348">
        <f t="shared" si="12"/>
        <v>0</v>
      </c>
    </row>
    <row r="92" spans="1:14" ht="26.5">
      <c r="A92" s="1335" t="s">
        <v>1061</v>
      </c>
      <c r="B92" s="1350" t="s">
        <v>875</v>
      </c>
      <c r="C92" s="1347" t="s">
        <v>15</v>
      </c>
      <c r="D92" s="1347">
        <v>1</v>
      </c>
      <c r="E92" s="4"/>
      <c r="F92" s="1348">
        <f t="shared" si="12"/>
        <v>0</v>
      </c>
    </row>
    <row r="93" spans="1:14">
      <c r="A93" s="1335" t="s">
        <v>1062</v>
      </c>
      <c r="B93" s="1346" t="s">
        <v>828</v>
      </c>
      <c r="C93" s="1351" t="s">
        <v>15</v>
      </c>
      <c r="D93" s="1347">
        <v>1</v>
      </c>
      <c r="E93" s="4"/>
      <c r="F93" s="1348">
        <f t="shared" si="12"/>
        <v>0</v>
      </c>
    </row>
    <row r="94" spans="1:14">
      <c r="A94" s="1335" t="s">
        <v>1063</v>
      </c>
      <c r="B94" s="1346" t="s">
        <v>866</v>
      </c>
      <c r="C94" s="1351" t="s">
        <v>15</v>
      </c>
      <c r="D94" s="1347">
        <v>1</v>
      </c>
      <c r="E94" s="4"/>
      <c r="F94" s="1348">
        <f t="shared" si="12"/>
        <v>0</v>
      </c>
    </row>
    <row r="95" spans="1:14">
      <c r="A95" s="1335" t="s">
        <v>1064</v>
      </c>
      <c r="B95" s="1346" t="s">
        <v>830</v>
      </c>
      <c r="C95" s="1351" t="s">
        <v>15</v>
      </c>
      <c r="D95" s="1347">
        <v>1</v>
      </c>
      <c r="E95" s="4"/>
      <c r="F95" s="1348">
        <f t="shared" si="12"/>
        <v>0</v>
      </c>
    </row>
    <row r="96" spans="1:14">
      <c r="A96" s="1335" t="s">
        <v>1065</v>
      </c>
      <c r="B96" s="1354" t="s">
        <v>831</v>
      </c>
      <c r="C96" s="1351" t="s">
        <v>15</v>
      </c>
      <c r="D96" s="1346">
        <v>1</v>
      </c>
      <c r="E96" s="4"/>
      <c r="F96" s="1348">
        <f t="shared" si="12"/>
        <v>0</v>
      </c>
    </row>
    <row r="97" spans="1:6">
      <c r="A97" s="1335" t="s">
        <v>1066</v>
      </c>
      <c r="B97" s="1349" t="s">
        <v>876</v>
      </c>
      <c r="C97" s="1358" t="s">
        <v>7</v>
      </c>
      <c r="D97" s="1358">
        <v>1</v>
      </c>
      <c r="E97" s="4"/>
      <c r="F97" s="1348">
        <f t="shared" si="12"/>
        <v>0</v>
      </c>
    </row>
    <row r="98" spans="1:6">
      <c r="B98" s="1352"/>
      <c r="C98" s="1347"/>
      <c r="D98" s="1347"/>
      <c r="E98" s="1822"/>
      <c r="F98" s="1348"/>
    </row>
    <row r="99" spans="1:6">
      <c r="B99" s="1362" t="s">
        <v>877</v>
      </c>
      <c r="C99" s="1347"/>
      <c r="D99" s="1347"/>
      <c r="E99" s="1822"/>
      <c r="F99" s="1348"/>
    </row>
    <row r="100" spans="1:6">
      <c r="A100" s="1335" t="s">
        <v>1067</v>
      </c>
      <c r="B100" s="1346" t="s">
        <v>878</v>
      </c>
      <c r="C100" s="1347" t="s">
        <v>15</v>
      </c>
      <c r="D100" s="1347">
        <v>1</v>
      </c>
      <c r="E100" s="4"/>
      <c r="F100" s="1348">
        <f t="shared" ref="F100:F104" si="13">D100*E100</f>
        <v>0</v>
      </c>
    </row>
    <row r="101" spans="1:6">
      <c r="A101" s="1335" t="s">
        <v>1068</v>
      </c>
      <c r="B101" s="1353" t="s">
        <v>835</v>
      </c>
      <c r="C101" s="1347" t="s">
        <v>15</v>
      </c>
      <c r="D101" s="1347">
        <v>1</v>
      </c>
      <c r="E101" s="4"/>
      <c r="F101" s="1348">
        <f t="shared" si="13"/>
        <v>0</v>
      </c>
    </row>
    <row r="102" spans="1:6" ht="26">
      <c r="A102" s="1335" t="s">
        <v>1069</v>
      </c>
      <c r="B102" s="1346" t="s">
        <v>833</v>
      </c>
      <c r="C102" s="1347" t="s">
        <v>15</v>
      </c>
      <c r="D102" s="1347">
        <v>1</v>
      </c>
      <c r="E102" s="4"/>
      <c r="F102" s="1348">
        <f t="shared" si="13"/>
        <v>0</v>
      </c>
    </row>
    <row r="103" spans="1:6">
      <c r="A103" s="1335" t="s">
        <v>1070</v>
      </c>
      <c r="B103" s="1346" t="s">
        <v>847</v>
      </c>
      <c r="C103" s="1347" t="s">
        <v>15</v>
      </c>
      <c r="D103" s="1347">
        <v>1</v>
      </c>
      <c r="E103" s="4"/>
      <c r="F103" s="1348">
        <f t="shared" si="13"/>
        <v>0</v>
      </c>
    </row>
    <row r="104" spans="1:6" ht="26">
      <c r="A104" s="1335" t="s">
        <v>1071</v>
      </c>
      <c r="B104" s="1346" t="s">
        <v>879</v>
      </c>
      <c r="C104" s="1347" t="s">
        <v>15</v>
      </c>
      <c r="D104" s="1347">
        <v>1</v>
      </c>
      <c r="E104" s="4"/>
      <c r="F104" s="1348">
        <f t="shared" si="13"/>
        <v>0</v>
      </c>
    </row>
    <row r="105" spans="1:6">
      <c r="C105" s="1347"/>
      <c r="D105" s="1347"/>
      <c r="E105" s="1822"/>
      <c r="F105" s="1348"/>
    </row>
    <row r="106" spans="1:6">
      <c r="B106" s="1362" t="s">
        <v>880</v>
      </c>
      <c r="C106" s="1347"/>
      <c r="D106" s="1347"/>
      <c r="E106" s="1822"/>
      <c r="F106" s="1348"/>
    </row>
    <row r="107" spans="1:6" ht="14.5" customHeight="1">
      <c r="A107" s="1335" t="s">
        <v>1072</v>
      </c>
      <c r="B107" s="1346" t="s">
        <v>852</v>
      </c>
      <c r="C107" s="1347" t="s">
        <v>15</v>
      </c>
      <c r="D107" s="1347">
        <v>2</v>
      </c>
      <c r="E107" s="4"/>
      <c r="F107" s="1348">
        <f t="shared" ref="F107:F109" si="14">D107*E107</f>
        <v>0</v>
      </c>
    </row>
    <row r="108" spans="1:6">
      <c r="A108" s="1335" t="s">
        <v>1073</v>
      </c>
      <c r="B108" s="1346" t="s">
        <v>837</v>
      </c>
      <c r="C108" s="1347" t="s">
        <v>15</v>
      </c>
      <c r="D108" s="1347">
        <v>3</v>
      </c>
      <c r="E108" s="4"/>
      <c r="F108" s="1348">
        <f t="shared" si="14"/>
        <v>0</v>
      </c>
    </row>
    <row r="109" spans="1:6">
      <c r="A109" s="1335" t="s">
        <v>1074</v>
      </c>
      <c r="B109" s="1346" t="s">
        <v>853</v>
      </c>
      <c r="C109" s="1347" t="s">
        <v>15</v>
      </c>
      <c r="D109" s="1347">
        <v>3</v>
      </c>
      <c r="E109" s="4"/>
      <c r="F109" s="1348">
        <f t="shared" si="14"/>
        <v>0</v>
      </c>
    </row>
    <row r="110" spans="1:6">
      <c r="A110" s="1335" t="s">
        <v>1075</v>
      </c>
      <c r="B110" s="1353" t="s">
        <v>835</v>
      </c>
      <c r="C110" s="1347" t="s">
        <v>15</v>
      </c>
      <c r="D110" s="1347">
        <v>3</v>
      </c>
      <c r="E110" s="4"/>
      <c r="F110" s="1348">
        <f>D110*E110</f>
        <v>0</v>
      </c>
    </row>
    <row r="111" spans="1:6" ht="26">
      <c r="A111" s="1335" t="s">
        <v>1076</v>
      </c>
      <c r="B111" s="1352" t="s">
        <v>849</v>
      </c>
      <c r="C111" s="1347" t="s">
        <v>229</v>
      </c>
      <c r="D111" s="1347">
        <v>6</v>
      </c>
      <c r="E111" s="4"/>
      <c r="F111" s="1348">
        <f>D111*E111</f>
        <v>0</v>
      </c>
    </row>
    <row r="112" spans="1:6" ht="26">
      <c r="A112" s="1335" t="s">
        <v>1077</v>
      </c>
      <c r="B112" s="1346" t="s">
        <v>833</v>
      </c>
      <c r="C112" s="1347" t="s">
        <v>15</v>
      </c>
      <c r="D112" s="1347">
        <v>1</v>
      </c>
      <c r="E112" s="4"/>
      <c r="F112" s="1348">
        <f t="shared" ref="F112:F114" si="15">D112*E112</f>
        <v>0</v>
      </c>
    </row>
    <row r="113" spans="1:6" ht="26">
      <c r="A113" s="1335" t="s">
        <v>1078</v>
      </c>
      <c r="B113" s="1346" t="s">
        <v>854</v>
      </c>
      <c r="C113" s="1347" t="s">
        <v>15</v>
      </c>
      <c r="D113" s="1347">
        <v>1</v>
      </c>
      <c r="E113" s="4"/>
      <c r="F113" s="1348">
        <f t="shared" si="15"/>
        <v>0</v>
      </c>
    </row>
    <row r="114" spans="1:6" ht="26">
      <c r="A114" s="1335" t="s">
        <v>1079</v>
      </c>
      <c r="B114" s="1346" t="s">
        <v>848</v>
      </c>
      <c r="C114" s="1347" t="s">
        <v>7</v>
      </c>
      <c r="D114" s="1347">
        <v>1</v>
      </c>
      <c r="E114" s="4"/>
      <c r="F114" s="1348">
        <f t="shared" si="15"/>
        <v>0</v>
      </c>
    </row>
    <row r="115" spans="1:6" ht="26">
      <c r="A115" s="1335" t="s">
        <v>1080</v>
      </c>
      <c r="B115" s="1346" t="s">
        <v>825</v>
      </c>
      <c r="C115" s="1347" t="s">
        <v>15</v>
      </c>
      <c r="D115" s="1347">
        <v>1</v>
      </c>
      <c r="E115" s="4"/>
      <c r="F115" s="1348">
        <f>E115*D115</f>
        <v>0</v>
      </c>
    </row>
    <row r="116" spans="1:6">
      <c r="B116" s="1346"/>
      <c r="C116" s="1347"/>
      <c r="D116" s="1347"/>
      <c r="E116" s="1822"/>
      <c r="F116" s="1348"/>
    </row>
    <row r="117" spans="1:6">
      <c r="B117" s="1362" t="s">
        <v>881</v>
      </c>
      <c r="C117" s="1347"/>
      <c r="D117" s="1347"/>
      <c r="E117" s="1822"/>
      <c r="F117" s="1348"/>
    </row>
    <row r="118" spans="1:6" ht="62.5">
      <c r="A118" s="1335" t="s">
        <v>1081</v>
      </c>
      <c r="B118" s="1383" t="s">
        <v>882</v>
      </c>
      <c r="C118" s="1358" t="s">
        <v>15</v>
      </c>
      <c r="D118" s="1358">
        <v>38</v>
      </c>
      <c r="E118" s="4"/>
      <c r="F118" s="1359">
        <f>D118*E118</f>
        <v>0</v>
      </c>
    </row>
    <row r="119" spans="1:6" ht="37.5">
      <c r="A119" s="1335" t="s">
        <v>1082</v>
      </c>
      <c r="B119" s="1382" t="s">
        <v>883</v>
      </c>
      <c r="C119" s="1358" t="s">
        <v>15</v>
      </c>
      <c r="D119" s="1358">
        <v>1</v>
      </c>
      <c r="E119" s="4"/>
      <c r="F119" s="1359">
        <f>D119*E119</f>
        <v>0</v>
      </c>
    </row>
    <row r="120" spans="1:6" ht="37.5">
      <c r="A120" s="1335" t="s">
        <v>1083</v>
      </c>
      <c r="B120" s="1382" t="s">
        <v>884</v>
      </c>
      <c r="C120" s="1358" t="s">
        <v>15</v>
      </c>
      <c r="D120" s="1358">
        <v>2</v>
      </c>
      <c r="E120" s="4"/>
      <c r="F120" s="1359">
        <f>D120*E120</f>
        <v>0</v>
      </c>
    </row>
    <row r="121" spans="1:6" ht="25">
      <c r="A121" s="1335" t="s">
        <v>1084</v>
      </c>
      <c r="B121" s="1382" t="s">
        <v>2034</v>
      </c>
      <c r="C121" s="1358" t="s">
        <v>15</v>
      </c>
      <c r="D121" s="1358">
        <v>1</v>
      </c>
      <c r="E121" s="4"/>
      <c r="F121" s="1359">
        <f>D121*E121</f>
        <v>0</v>
      </c>
    </row>
    <row r="122" spans="1:6" ht="26">
      <c r="A122" s="1335" t="s">
        <v>1085</v>
      </c>
      <c r="B122" s="1346" t="s">
        <v>833</v>
      </c>
      <c r="C122" s="1347" t="s">
        <v>15</v>
      </c>
      <c r="D122" s="1347">
        <v>4</v>
      </c>
      <c r="E122" s="4"/>
      <c r="F122" s="1348">
        <f t="shared" ref="F122" si="16">D122*E122</f>
        <v>0</v>
      </c>
    </row>
    <row r="123" spans="1:6">
      <c r="B123" s="1352"/>
      <c r="C123" s="1347"/>
      <c r="D123" s="1347"/>
      <c r="E123" s="1822"/>
      <c r="F123" s="1348"/>
    </row>
    <row r="124" spans="1:6">
      <c r="B124" s="1362" t="s">
        <v>885</v>
      </c>
      <c r="C124" s="1347"/>
      <c r="D124" s="1347"/>
      <c r="E124" s="1822"/>
      <c r="F124" s="1348"/>
    </row>
    <row r="125" spans="1:6">
      <c r="B125" s="1360" t="s">
        <v>862</v>
      </c>
      <c r="C125" s="1361"/>
      <c r="D125" s="1346"/>
      <c r="E125" s="1822"/>
      <c r="F125" s="1348"/>
    </row>
    <row r="126" spans="1:6" ht="39.5">
      <c r="A126" s="1335" t="s">
        <v>1086</v>
      </c>
      <c r="B126" s="1350" t="s">
        <v>870</v>
      </c>
      <c r="C126" s="1351" t="s">
        <v>15</v>
      </c>
      <c r="D126" s="1347">
        <v>2</v>
      </c>
      <c r="E126" s="4"/>
      <c r="F126" s="1348">
        <f t="shared" ref="F126:F135" si="17">D126*E126</f>
        <v>0</v>
      </c>
    </row>
    <row r="127" spans="1:6" ht="26.5">
      <c r="A127" s="1335" t="s">
        <v>1087</v>
      </c>
      <c r="B127" s="1350" t="s">
        <v>871</v>
      </c>
      <c r="C127" s="1351" t="s">
        <v>15</v>
      </c>
      <c r="D127" s="1347">
        <v>2</v>
      </c>
      <c r="E127" s="4"/>
      <c r="F127" s="1348">
        <f t="shared" si="17"/>
        <v>0</v>
      </c>
    </row>
    <row r="128" spans="1:6" ht="13.9" customHeight="1">
      <c r="A128" s="1335" t="s">
        <v>1088</v>
      </c>
      <c r="B128" s="1346" t="s">
        <v>872</v>
      </c>
      <c r="C128" s="1351" t="s">
        <v>15</v>
      </c>
      <c r="D128" s="1347">
        <v>1</v>
      </c>
      <c r="E128" s="4"/>
      <c r="F128" s="1348">
        <f t="shared" si="17"/>
        <v>0</v>
      </c>
    </row>
    <row r="129" spans="1:6">
      <c r="A129" s="1335" t="s">
        <v>1089</v>
      </c>
      <c r="B129" s="1346" t="s">
        <v>873</v>
      </c>
      <c r="C129" s="1351" t="s">
        <v>15</v>
      </c>
      <c r="D129" s="1347">
        <v>1</v>
      </c>
      <c r="E129" s="4"/>
      <c r="F129" s="1348">
        <f t="shared" si="17"/>
        <v>0</v>
      </c>
    </row>
    <row r="130" spans="1:6">
      <c r="A130" s="1335" t="s">
        <v>1090</v>
      </c>
      <c r="B130" s="1346" t="s">
        <v>874</v>
      </c>
      <c r="C130" s="1351" t="s">
        <v>15</v>
      </c>
      <c r="D130" s="1347">
        <v>1</v>
      </c>
      <c r="E130" s="4"/>
      <c r="F130" s="1348">
        <f t="shared" si="17"/>
        <v>0</v>
      </c>
    </row>
    <row r="131" spans="1:6" ht="26.5">
      <c r="A131" s="1335" t="s">
        <v>1091</v>
      </c>
      <c r="B131" s="1350" t="s">
        <v>875</v>
      </c>
      <c r="C131" s="1347" t="s">
        <v>15</v>
      </c>
      <c r="D131" s="1347">
        <v>1</v>
      </c>
      <c r="E131" s="4"/>
      <c r="F131" s="1348">
        <f t="shared" si="17"/>
        <v>0</v>
      </c>
    </row>
    <row r="132" spans="1:6">
      <c r="A132" s="1335" t="s">
        <v>1092</v>
      </c>
      <c r="B132" s="1346" t="s">
        <v>828</v>
      </c>
      <c r="C132" s="1351" t="s">
        <v>15</v>
      </c>
      <c r="D132" s="1347">
        <v>1</v>
      </c>
      <c r="E132" s="4"/>
      <c r="F132" s="1348">
        <f t="shared" si="17"/>
        <v>0</v>
      </c>
    </row>
    <row r="133" spans="1:6">
      <c r="A133" s="1335" t="s">
        <v>1093</v>
      </c>
      <c r="B133" s="1346" t="s">
        <v>866</v>
      </c>
      <c r="C133" s="1351" t="s">
        <v>15</v>
      </c>
      <c r="D133" s="1347">
        <v>1</v>
      </c>
      <c r="E133" s="4"/>
      <c r="F133" s="1348">
        <f t="shared" si="17"/>
        <v>0</v>
      </c>
    </row>
    <row r="134" spans="1:6">
      <c r="A134" s="1335" t="s">
        <v>1094</v>
      </c>
      <c r="B134" s="1346" t="s">
        <v>830</v>
      </c>
      <c r="C134" s="1351" t="s">
        <v>15</v>
      </c>
      <c r="D134" s="1347">
        <v>1</v>
      </c>
      <c r="E134" s="4"/>
      <c r="F134" s="1348">
        <f t="shared" si="17"/>
        <v>0</v>
      </c>
    </row>
    <row r="135" spans="1:6">
      <c r="A135" s="1335" t="s">
        <v>1095</v>
      </c>
      <c r="B135" s="1354" t="s">
        <v>831</v>
      </c>
      <c r="C135" s="1351" t="s">
        <v>15</v>
      </c>
      <c r="D135" s="1346">
        <v>1</v>
      </c>
      <c r="E135" s="4"/>
      <c r="F135" s="1348">
        <f t="shared" si="17"/>
        <v>0</v>
      </c>
    </row>
    <row r="136" spans="1:6">
      <c r="A136" s="1335" t="s">
        <v>1096</v>
      </c>
      <c r="B136" s="1349" t="s">
        <v>886</v>
      </c>
      <c r="C136" s="1358" t="s">
        <v>7</v>
      </c>
      <c r="D136" s="1358">
        <v>1</v>
      </c>
      <c r="E136" s="4"/>
      <c r="F136" s="1359">
        <f>D136*E136</f>
        <v>0</v>
      </c>
    </row>
    <row r="137" spans="1:6">
      <c r="B137" s="1352"/>
      <c r="C137" s="1347"/>
      <c r="D137" s="1347"/>
      <c r="E137" s="1822"/>
      <c r="F137" s="1348"/>
    </row>
    <row r="138" spans="1:6">
      <c r="B138" s="1362" t="s">
        <v>887</v>
      </c>
      <c r="C138" s="1347"/>
      <c r="D138" s="1347"/>
      <c r="E138" s="1822"/>
      <c r="F138" s="1348"/>
    </row>
    <row r="139" spans="1:6">
      <c r="A139" s="1335" t="s">
        <v>1097</v>
      </c>
      <c r="B139" s="1349" t="s">
        <v>886</v>
      </c>
      <c r="C139" s="1358" t="s">
        <v>7</v>
      </c>
      <c r="D139" s="1358">
        <v>1</v>
      </c>
      <c r="E139" s="4"/>
      <c r="F139" s="1359">
        <f>D139*E139</f>
        <v>0</v>
      </c>
    </row>
    <row r="140" spans="1:6">
      <c r="B140" s="1352"/>
      <c r="C140" s="1347"/>
      <c r="D140" s="1347"/>
      <c r="E140" s="1822"/>
      <c r="F140" s="1348"/>
    </row>
    <row r="141" spans="1:6">
      <c r="B141" s="1362" t="s">
        <v>888</v>
      </c>
      <c r="C141" s="1347"/>
      <c r="D141" s="1347"/>
      <c r="E141" s="1822"/>
      <c r="F141" s="1348"/>
    </row>
    <row r="142" spans="1:6" ht="52">
      <c r="A142" s="1335" t="s">
        <v>1098</v>
      </c>
      <c r="B142" s="1346" t="s">
        <v>889</v>
      </c>
      <c r="C142" s="1347" t="s">
        <v>7</v>
      </c>
      <c r="D142" s="1347">
        <v>1</v>
      </c>
      <c r="E142" s="4"/>
      <c r="F142" s="1348">
        <f>D142*E142</f>
        <v>0</v>
      </c>
    </row>
    <row r="143" spans="1:6" ht="39">
      <c r="A143" s="1335" t="s">
        <v>1099</v>
      </c>
      <c r="B143" s="1346" t="s">
        <v>890</v>
      </c>
      <c r="C143" s="1347" t="s">
        <v>7</v>
      </c>
      <c r="D143" s="1347">
        <v>1</v>
      </c>
      <c r="E143" s="4"/>
      <c r="F143" s="1348">
        <f>D143*E143</f>
        <v>0</v>
      </c>
    </row>
    <row r="144" spans="1:6" ht="26">
      <c r="A144" s="1335" t="s">
        <v>1100</v>
      </c>
      <c r="B144" s="1346" t="s">
        <v>833</v>
      </c>
      <c r="C144" s="1347" t="s">
        <v>15</v>
      </c>
      <c r="D144" s="1347">
        <v>4</v>
      </c>
      <c r="E144" s="4"/>
      <c r="F144" s="1348">
        <f t="shared" ref="F144" si="18">D144*E144</f>
        <v>0</v>
      </c>
    </row>
    <row r="145" spans="1:6">
      <c r="A145" s="1335" t="s">
        <v>2033</v>
      </c>
      <c r="B145" s="1346" t="s">
        <v>891</v>
      </c>
      <c r="C145" s="1347" t="s">
        <v>15</v>
      </c>
      <c r="D145" s="1347">
        <v>1</v>
      </c>
      <c r="E145" s="4"/>
      <c r="F145" s="1348">
        <f>D145*E145</f>
        <v>0</v>
      </c>
    </row>
    <row r="146" spans="1:6" ht="26">
      <c r="A146" s="1335" t="s">
        <v>2035</v>
      </c>
      <c r="B146" s="1346" t="s">
        <v>843</v>
      </c>
      <c r="C146" s="1347" t="s">
        <v>15</v>
      </c>
      <c r="D146" s="1347">
        <v>51</v>
      </c>
      <c r="E146" s="4"/>
      <c r="F146" s="1348">
        <f>D146*E146</f>
        <v>0</v>
      </c>
    </row>
    <row r="147" spans="1:6">
      <c r="B147" s="1352"/>
      <c r="C147" s="1347"/>
      <c r="D147" s="1347"/>
      <c r="E147" s="1822"/>
      <c r="F147" s="1348"/>
    </row>
    <row r="148" spans="1:6">
      <c r="B148" s="1362" t="s">
        <v>892</v>
      </c>
      <c r="C148" s="1347"/>
      <c r="D148" s="1347"/>
      <c r="E148" s="1822"/>
      <c r="F148" s="1348"/>
    </row>
    <row r="149" spans="1:6" ht="26">
      <c r="A149" s="1335" t="s">
        <v>2036</v>
      </c>
      <c r="B149" s="1352" t="s">
        <v>893</v>
      </c>
      <c r="C149" s="1347" t="s">
        <v>15</v>
      </c>
      <c r="D149" s="1347">
        <v>30</v>
      </c>
      <c r="E149" s="4"/>
      <c r="F149" s="1348">
        <f>D149*E149</f>
        <v>0</v>
      </c>
    </row>
    <row r="150" spans="1:6">
      <c r="B150" s="1352"/>
      <c r="C150" s="1347"/>
      <c r="D150" s="1347"/>
      <c r="E150" s="1822"/>
      <c r="F150" s="1348"/>
    </row>
    <row r="151" spans="1:6" ht="14.5" customHeight="1">
      <c r="B151" s="1362" t="s">
        <v>894</v>
      </c>
      <c r="C151" s="1347"/>
      <c r="D151" s="1347"/>
      <c r="E151" s="1822"/>
      <c r="F151" s="1348"/>
    </row>
    <row r="152" spans="1:6" ht="81.650000000000006" customHeight="1">
      <c r="A152" s="1335" t="s">
        <v>2099</v>
      </c>
      <c r="B152" s="1384" t="s">
        <v>895</v>
      </c>
      <c r="C152" s="1358" t="s">
        <v>15</v>
      </c>
      <c r="D152" s="1358">
        <v>1</v>
      </c>
      <c r="E152" s="4"/>
      <c r="F152" s="1348">
        <f>D152*E152</f>
        <v>0</v>
      </c>
    </row>
    <row r="153" spans="1:6" ht="81" customHeight="1">
      <c r="A153" s="1335" t="s">
        <v>2100</v>
      </c>
      <c r="B153" s="1384" t="s">
        <v>896</v>
      </c>
      <c r="C153" s="1358" t="s">
        <v>15</v>
      </c>
      <c r="D153" s="1358">
        <v>1</v>
      </c>
      <c r="E153" s="4"/>
      <c r="F153" s="1348">
        <f>D153*E153</f>
        <v>0</v>
      </c>
    </row>
    <row r="154" spans="1:6" ht="62.5">
      <c r="A154" s="1335" t="s">
        <v>2101</v>
      </c>
      <c r="B154" s="1384" t="s">
        <v>897</v>
      </c>
      <c r="C154" s="1358" t="s">
        <v>15</v>
      </c>
      <c r="D154" s="1358">
        <v>1</v>
      </c>
      <c r="E154" s="4"/>
      <c r="F154" s="1348">
        <f>D154*E154</f>
        <v>0</v>
      </c>
    </row>
    <row r="155" spans="1:6">
      <c r="B155" s="1384"/>
      <c r="C155" s="1358"/>
      <c r="D155" s="1358"/>
      <c r="E155" s="1824"/>
      <c r="F155" s="1385"/>
    </row>
    <row r="156" spans="1:6">
      <c r="B156" s="1386" t="s">
        <v>898</v>
      </c>
      <c r="C156" s="1358"/>
      <c r="D156" s="1358"/>
      <c r="E156" s="1824"/>
      <c r="F156" s="1385"/>
    </row>
    <row r="157" spans="1:6" ht="26">
      <c r="A157" s="1335" t="s">
        <v>2102</v>
      </c>
      <c r="B157" s="1346" t="s">
        <v>899</v>
      </c>
      <c r="C157" s="1347" t="s">
        <v>15</v>
      </c>
      <c r="D157" s="1347">
        <v>2</v>
      </c>
      <c r="E157" s="4"/>
      <c r="F157" s="1348">
        <f t="shared" ref="F157" si="19">D157*E157</f>
        <v>0</v>
      </c>
    </row>
    <row r="158" spans="1:6">
      <c r="B158" s="1384"/>
      <c r="C158" s="1358"/>
      <c r="D158" s="1358"/>
      <c r="E158" s="1385"/>
      <c r="F158" s="1385"/>
    </row>
    <row r="159" spans="1:6" ht="15" thickBot="1">
      <c r="B159" s="1387" t="s">
        <v>900</v>
      </c>
      <c r="C159" s="1388"/>
      <c r="D159" s="1388"/>
      <c r="E159" s="1389"/>
      <c r="F159" s="1390">
        <f>SUM(F9:F158)</f>
        <v>0</v>
      </c>
    </row>
    <row r="160" spans="1:6">
      <c r="B160" s="1357"/>
      <c r="C160" s="1391"/>
      <c r="D160" s="1391"/>
      <c r="E160" s="1392"/>
      <c r="F160" s="1393"/>
    </row>
    <row r="161" spans="2:6">
      <c r="B161" s="1346"/>
      <c r="C161" s="1347"/>
      <c r="D161" s="1347"/>
      <c r="E161" s="1394"/>
      <c r="F161" s="1348"/>
    </row>
    <row r="162" spans="2:6">
      <c r="B162" s="1346"/>
      <c r="C162" s="1347"/>
      <c r="D162" s="1347"/>
      <c r="E162" s="1394"/>
      <c r="F162" s="1348"/>
    </row>
    <row r="163" spans="2:6">
      <c r="B163" s="1346"/>
      <c r="C163" s="1347"/>
      <c r="D163" s="1347"/>
      <c r="E163" s="1394"/>
      <c r="F163" s="1348"/>
    </row>
    <row r="164" spans="2:6">
      <c r="B164" s="1346"/>
      <c r="C164" s="1347"/>
      <c r="D164" s="1347"/>
      <c r="E164" s="1394"/>
      <c r="F164" s="1348"/>
    </row>
    <row r="165" spans="2:6">
      <c r="B165" s="1346"/>
      <c r="C165" s="1347"/>
      <c r="D165" s="1347"/>
      <c r="E165" s="1394"/>
      <c r="F165" s="1348"/>
    </row>
    <row r="166" spans="2:6">
      <c r="B166" s="1346"/>
      <c r="C166" s="1347"/>
      <c r="D166" s="1347"/>
      <c r="E166" s="1394"/>
      <c r="F166" s="1348"/>
    </row>
    <row r="167" spans="2:6">
      <c r="B167" s="1346"/>
      <c r="C167" s="1347"/>
      <c r="D167" s="1347"/>
      <c r="E167" s="1394"/>
      <c r="F167" s="1348"/>
    </row>
    <row r="168" spans="2:6">
      <c r="B168" s="1346"/>
      <c r="C168" s="1347"/>
      <c r="D168" s="1347"/>
      <c r="E168" s="1394"/>
      <c r="F168" s="1348"/>
    </row>
    <row r="169" spans="2:6">
      <c r="B169" s="1346"/>
      <c r="C169" s="1347"/>
      <c r="D169" s="1347"/>
      <c r="E169" s="1348"/>
      <c r="F169" s="1348"/>
    </row>
    <row r="170" spans="2:6">
      <c r="B170" s="1346"/>
      <c r="C170" s="1347"/>
      <c r="D170" s="1347"/>
      <c r="E170" s="1348"/>
      <c r="F170" s="1348"/>
    </row>
    <row r="171" spans="2:6">
      <c r="B171" s="1346"/>
      <c r="C171" s="1347"/>
      <c r="D171" s="1347"/>
      <c r="E171" s="1348"/>
      <c r="F171" s="1348"/>
    </row>
    <row r="172" spans="2:6">
      <c r="B172" s="1346"/>
      <c r="C172" s="1347"/>
      <c r="D172" s="1347"/>
      <c r="E172" s="1348"/>
      <c r="F172" s="1348"/>
    </row>
    <row r="173" spans="2:6">
      <c r="B173" s="1346"/>
      <c r="C173" s="1347"/>
      <c r="D173" s="1347"/>
      <c r="E173" s="1348"/>
      <c r="F173" s="1348"/>
    </row>
    <row r="174" spans="2:6">
      <c r="B174" s="1350"/>
      <c r="C174" s="1347"/>
      <c r="D174" s="1347"/>
      <c r="E174" s="1348"/>
      <c r="F174" s="1348"/>
    </row>
    <row r="175" spans="2:6">
      <c r="B175" s="1346"/>
      <c r="C175" s="1351"/>
      <c r="D175" s="1347"/>
      <c r="E175" s="1348"/>
      <c r="F175" s="1348"/>
    </row>
    <row r="176" spans="2:6">
      <c r="B176" s="1346"/>
      <c r="C176" s="1351"/>
      <c r="D176" s="1347"/>
      <c r="E176" s="1348"/>
      <c r="F176" s="1348"/>
    </row>
    <row r="177" spans="2:6">
      <c r="B177" s="1346"/>
      <c r="C177" s="1351"/>
      <c r="D177" s="1347"/>
      <c r="E177" s="1348"/>
      <c r="F177" s="1348"/>
    </row>
    <row r="178" spans="2:6">
      <c r="B178" s="1346"/>
      <c r="C178" s="1347"/>
      <c r="D178" s="1347"/>
      <c r="E178" s="1348"/>
      <c r="F178" s="1348"/>
    </row>
    <row r="179" spans="2:6">
      <c r="B179" s="1346"/>
      <c r="C179" s="1347"/>
      <c r="D179" s="1347"/>
      <c r="E179" s="1348"/>
      <c r="F179" s="1348"/>
    </row>
    <row r="180" spans="2:6">
      <c r="B180" s="1395"/>
      <c r="C180" s="1347"/>
      <c r="D180" s="1347"/>
      <c r="E180" s="1348"/>
      <c r="F180" s="1348"/>
    </row>
    <row r="181" spans="2:6">
      <c r="B181" s="1346"/>
      <c r="C181" s="1347"/>
      <c r="D181" s="1347"/>
      <c r="E181" s="1348"/>
      <c r="F181" s="1348"/>
    </row>
    <row r="182" spans="2:6">
      <c r="B182" s="1346"/>
      <c r="C182" s="1347"/>
      <c r="D182" s="1347"/>
      <c r="E182" s="1348"/>
      <c r="F182" s="1348"/>
    </row>
    <row r="183" spans="2:6">
      <c r="B183" s="1346"/>
      <c r="C183" s="1347"/>
      <c r="D183" s="1347"/>
      <c r="E183" s="1348"/>
      <c r="F183" s="1348"/>
    </row>
    <row r="184" spans="2:6">
      <c r="B184" s="1346"/>
      <c r="C184" s="1347"/>
      <c r="D184" s="1347"/>
      <c r="E184" s="1348"/>
      <c r="F184" s="1348"/>
    </row>
    <row r="185" spans="2:6">
      <c r="B185" s="1396"/>
      <c r="C185" s="1347"/>
      <c r="D185" s="1347"/>
      <c r="E185" s="1348"/>
      <c r="F185" s="1348"/>
    </row>
    <row r="186" spans="2:6">
      <c r="B186" s="1346"/>
      <c r="C186" s="1347"/>
      <c r="D186" s="1347"/>
      <c r="E186" s="1348"/>
      <c r="F186" s="1348"/>
    </row>
    <row r="187" spans="2:6">
      <c r="B187" s="1346"/>
      <c r="C187" s="1347"/>
      <c r="D187" s="1347"/>
      <c r="E187" s="1348"/>
      <c r="F187" s="1348"/>
    </row>
    <row r="188" spans="2:6">
      <c r="B188" s="1346"/>
      <c r="C188" s="1351"/>
      <c r="D188" s="1346"/>
      <c r="E188" s="1348"/>
      <c r="F188" s="1348"/>
    </row>
    <row r="189" spans="2:6">
      <c r="B189" s="1346"/>
      <c r="C189" s="1347"/>
      <c r="D189" s="1347"/>
      <c r="E189" s="1348"/>
      <c r="F189" s="1348"/>
    </row>
    <row r="190" spans="2:6">
      <c r="B190" s="1346"/>
      <c r="C190" s="1347"/>
      <c r="D190" s="1347"/>
      <c r="E190" s="1348"/>
      <c r="F190" s="1348"/>
    </row>
    <row r="191" spans="2:6">
      <c r="B191" s="1346"/>
      <c r="C191" s="1347"/>
      <c r="D191" s="1347"/>
      <c r="E191" s="1348"/>
      <c r="F191" s="1348"/>
    </row>
    <row r="192" spans="2:6">
      <c r="B192" s="1351"/>
      <c r="C192" s="1351"/>
      <c r="D192" s="1347"/>
      <c r="E192" s="1348"/>
      <c r="F192" s="1348"/>
    </row>
    <row r="193" spans="2:6">
      <c r="B193" s="1346"/>
      <c r="C193" s="1351"/>
      <c r="D193" s="1347"/>
      <c r="E193" s="1348"/>
      <c r="F193" s="1348"/>
    </row>
    <row r="194" spans="2:6">
      <c r="B194" s="1346"/>
      <c r="C194" s="1351"/>
      <c r="D194" s="1347"/>
      <c r="E194" s="1348"/>
      <c r="F194" s="1348"/>
    </row>
    <row r="195" spans="2:6">
      <c r="B195" s="1346"/>
      <c r="C195" s="1351"/>
      <c r="D195" s="1347"/>
      <c r="E195" s="1348"/>
      <c r="F195" s="1348"/>
    </row>
    <row r="196" spans="2:6">
      <c r="B196" s="1346"/>
      <c r="C196" s="1347"/>
      <c r="D196" s="1347"/>
      <c r="E196" s="1348"/>
      <c r="F196" s="1348"/>
    </row>
    <row r="197" spans="2:6">
      <c r="B197" s="1346"/>
      <c r="C197" s="1347"/>
      <c r="D197" s="1347"/>
      <c r="E197" s="1348"/>
    </row>
  </sheetData>
  <sheetProtection algorithmName="SHA-512" hashValue="yK7K4/thPNDAtYz827f65Qxnw41ke7AbOEQzeSP9FBqgIEE+2jNemwpvQpeSLGxIkAf244noS1qWtneYLknNcA==" saltValue="tbYNiqmlFaWLSyyBgwZ7tA==" spinCount="100000" sheet="1" objects="1" scenarios="1"/>
  <mergeCells count="2">
    <mergeCell ref="B1:E1"/>
    <mergeCell ref="B4:E4"/>
  </mergeCells>
  <phoneticPr fontId="46" type="noConversion"/>
  <conditionalFormatting sqref="E9:E17">
    <cfRule type="cellIs" dxfId="938" priority="92" operator="lessThanOrEqual">
      <formula>0</formula>
    </cfRule>
  </conditionalFormatting>
  <conditionalFormatting sqref="E20:E22">
    <cfRule type="cellIs" dxfId="937" priority="89" operator="lessThanOrEqual">
      <formula>0</formula>
    </cfRule>
  </conditionalFormatting>
  <conditionalFormatting sqref="E25:E29">
    <cfRule type="cellIs" dxfId="936" priority="84" operator="lessThanOrEqual">
      <formula>0</formula>
    </cfRule>
  </conditionalFormatting>
  <conditionalFormatting sqref="E32:E33">
    <cfRule type="cellIs" dxfId="935" priority="82" operator="lessThanOrEqual">
      <formula>0</formula>
    </cfRule>
  </conditionalFormatting>
  <conditionalFormatting sqref="E36:E38">
    <cfRule type="cellIs" dxfId="934" priority="79" operator="lessThanOrEqual">
      <formula>0</formula>
    </cfRule>
  </conditionalFormatting>
  <conditionalFormatting sqref="E41:E48">
    <cfRule type="cellIs" dxfId="933" priority="71" operator="lessThanOrEqual">
      <formula>0</formula>
    </cfRule>
  </conditionalFormatting>
  <conditionalFormatting sqref="E51:E60">
    <cfRule type="cellIs" dxfId="932" priority="61" operator="lessThanOrEqual">
      <formula>0</formula>
    </cfRule>
  </conditionalFormatting>
  <conditionalFormatting sqref="E63:E68">
    <cfRule type="cellIs" dxfId="931" priority="55" operator="lessThanOrEqual">
      <formula>0</formula>
    </cfRule>
  </conditionalFormatting>
  <conditionalFormatting sqref="E72:E83">
    <cfRule type="cellIs" dxfId="930" priority="44" operator="lessThanOrEqual">
      <formula>0</formula>
    </cfRule>
  </conditionalFormatting>
  <conditionalFormatting sqref="E87:E97">
    <cfRule type="cellIs" dxfId="929" priority="42" operator="lessThanOrEqual">
      <formula>0</formula>
    </cfRule>
  </conditionalFormatting>
  <conditionalFormatting sqref="E100:E104">
    <cfRule type="cellIs" dxfId="928" priority="37" operator="lessThanOrEqual">
      <formula>0</formula>
    </cfRule>
  </conditionalFormatting>
  <conditionalFormatting sqref="E107:E115">
    <cfRule type="cellIs" dxfId="927" priority="28" operator="lessThanOrEqual">
      <formula>0</formula>
    </cfRule>
  </conditionalFormatting>
  <conditionalFormatting sqref="E118:E122">
    <cfRule type="cellIs" dxfId="926" priority="23" operator="lessThanOrEqual">
      <formula>0</formula>
    </cfRule>
  </conditionalFormatting>
  <conditionalFormatting sqref="E126:E136">
    <cfRule type="cellIs" dxfId="925" priority="12" operator="lessThanOrEqual">
      <formula>0</formula>
    </cfRule>
  </conditionalFormatting>
  <conditionalFormatting sqref="E139">
    <cfRule type="cellIs" dxfId="924" priority="11" operator="lessThanOrEqual">
      <formula>0</formula>
    </cfRule>
  </conditionalFormatting>
  <conditionalFormatting sqref="E142:E146">
    <cfRule type="cellIs" dxfId="923" priority="6" operator="lessThanOrEqual">
      <formula>0</formula>
    </cfRule>
  </conditionalFormatting>
  <conditionalFormatting sqref="E149">
    <cfRule type="cellIs" dxfId="922" priority="5" operator="lessThanOrEqual">
      <formula>0</formula>
    </cfRule>
  </conditionalFormatting>
  <conditionalFormatting sqref="E152:E154">
    <cfRule type="cellIs" dxfId="921" priority="2" operator="lessThanOrEqual">
      <formula>0</formula>
    </cfRule>
  </conditionalFormatting>
  <conditionalFormatting sqref="E157">
    <cfRule type="cellIs" dxfId="920" priority="1" operator="lessThanOrEqual">
      <formula>0</formula>
    </cfRule>
  </conditionalFormatting>
  <pageMargins left="0.7" right="0.7" top="0.75" bottom="0.75" header="0.3" footer="0.3"/>
  <pageSetup paperSize="9" scale="86" orientation="portrait" r:id="rId1"/>
  <headerFooter>
    <oddHeader>&amp;LObjekt: ZD MEDVODE - Prizidava in rekonstrukcija&amp;RPOPIS OBRTNIŠKIH DEL
C/1.0 NOTRANJA OPREMA</oddHeader>
  </headerFooter>
  <rowBreaks count="2" manualBreakCount="2">
    <brk id="49" max="16383" man="1"/>
    <brk id="128"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57388-FF70-4AD4-95A9-BC8E6C3C5901}">
  <dimension ref="A1:F267"/>
  <sheetViews>
    <sheetView workbookViewId="0"/>
  </sheetViews>
  <sheetFormatPr defaultColWidth="9.1796875" defaultRowHeight="14.5"/>
  <cols>
    <col min="1" max="1" width="9.1796875" style="1347"/>
    <col min="2" max="2" width="54.81640625" style="1334" customWidth="1"/>
    <col min="3" max="5" width="9.1796875" style="1334"/>
    <col min="6" max="6" width="12" style="1334" bestFit="1" customWidth="1"/>
    <col min="7" max="16384" width="9.1796875" style="1334"/>
  </cols>
  <sheetData>
    <row r="1" spans="1:6" ht="15.5">
      <c r="A1" s="1365" t="s">
        <v>1101</v>
      </c>
      <c r="B1" s="1333" t="s">
        <v>1563</v>
      </c>
    </row>
    <row r="2" spans="1:6">
      <c r="A2" s="1335"/>
      <c r="F2" s="1340"/>
    </row>
    <row r="3" spans="1:6">
      <c r="A3" s="1335"/>
      <c r="B3" s="1337" t="s">
        <v>1560</v>
      </c>
      <c r="C3" s="1338"/>
      <c r="D3" s="1339"/>
      <c r="E3" s="1338"/>
      <c r="F3" s="1340"/>
    </row>
    <row r="4" spans="1:6" ht="401.25" customHeight="1">
      <c r="A4" s="1335"/>
      <c r="B4" s="2077" t="s">
        <v>1562</v>
      </c>
      <c r="C4" s="2078"/>
      <c r="D4" s="2078"/>
      <c r="E4" s="2078"/>
      <c r="F4" s="1340"/>
    </row>
    <row r="5" spans="1:6">
      <c r="A5" s="1335"/>
      <c r="F5" s="1340"/>
    </row>
    <row r="6" spans="1:6" ht="15" thickBot="1">
      <c r="A6" s="1341"/>
      <c r="B6" s="1342" t="s">
        <v>2</v>
      </c>
      <c r="C6" s="1343" t="s">
        <v>3</v>
      </c>
      <c r="D6" s="1343" t="s">
        <v>4</v>
      </c>
      <c r="E6" s="1343" t="s">
        <v>5</v>
      </c>
      <c r="F6" s="1343" t="s">
        <v>6</v>
      </c>
    </row>
    <row r="7" spans="1:6" ht="15" thickTop="1">
      <c r="A7" s="1366"/>
      <c r="B7" s="15"/>
      <c r="C7" s="1367"/>
      <c r="D7" s="1367"/>
      <c r="E7" s="1367"/>
      <c r="F7" s="1367"/>
    </row>
    <row r="8" spans="1:6">
      <c r="B8" s="1368" t="s">
        <v>901</v>
      </c>
      <c r="C8" s="1369"/>
      <c r="D8" s="1369"/>
      <c r="E8" s="1369"/>
      <c r="F8" s="1370"/>
    </row>
    <row r="9" spans="1:6" ht="26">
      <c r="A9" s="1347" t="s">
        <v>1102</v>
      </c>
      <c r="B9" s="1346" t="s">
        <v>833</v>
      </c>
      <c r="C9" s="1347" t="s">
        <v>15</v>
      </c>
      <c r="D9" s="1347">
        <v>1</v>
      </c>
      <c r="E9" s="4"/>
      <c r="F9" s="1348">
        <f t="shared" ref="F9" si="0">D9*E9</f>
        <v>0</v>
      </c>
    </row>
    <row r="10" spans="1:6" ht="52">
      <c r="A10" s="1347" t="s">
        <v>1103</v>
      </c>
      <c r="B10" s="1349" t="s">
        <v>902</v>
      </c>
      <c r="C10" s="1347" t="s">
        <v>15</v>
      </c>
      <c r="D10" s="1347">
        <v>2</v>
      </c>
      <c r="E10" s="4"/>
      <c r="F10" s="1348">
        <f>E10*D10</f>
        <v>0</v>
      </c>
    </row>
    <row r="11" spans="1:6">
      <c r="B11" s="1369"/>
      <c r="C11" s="1369"/>
      <c r="D11" s="1369"/>
      <c r="E11" s="1825"/>
      <c r="F11" s="1370"/>
    </row>
    <row r="12" spans="1:6">
      <c r="B12" s="1368" t="s">
        <v>903</v>
      </c>
      <c r="C12" s="1369"/>
      <c r="D12" s="1369"/>
      <c r="E12" s="1825"/>
      <c r="F12" s="1370"/>
    </row>
    <row r="13" spans="1:6" ht="26">
      <c r="A13" s="1347" t="s">
        <v>1104</v>
      </c>
      <c r="B13" s="1346" t="s">
        <v>833</v>
      </c>
      <c r="C13" s="1347" t="s">
        <v>15</v>
      </c>
      <c r="D13" s="1347">
        <v>1</v>
      </c>
      <c r="E13" s="4"/>
      <c r="F13" s="1348">
        <f t="shared" ref="F13" si="1">D13*E13</f>
        <v>0</v>
      </c>
    </row>
    <row r="14" spans="1:6" ht="52">
      <c r="A14" s="1347" t="s">
        <v>1105</v>
      </c>
      <c r="B14" s="1349" t="s">
        <v>902</v>
      </c>
      <c r="C14" s="1347" t="s">
        <v>15</v>
      </c>
      <c r="D14" s="1347">
        <v>2</v>
      </c>
      <c r="E14" s="4"/>
      <c r="F14" s="1348">
        <f>E14*D14</f>
        <v>0</v>
      </c>
    </row>
    <row r="15" spans="1:6" ht="52">
      <c r="A15" s="1347" t="s">
        <v>1106</v>
      </c>
      <c r="B15" s="1349" t="s">
        <v>904</v>
      </c>
      <c r="C15" s="1347" t="s">
        <v>15</v>
      </c>
      <c r="D15" s="1347">
        <v>2</v>
      </c>
      <c r="E15" s="4"/>
      <c r="F15" s="1348">
        <f>E15*D15</f>
        <v>0</v>
      </c>
    </row>
    <row r="16" spans="1:6">
      <c r="B16" s="1369"/>
      <c r="C16" s="1369"/>
      <c r="D16" s="1369"/>
      <c r="E16" s="1825"/>
      <c r="F16" s="1370"/>
    </row>
    <row r="17" spans="1:6">
      <c r="B17" s="1368" t="s">
        <v>905</v>
      </c>
      <c r="C17" s="1369"/>
      <c r="D17" s="1369"/>
      <c r="E17" s="1825"/>
      <c r="F17" s="1370"/>
    </row>
    <row r="18" spans="1:6" ht="26">
      <c r="A18" s="1347" t="s">
        <v>1107</v>
      </c>
      <c r="B18" s="1346" t="s">
        <v>833</v>
      </c>
      <c r="C18" s="1347" t="s">
        <v>15</v>
      </c>
      <c r="D18" s="1347">
        <v>1</v>
      </c>
      <c r="E18" s="4"/>
      <c r="F18" s="1348">
        <f t="shared" ref="F18" si="2">D18*E18</f>
        <v>0</v>
      </c>
    </row>
    <row r="19" spans="1:6">
      <c r="A19" s="1347" t="s">
        <v>1108</v>
      </c>
      <c r="B19" s="1346" t="s">
        <v>906</v>
      </c>
      <c r="C19" s="1347" t="s">
        <v>15</v>
      </c>
      <c r="D19" s="1347">
        <v>1</v>
      </c>
      <c r="E19" s="4"/>
      <c r="F19" s="1348">
        <f>D19*E19</f>
        <v>0</v>
      </c>
    </row>
    <row r="20" spans="1:6">
      <c r="A20" s="1347" t="s">
        <v>1109</v>
      </c>
      <c r="B20" s="1353" t="s">
        <v>835</v>
      </c>
      <c r="C20" s="1347" t="s">
        <v>15</v>
      </c>
      <c r="D20" s="1347">
        <v>1</v>
      </c>
      <c r="E20" s="4"/>
      <c r="F20" s="1348">
        <f t="shared" ref="F20:F22" si="3">D20*E20</f>
        <v>0</v>
      </c>
    </row>
    <row r="21" spans="1:6" ht="26">
      <c r="A21" s="1347" t="s">
        <v>1110</v>
      </c>
      <c r="B21" s="1346" t="s">
        <v>2045</v>
      </c>
      <c r="C21" s="1347" t="s">
        <v>15</v>
      </c>
      <c r="D21" s="1347">
        <v>3</v>
      </c>
      <c r="E21" s="4"/>
      <c r="F21" s="1348">
        <f t="shared" si="3"/>
        <v>0</v>
      </c>
    </row>
    <row r="22" spans="1:6" ht="26">
      <c r="A22" s="1347" t="s">
        <v>1111</v>
      </c>
      <c r="B22" s="1346" t="s">
        <v>2037</v>
      </c>
      <c r="C22" s="1347" t="s">
        <v>15</v>
      </c>
      <c r="D22" s="1347">
        <v>3</v>
      </c>
      <c r="E22" s="4"/>
      <c r="F22" s="1348">
        <f t="shared" si="3"/>
        <v>0</v>
      </c>
    </row>
    <row r="23" spans="1:6">
      <c r="A23" s="1347" t="s">
        <v>1112</v>
      </c>
      <c r="B23" s="1346" t="s">
        <v>2039</v>
      </c>
      <c r="C23" s="1347" t="s">
        <v>15</v>
      </c>
      <c r="D23" s="1347">
        <v>1</v>
      </c>
      <c r="E23" s="4"/>
      <c r="F23" s="1348">
        <f t="shared" ref="F23" si="4">D23*E23</f>
        <v>0</v>
      </c>
    </row>
    <row r="24" spans="1:6">
      <c r="B24" s="1369"/>
      <c r="C24" s="1369"/>
      <c r="D24" s="1369"/>
      <c r="E24" s="1825"/>
      <c r="F24" s="1370"/>
    </row>
    <row r="25" spans="1:6">
      <c r="B25" s="1368" t="s">
        <v>908</v>
      </c>
      <c r="C25" s="1369"/>
      <c r="D25" s="1369"/>
      <c r="E25" s="1825"/>
      <c r="F25" s="1370"/>
    </row>
    <row r="26" spans="1:6" ht="26">
      <c r="A26" s="1347" t="s">
        <v>1113</v>
      </c>
      <c r="B26" s="1346" t="s">
        <v>2046</v>
      </c>
      <c r="C26" s="1347" t="s">
        <v>15</v>
      </c>
      <c r="D26" s="1347">
        <v>7</v>
      </c>
      <c r="E26" s="4"/>
      <c r="F26" s="1348">
        <f t="shared" ref="F26:F30" si="5">D26*E26</f>
        <v>0</v>
      </c>
    </row>
    <row r="27" spans="1:6" ht="26">
      <c r="A27" s="1347" t="s">
        <v>1114</v>
      </c>
      <c r="B27" s="1346" t="s">
        <v>833</v>
      </c>
      <c r="C27" s="1347" t="s">
        <v>15</v>
      </c>
      <c r="D27" s="1347">
        <v>1</v>
      </c>
      <c r="E27" s="4"/>
      <c r="F27" s="1348">
        <f t="shared" si="5"/>
        <v>0</v>
      </c>
    </row>
    <row r="28" spans="1:6">
      <c r="A28" s="1347" t="s">
        <v>1115</v>
      </c>
      <c r="B28" s="1346" t="s">
        <v>909</v>
      </c>
      <c r="C28" s="1347" t="s">
        <v>15</v>
      </c>
      <c r="D28" s="1347">
        <v>4</v>
      </c>
      <c r="E28" s="4"/>
      <c r="F28" s="1348">
        <f t="shared" si="5"/>
        <v>0</v>
      </c>
    </row>
    <row r="29" spans="1:6">
      <c r="A29" s="1347" t="s">
        <v>1116</v>
      </c>
      <c r="B29" s="1353" t="s">
        <v>835</v>
      </c>
      <c r="C29" s="1347" t="s">
        <v>15</v>
      </c>
      <c r="D29" s="1347">
        <v>4</v>
      </c>
      <c r="E29" s="4"/>
      <c r="F29" s="1348">
        <f t="shared" si="5"/>
        <v>0</v>
      </c>
    </row>
    <row r="30" spans="1:6">
      <c r="A30" s="1347" t="s">
        <v>1117</v>
      </c>
      <c r="B30" s="1346" t="s">
        <v>837</v>
      </c>
      <c r="C30" s="1347" t="s">
        <v>15</v>
      </c>
      <c r="D30" s="1347">
        <v>8</v>
      </c>
      <c r="E30" s="4"/>
      <c r="F30" s="1348">
        <f t="shared" si="5"/>
        <v>0</v>
      </c>
    </row>
    <row r="31" spans="1:6">
      <c r="B31" s="1353"/>
      <c r="C31" s="1347"/>
      <c r="D31" s="1347"/>
      <c r="E31" s="1822"/>
      <c r="F31" s="1348"/>
    </row>
    <row r="32" spans="1:6">
      <c r="B32" s="1371" t="s">
        <v>910</v>
      </c>
      <c r="C32" s="1347"/>
      <c r="D32" s="1347"/>
      <c r="E32" s="1822"/>
      <c r="F32" s="1348"/>
    </row>
    <row r="33" spans="1:6">
      <c r="B33" s="1346"/>
      <c r="C33" s="1347"/>
      <c r="D33" s="1347"/>
      <c r="E33" s="4"/>
      <c r="F33" s="1348"/>
    </row>
    <row r="34" spans="1:6" ht="26">
      <c r="A34" s="1347" t="s">
        <v>1118</v>
      </c>
      <c r="B34" s="1346" t="s">
        <v>1555</v>
      </c>
      <c r="C34" s="1347" t="s">
        <v>15</v>
      </c>
      <c r="D34" s="1347">
        <v>2</v>
      </c>
      <c r="E34" s="4"/>
      <c r="F34" s="1348">
        <f t="shared" ref="F34:F36" si="6">D34*E34</f>
        <v>0</v>
      </c>
    </row>
    <row r="35" spans="1:6">
      <c r="A35" s="1347" t="s">
        <v>1119</v>
      </c>
      <c r="B35" s="1349" t="s">
        <v>911</v>
      </c>
      <c r="C35" s="1347" t="s">
        <v>15</v>
      </c>
      <c r="D35" s="1347">
        <v>1</v>
      </c>
      <c r="E35" s="4"/>
      <c r="F35" s="1348">
        <f t="shared" si="6"/>
        <v>0</v>
      </c>
    </row>
    <row r="36" spans="1:6">
      <c r="A36" s="1347" t="s">
        <v>1120</v>
      </c>
      <c r="B36" s="1346" t="s">
        <v>912</v>
      </c>
      <c r="C36" s="1347" t="s">
        <v>15</v>
      </c>
      <c r="D36" s="1347">
        <v>1</v>
      </c>
      <c r="E36" s="4"/>
      <c r="F36" s="1348">
        <f t="shared" si="6"/>
        <v>0</v>
      </c>
    </row>
    <row r="37" spans="1:6" ht="26">
      <c r="A37" s="1347" t="s">
        <v>1121</v>
      </c>
      <c r="B37" s="1346" t="s">
        <v>913</v>
      </c>
      <c r="C37" s="1347" t="s">
        <v>7</v>
      </c>
      <c r="D37" s="1347">
        <v>1</v>
      </c>
      <c r="E37" s="4"/>
      <c r="F37" s="1348">
        <f>D37*E37</f>
        <v>0</v>
      </c>
    </row>
    <row r="38" spans="1:6" ht="26">
      <c r="A38" s="1347" t="s">
        <v>1122</v>
      </c>
      <c r="B38" s="1346" t="s">
        <v>914</v>
      </c>
      <c r="C38" s="1347" t="s">
        <v>7</v>
      </c>
      <c r="D38" s="1347">
        <v>1</v>
      </c>
      <c r="E38" s="4"/>
      <c r="F38" s="1348">
        <f>D38*E38</f>
        <v>0</v>
      </c>
    </row>
    <row r="39" spans="1:6">
      <c r="A39" s="1347" t="s">
        <v>1123</v>
      </c>
      <c r="B39" s="1346" t="s">
        <v>915</v>
      </c>
      <c r="C39" s="1347" t="s">
        <v>15</v>
      </c>
      <c r="D39" s="1347">
        <v>10</v>
      </c>
      <c r="E39" s="4"/>
      <c r="F39" s="1348">
        <f t="shared" ref="F39:F40" si="7">D39*E39</f>
        <v>0</v>
      </c>
    </row>
    <row r="40" spans="1:6" ht="26">
      <c r="A40" s="1347" t="s">
        <v>1124</v>
      </c>
      <c r="B40" s="1346" t="s">
        <v>848</v>
      </c>
      <c r="C40" s="1347" t="s">
        <v>7</v>
      </c>
      <c r="D40" s="1347">
        <v>1</v>
      </c>
      <c r="E40" s="4"/>
      <c r="F40" s="1348">
        <f t="shared" si="7"/>
        <v>0</v>
      </c>
    </row>
    <row r="41" spans="1:6" ht="26">
      <c r="A41" s="1347" t="s">
        <v>1125</v>
      </c>
      <c r="B41" s="1346" t="s">
        <v>825</v>
      </c>
      <c r="C41" s="1347" t="s">
        <v>15</v>
      </c>
      <c r="D41" s="1347">
        <v>3</v>
      </c>
      <c r="E41" s="4"/>
      <c r="F41" s="1348">
        <f>E41*D41</f>
        <v>0</v>
      </c>
    </row>
    <row r="42" spans="1:6">
      <c r="A42" s="1347" t="s">
        <v>1126</v>
      </c>
      <c r="B42" s="1346" t="s">
        <v>916</v>
      </c>
      <c r="C42" s="1347" t="s">
        <v>15</v>
      </c>
      <c r="D42" s="1347">
        <v>1</v>
      </c>
      <c r="E42" s="4"/>
      <c r="F42" s="1348">
        <f t="shared" ref="F42:F47" si="8">D42*E42</f>
        <v>0</v>
      </c>
    </row>
    <row r="43" spans="1:6">
      <c r="A43" s="1347" t="s">
        <v>1127</v>
      </c>
      <c r="B43" s="1346" t="s">
        <v>837</v>
      </c>
      <c r="C43" s="1347" t="s">
        <v>15</v>
      </c>
      <c r="D43" s="1347">
        <v>1</v>
      </c>
      <c r="E43" s="4"/>
      <c r="F43" s="1348">
        <f t="shared" si="8"/>
        <v>0</v>
      </c>
    </row>
    <row r="44" spans="1:6">
      <c r="A44" s="1347" t="s">
        <v>1128</v>
      </c>
      <c r="B44" s="1352" t="s">
        <v>907</v>
      </c>
      <c r="C44" s="1347" t="s">
        <v>15</v>
      </c>
      <c r="D44" s="1347">
        <v>1</v>
      </c>
      <c r="E44" s="4"/>
      <c r="F44" s="1348">
        <f t="shared" ref="F44" si="9">D44*E44</f>
        <v>0</v>
      </c>
    </row>
    <row r="45" spans="1:6">
      <c r="A45" s="1347" t="s">
        <v>1129</v>
      </c>
      <c r="B45" s="1353" t="s">
        <v>835</v>
      </c>
      <c r="C45" s="1347" t="s">
        <v>15</v>
      </c>
      <c r="D45" s="1347">
        <v>3</v>
      </c>
      <c r="E45" s="4"/>
      <c r="F45" s="1348">
        <f t="shared" si="8"/>
        <v>0</v>
      </c>
    </row>
    <row r="46" spans="1:6" ht="26">
      <c r="A46" s="1347" t="s">
        <v>1130</v>
      </c>
      <c r="B46" s="1346" t="s">
        <v>833</v>
      </c>
      <c r="C46" s="1347" t="s">
        <v>15</v>
      </c>
      <c r="D46" s="1347">
        <v>1</v>
      </c>
      <c r="E46" s="4"/>
      <c r="F46" s="1348">
        <f t="shared" si="8"/>
        <v>0</v>
      </c>
    </row>
    <row r="47" spans="1:6" ht="26">
      <c r="A47" s="1347" t="s">
        <v>1131</v>
      </c>
      <c r="B47" s="1346" t="s">
        <v>2040</v>
      </c>
      <c r="C47" s="1347" t="s">
        <v>15</v>
      </c>
      <c r="D47" s="1347">
        <v>2</v>
      </c>
      <c r="E47" s="4"/>
      <c r="F47" s="1348">
        <f t="shared" si="8"/>
        <v>0</v>
      </c>
    </row>
    <row r="48" spans="1:6" ht="39">
      <c r="A48" s="1347" t="s">
        <v>1132</v>
      </c>
      <c r="B48" s="1346" t="s">
        <v>1564</v>
      </c>
      <c r="C48" s="1347" t="s">
        <v>15</v>
      </c>
      <c r="D48" s="1347">
        <v>1</v>
      </c>
      <c r="E48" s="4"/>
      <c r="F48" s="1348">
        <f t="shared" ref="F48" si="10">D48*E48</f>
        <v>0</v>
      </c>
    </row>
    <row r="49" spans="1:6">
      <c r="B49" s="1346"/>
      <c r="C49" s="1347"/>
      <c r="D49" s="1347"/>
      <c r="E49" s="1822"/>
      <c r="F49" s="1348"/>
    </row>
    <row r="50" spans="1:6">
      <c r="B50" s="1357" t="s">
        <v>917</v>
      </c>
      <c r="C50" s="1347"/>
      <c r="D50" s="1347"/>
      <c r="E50" s="1822"/>
      <c r="F50" s="1348"/>
    </row>
    <row r="51" spans="1:6">
      <c r="B51" s="1346"/>
      <c r="C51" s="1347"/>
      <c r="D51" s="1347"/>
      <c r="E51" s="4"/>
      <c r="F51" s="1348"/>
    </row>
    <row r="52" spans="1:6">
      <c r="A52" s="1347" t="s">
        <v>1133</v>
      </c>
      <c r="B52" s="1349" t="s">
        <v>911</v>
      </c>
      <c r="C52" s="1347" t="s">
        <v>15</v>
      </c>
      <c r="D52" s="1347">
        <v>1</v>
      </c>
      <c r="E52" s="4"/>
      <c r="F52" s="1348">
        <f t="shared" ref="F52" si="11">D52*E52</f>
        <v>0</v>
      </c>
    </row>
    <row r="53" spans="1:6">
      <c r="B53" s="1346"/>
      <c r="C53" s="1347"/>
      <c r="D53" s="1347"/>
      <c r="E53" s="1822"/>
      <c r="F53" s="1348"/>
    </row>
    <row r="54" spans="1:6">
      <c r="B54" s="1362" t="s">
        <v>918</v>
      </c>
      <c r="C54" s="1347"/>
      <c r="D54" s="1347"/>
      <c r="E54" s="1822"/>
      <c r="F54" s="1348"/>
    </row>
    <row r="55" spans="1:6">
      <c r="B55" s="1346"/>
      <c r="C55" s="1347"/>
      <c r="D55" s="1347"/>
      <c r="E55" s="4"/>
      <c r="F55" s="1348"/>
    </row>
    <row r="56" spans="1:6" ht="26">
      <c r="A56" s="1347" t="s">
        <v>1134</v>
      </c>
      <c r="B56" s="1346" t="s">
        <v>1556</v>
      </c>
      <c r="C56" s="1347" t="s">
        <v>15</v>
      </c>
      <c r="D56" s="1347">
        <v>1</v>
      </c>
      <c r="E56" s="4"/>
      <c r="F56" s="1348">
        <f t="shared" ref="F56:F62" si="12">D56*E56</f>
        <v>0</v>
      </c>
    </row>
    <row r="57" spans="1:6" ht="14.5" customHeight="1">
      <c r="A57" s="1347" t="s">
        <v>1135</v>
      </c>
      <c r="B57" s="1346" t="s">
        <v>2047</v>
      </c>
      <c r="C57" s="1347" t="s">
        <v>15</v>
      </c>
      <c r="D57" s="1347">
        <v>1</v>
      </c>
      <c r="E57" s="4"/>
      <c r="F57" s="1348">
        <f t="shared" si="12"/>
        <v>0</v>
      </c>
    </row>
    <row r="58" spans="1:6">
      <c r="A58" s="1347" t="s">
        <v>1136</v>
      </c>
      <c r="B58" s="1353" t="s">
        <v>835</v>
      </c>
      <c r="C58" s="1347" t="s">
        <v>15</v>
      </c>
      <c r="D58" s="1347">
        <v>1</v>
      </c>
      <c r="E58" s="4"/>
      <c r="F58" s="1348">
        <f t="shared" si="12"/>
        <v>0</v>
      </c>
    </row>
    <row r="59" spans="1:6">
      <c r="A59" s="1347" t="s">
        <v>1137</v>
      </c>
      <c r="B59" s="1346" t="s">
        <v>847</v>
      </c>
      <c r="C59" s="1347" t="s">
        <v>15</v>
      </c>
      <c r="D59" s="1347">
        <v>2</v>
      </c>
      <c r="E59" s="4"/>
      <c r="F59" s="1348">
        <f t="shared" si="12"/>
        <v>0</v>
      </c>
    </row>
    <row r="60" spans="1:6">
      <c r="A60" s="1347" t="s">
        <v>1138</v>
      </c>
      <c r="B60" s="1346" t="s">
        <v>837</v>
      </c>
      <c r="C60" s="1347" t="s">
        <v>15</v>
      </c>
      <c r="D60" s="1347">
        <v>2</v>
      </c>
      <c r="E60" s="4"/>
      <c r="F60" s="1348">
        <f t="shared" si="12"/>
        <v>0</v>
      </c>
    </row>
    <row r="61" spans="1:6" ht="26">
      <c r="A61" s="1347" t="s">
        <v>1139</v>
      </c>
      <c r="B61" s="1346" t="s">
        <v>833</v>
      </c>
      <c r="C61" s="1347" t="s">
        <v>15</v>
      </c>
      <c r="D61" s="1347">
        <v>1</v>
      </c>
      <c r="E61" s="4"/>
      <c r="F61" s="1348">
        <f t="shared" si="12"/>
        <v>0</v>
      </c>
    </row>
    <row r="62" spans="1:6" ht="26">
      <c r="A62" s="1347" t="s">
        <v>1140</v>
      </c>
      <c r="B62" s="1346" t="s">
        <v>848</v>
      </c>
      <c r="C62" s="1347" t="s">
        <v>7</v>
      </c>
      <c r="D62" s="1347">
        <v>1</v>
      </c>
      <c r="E62" s="4"/>
      <c r="F62" s="1348">
        <f t="shared" si="12"/>
        <v>0</v>
      </c>
    </row>
    <row r="63" spans="1:6" ht="26">
      <c r="A63" s="1347" t="s">
        <v>1141</v>
      </c>
      <c r="B63" s="1346" t="s">
        <v>825</v>
      </c>
      <c r="C63" s="1347" t="s">
        <v>15</v>
      </c>
      <c r="D63" s="1347">
        <v>1</v>
      </c>
      <c r="E63" s="4"/>
      <c r="F63" s="1348">
        <f>E63*D63</f>
        <v>0</v>
      </c>
    </row>
    <row r="64" spans="1:6">
      <c r="A64" s="1347" t="s">
        <v>1142</v>
      </c>
      <c r="B64" s="1346" t="s">
        <v>919</v>
      </c>
      <c r="C64" s="1347" t="s">
        <v>15</v>
      </c>
      <c r="D64" s="1347">
        <v>1</v>
      </c>
      <c r="E64" s="4"/>
      <c r="F64" s="1348">
        <f t="shared" ref="F64" si="13">D64*E64</f>
        <v>0</v>
      </c>
    </row>
    <row r="65" spans="1:6">
      <c r="B65" s="1352"/>
      <c r="C65" s="1347"/>
      <c r="D65" s="1347"/>
      <c r="E65" s="1822"/>
      <c r="F65" s="1348"/>
    </row>
    <row r="66" spans="1:6">
      <c r="B66" s="1362" t="s">
        <v>920</v>
      </c>
      <c r="C66" s="1347"/>
      <c r="D66" s="1347"/>
      <c r="E66" s="1822"/>
      <c r="F66" s="1348"/>
    </row>
    <row r="67" spans="1:6" ht="39.5">
      <c r="A67" s="1347" t="s">
        <v>1143</v>
      </c>
      <c r="B67" s="1350" t="s">
        <v>870</v>
      </c>
      <c r="C67" s="1351" t="s">
        <v>15</v>
      </c>
      <c r="D67" s="1347">
        <v>1</v>
      </c>
      <c r="E67" s="4"/>
      <c r="F67" s="1348">
        <f t="shared" ref="F67:F77" si="14">D67*E67</f>
        <v>0</v>
      </c>
    </row>
    <row r="68" spans="1:6" ht="26.5">
      <c r="A68" s="1347" t="s">
        <v>1144</v>
      </c>
      <c r="B68" s="1350" t="s">
        <v>871</v>
      </c>
      <c r="C68" s="1351" t="s">
        <v>15</v>
      </c>
      <c r="D68" s="1347">
        <v>1</v>
      </c>
      <c r="E68" s="4"/>
      <c r="F68" s="1348">
        <f t="shared" si="14"/>
        <v>0</v>
      </c>
    </row>
    <row r="69" spans="1:6">
      <c r="A69" s="1347" t="s">
        <v>1145</v>
      </c>
      <c r="B69" s="1346" t="s">
        <v>872</v>
      </c>
      <c r="C69" s="1351" t="s">
        <v>15</v>
      </c>
      <c r="D69" s="1347">
        <v>1</v>
      </c>
      <c r="E69" s="4"/>
      <c r="F69" s="1348">
        <f t="shared" si="14"/>
        <v>0</v>
      </c>
    </row>
    <row r="70" spans="1:6">
      <c r="A70" s="1347" t="s">
        <v>1146</v>
      </c>
      <c r="B70" s="1346" t="s">
        <v>873</v>
      </c>
      <c r="C70" s="1351" t="s">
        <v>15</v>
      </c>
      <c r="D70" s="1347">
        <v>1</v>
      </c>
      <c r="E70" s="4"/>
      <c r="F70" s="1348">
        <f t="shared" si="14"/>
        <v>0</v>
      </c>
    </row>
    <row r="71" spans="1:6">
      <c r="A71" s="1347" t="s">
        <v>1147</v>
      </c>
      <c r="B71" s="1346" t="s">
        <v>874</v>
      </c>
      <c r="C71" s="1351" t="s">
        <v>15</v>
      </c>
      <c r="D71" s="1347">
        <v>1</v>
      </c>
      <c r="E71" s="4"/>
      <c r="F71" s="1348">
        <f t="shared" si="14"/>
        <v>0</v>
      </c>
    </row>
    <row r="72" spans="1:6" ht="26.5">
      <c r="A72" s="1347" t="s">
        <v>1148</v>
      </c>
      <c r="B72" s="1350" t="s">
        <v>875</v>
      </c>
      <c r="C72" s="1347" t="s">
        <v>15</v>
      </c>
      <c r="D72" s="1347">
        <v>1</v>
      </c>
      <c r="E72" s="4"/>
      <c r="F72" s="1348">
        <f t="shared" si="14"/>
        <v>0</v>
      </c>
    </row>
    <row r="73" spans="1:6">
      <c r="A73" s="1347" t="s">
        <v>1149</v>
      </c>
      <c r="B73" s="1346" t="s">
        <v>828</v>
      </c>
      <c r="C73" s="1351" t="s">
        <v>15</v>
      </c>
      <c r="D73" s="1347">
        <v>1</v>
      </c>
      <c r="E73" s="4"/>
      <c r="F73" s="1348">
        <f t="shared" si="14"/>
        <v>0</v>
      </c>
    </row>
    <row r="74" spans="1:6">
      <c r="A74" s="1347" t="s">
        <v>1150</v>
      </c>
      <c r="B74" s="1346" t="s">
        <v>866</v>
      </c>
      <c r="C74" s="1351" t="s">
        <v>15</v>
      </c>
      <c r="D74" s="1347">
        <v>1</v>
      </c>
      <c r="E74" s="4"/>
      <c r="F74" s="1348">
        <f t="shared" si="14"/>
        <v>0</v>
      </c>
    </row>
    <row r="75" spans="1:6">
      <c r="A75" s="1347" t="s">
        <v>1151</v>
      </c>
      <c r="B75" s="1346" t="s">
        <v>830</v>
      </c>
      <c r="C75" s="1351" t="s">
        <v>15</v>
      </c>
      <c r="D75" s="1347">
        <v>1</v>
      </c>
      <c r="E75" s="4"/>
      <c r="F75" s="1348">
        <f t="shared" si="14"/>
        <v>0</v>
      </c>
    </row>
    <row r="76" spans="1:6">
      <c r="A76" s="1347" t="s">
        <v>1152</v>
      </c>
      <c r="B76" s="1354" t="s">
        <v>831</v>
      </c>
      <c r="C76" s="1351" t="s">
        <v>15</v>
      </c>
      <c r="D76" s="1346">
        <v>1</v>
      </c>
      <c r="E76" s="4"/>
      <c r="F76" s="1348">
        <f t="shared" si="14"/>
        <v>0</v>
      </c>
    </row>
    <row r="77" spans="1:6">
      <c r="A77" s="1347" t="s">
        <v>1153</v>
      </c>
      <c r="B77" s="1349" t="s">
        <v>921</v>
      </c>
      <c r="C77" s="1358" t="s">
        <v>7</v>
      </c>
      <c r="D77" s="1358">
        <v>1</v>
      </c>
      <c r="E77" s="4"/>
      <c r="F77" s="1359">
        <f t="shared" si="14"/>
        <v>0</v>
      </c>
    </row>
    <row r="78" spans="1:6">
      <c r="C78" s="1347"/>
      <c r="D78" s="1347"/>
      <c r="E78" s="1822"/>
      <c r="F78" s="1348"/>
    </row>
    <row r="79" spans="1:6">
      <c r="B79" s="1362" t="s">
        <v>922</v>
      </c>
      <c r="C79" s="1347"/>
      <c r="D79" s="1347"/>
      <c r="E79" s="1822"/>
      <c r="F79" s="1348"/>
    </row>
    <row r="80" spans="1:6" ht="39">
      <c r="A80" s="1347" t="s">
        <v>1154</v>
      </c>
      <c r="B80" s="1352" t="s">
        <v>923</v>
      </c>
      <c r="C80" s="1372" t="s">
        <v>15</v>
      </c>
      <c r="D80" s="1347">
        <v>1</v>
      </c>
      <c r="E80" s="4"/>
      <c r="F80" s="1348">
        <f>E80*D80</f>
        <v>0</v>
      </c>
    </row>
    <row r="81" spans="1:6" ht="26">
      <c r="A81" s="1347" t="s">
        <v>1155</v>
      </c>
      <c r="B81" s="1346" t="s">
        <v>825</v>
      </c>
      <c r="C81" s="1347" t="s">
        <v>15</v>
      </c>
      <c r="D81" s="1347">
        <v>1</v>
      </c>
      <c r="E81" s="4"/>
      <c r="F81" s="1348">
        <f>E81*D81</f>
        <v>0</v>
      </c>
    </row>
    <row r="82" spans="1:6">
      <c r="A82" s="1347" t="s">
        <v>1156</v>
      </c>
      <c r="B82" s="1346" t="s">
        <v>872</v>
      </c>
      <c r="C82" s="1351" t="s">
        <v>15</v>
      </c>
      <c r="D82" s="1347">
        <v>1</v>
      </c>
      <c r="E82" s="4"/>
      <c r="F82" s="1348">
        <f t="shared" ref="F82:F92" si="15">D82*E82</f>
        <v>0</v>
      </c>
    </row>
    <row r="83" spans="1:6">
      <c r="A83" s="1347" t="s">
        <v>1157</v>
      </c>
      <c r="B83" s="1346" t="s">
        <v>873</v>
      </c>
      <c r="C83" s="1351" t="s">
        <v>15</v>
      </c>
      <c r="D83" s="1347">
        <v>1</v>
      </c>
      <c r="E83" s="4"/>
      <c r="F83" s="1348">
        <f t="shared" si="15"/>
        <v>0</v>
      </c>
    </row>
    <row r="84" spans="1:6">
      <c r="A84" s="1347" t="s">
        <v>1158</v>
      </c>
      <c r="B84" s="1346" t="s">
        <v>874</v>
      </c>
      <c r="C84" s="1351" t="s">
        <v>15</v>
      </c>
      <c r="D84" s="1347">
        <v>1</v>
      </c>
      <c r="E84" s="4"/>
      <c r="F84" s="1348">
        <f t="shared" si="15"/>
        <v>0</v>
      </c>
    </row>
    <row r="85" spans="1:6" ht="26.5">
      <c r="A85" s="1347" t="s">
        <v>1159</v>
      </c>
      <c r="B85" s="1350" t="s">
        <v>875</v>
      </c>
      <c r="C85" s="1347" t="s">
        <v>15</v>
      </c>
      <c r="D85" s="1347">
        <v>1</v>
      </c>
      <c r="E85" s="4"/>
      <c r="F85" s="1348">
        <f t="shared" si="15"/>
        <v>0</v>
      </c>
    </row>
    <row r="86" spans="1:6">
      <c r="A86" s="1347" t="s">
        <v>1160</v>
      </c>
      <c r="B86" s="1346" t="s">
        <v>828</v>
      </c>
      <c r="C86" s="1351" t="s">
        <v>15</v>
      </c>
      <c r="D86" s="1347">
        <v>1</v>
      </c>
      <c r="E86" s="4"/>
      <c r="F86" s="1348">
        <f t="shared" si="15"/>
        <v>0</v>
      </c>
    </row>
    <row r="87" spans="1:6">
      <c r="A87" s="1347" t="s">
        <v>1161</v>
      </c>
      <c r="B87" s="1346" t="s">
        <v>866</v>
      </c>
      <c r="C87" s="1351" t="s">
        <v>15</v>
      </c>
      <c r="D87" s="1347">
        <v>1</v>
      </c>
      <c r="E87" s="4"/>
      <c r="F87" s="1348">
        <f t="shared" si="15"/>
        <v>0</v>
      </c>
    </row>
    <row r="88" spans="1:6">
      <c r="A88" s="1347" t="s">
        <v>1162</v>
      </c>
      <c r="B88" s="1346" t="s">
        <v>830</v>
      </c>
      <c r="C88" s="1351" t="s">
        <v>15</v>
      </c>
      <c r="D88" s="1347">
        <v>1</v>
      </c>
      <c r="E88" s="4"/>
      <c r="F88" s="1348">
        <f t="shared" si="15"/>
        <v>0</v>
      </c>
    </row>
    <row r="89" spans="1:6">
      <c r="A89" s="1347" t="s">
        <v>1163</v>
      </c>
      <c r="B89" s="1346" t="s">
        <v>867</v>
      </c>
      <c r="C89" s="1351" t="s">
        <v>15</v>
      </c>
      <c r="D89" s="1347">
        <v>1</v>
      </c>
      <c r="E89" s="4"/>
      <c r="F89" s="1348">
        <f t="shared" si="15"/>
        <v>0</v>
      </c>
    </row>
    <row r="90" spans="1:6">
      <c r="A90" s="1347" t="s">
        <v>1164</v>
      </c>
      <c r="B90" s="1354" t="s">
        <v>831</v>
      </c>
      <c r="C90" s="1351" t="s">
        <v>15</v>
      </c>
      <c r="D90" s="1346">
        <v>1</v>
      </c>
      <c r="E90" s="4"/>
      <c r="F90" s="1348">
        <f t="shared" si="15"/>
        <v>0</v>
      </c>
    </row>
    <row r="91" spans="1:6">
      <c r="A91" s="1347" t="s">
        <v>1165</v>
      </c>
      <c r="B91" s="1349" t="s">
        <v>921</v>
      </c>
      <c r="C91" s="1358" t="s">
        <v>7</v>
      </c>
      <c r="D91" s="1358">
        <v>1</v>
      </c>
      <c r="E91" s="4"/>
      <c r="F91" s="1359">
        <f t="shared" si="15"/>
        <v>0</v>
      </c>
    </row>
    <row r="92" spans="1:6">
      <c r="A92" s="1347" t="s">
        <v>1166</v>
      </c>
      <c r="B92" s="1349" t="s">
        <v>921</v>
      </c>
      <c r="C92" s="1358" t="s">
        <v>7</v>
      </c>
      <c r="D92" s="1358">
        <v>1</v>
      </c>
      <c r="E92" s="4"/>
      <c r="F92" s="1359">
        <f t="shared" si="15"/>
        <v>0</v>
      </c>
    </row>
    <row r="93" spans="1:6">
      <c r="B93" s="1352"/>
      <c r="C93" s="1347"/>
      <c r="D93" s="1347"/>
      <c r="E93" s="1822"/>
      <c r="F93" s="1348"/>
    </row>
    <row r="94" spans="1:6">
      <c r="B94" s="1362" t="s">
        <v>924</v>
      </c>
      <c r="C94" s="1347"/>
      <c r="D94" s="1347"/>
      <c r="E94" s="1822"/>
      <c r="F94" s="1348"/>
    </row>
    <row r="95" spans="1:6" ht="26">
      <c r="A95" s="1347" t="s">
        <v>1167</v>
      </c>
      <c r="B95" s="1346" t="s">
        <v>848</v>
      </c>
      <c r="C95" s="1347" t="s">
        <v>7</v>
      </c>
      <c r="D95" s="1347">
        <v>1</v>
      </c>
      <c r="E95" s="4"/>
      <c r="F95" s="1348">
        <f t="shared" ref="F95" si="16">D95*E95</f>
        <v>0</v>
      </c>
    </row>
    <row r="96" spans="1:6" ht="26">
      <c r="A96" s="1347" t="s">
        <v>1168</v>
      </c>
      <c r="B96" s="1346" t="s">
        <v>825</v>
      </c>
      <c r="C96" s="1347" t="s">
        <v>15</v>
      </c>
      <c r="D96" s="1347">
        <v>1</v>
      </c>
      <c r="E96" s="4"/>
      <c r="F96" s="1348">
        <f>E96*D96</f>
        <v>0</v>
      </c>
    </row>
    <row r="97" spans="1:6">
      <c r="B97" s="1346"/>
      <c r="C97" s="1347"/>
      <c r="D97" s="1347"/>
      <c r="E97" s="4"/>
      <c r="F97" s="1348"/>
    </row>
    <row r="98" spans="1:6" ht="26">
      <c r="A98" s="1347" t="s">
        <v>1169</v>
      </c>
      <c r="B98" s="1346" t="s">
        <v>1565</v>
      </c>
      <c r="C98" s="1347" t="s">
        <v>15</v>
      </c>
      <c r="D98" s="1347">
        <v>1</v>
      </c>
      <c r="E98" s="4"/>
      <c r="F98" s="1348">
        <f t="shared" ref="F98:F100" si="17">D98*E98</f>
        <v>0</v>
      </c>
    </row>
    <row r="99" spans="1:6">
      <c r="A99" s="1347" t="s">
        <v>1170</v>
      </c>
      <c r="B99" s="1352" t="s">
        <v>925</v>
      </c>
      <c r="C99" s="1347" t="s">
        <v>15</v>
      </c>
      <c r="D99" s="1347">
        <v>8</v>
      </c>
      <c r="E99" s="4"/>
      <c r="F99" s="1348">
        <f t="shared" si="17"/>
        <v>0</v>
      </c>
    </row>
    <row r="100" spans="1:6">
      <c r="A100" s="1347" t="s">
        <v>1171</v>
      </c>
      <c r="B100" s="1346" t="s">
        <v>837</v>
      </c>
      <c r="C100" s="1347" t="s">
        <v>15</v>
      </c>
      <c r="D100" s="1347">
        <v>1</v>
      </c>
      <c r="E100" s="4"/>
      <c r="F100" s="1348">
        <f t="shared" si="17"/>
        <v>0</v>
      </c>
    </row>
    <row r="101" spans="1:6" ht="26">
      <c r="A101" s="1347" t="s">
        <v>1172</v>
      </c>
      <c r="B101" s="1352" t="s">
        <v>926</v>
      </c>
      <c r="C101" s="1347" t="s">
        <v>229</v>
      </c>
      <c r="D101" s="1347">
        <v>1</v>
      </c>
      <c r="E101" s="4"/>
      <c r="F101" s="1348">
        <f>D101*E101</f>
        <v>0</v>
      </c>
    </row>
    <row r="102" spans="1:6">
      <c r="A102" s="1347" t="s">
        <v>1173</v>
      </c>
      <c r="B102" s="1346" t="s">
        <v>2042</v>
      </c>
      <c r="C102" s="1347" t="s">
        <v>15</v>
      </c>
      <c r="D102" s="1347">
        <v>2</v>
      </c>
      <c r="E102" s="4"/>
      <c r="F102" s="1348">
        <f t="shared" ref="F102:F106" si="18">D102*E102</f>
        <v>0</v>
      </c>
    </row>
    <row r="103" spans="1:6">
      <c r="A103" s="1347" t="s">
        <v>1174</v>
      </c>
      <c r="B103" s="1352" t="s">
        <v>927</v>
      </c>
      <c r="C103" s="1347" t="s">
        <v>15</v>
      </c>
      <c r="D103" s="1347">
        <v>1</v>
      </c>
      <c r="E103" s="4"/>
      <c r="F103" s="1348">
        <f t="shared" si="18"/>
        <v>0</v>
      </c>
    </row>
    <row r="104" spans="1:6" ht="14.5" customHeight="1">
      <c r="A104" s="1347" t="s">
        <v>1175</v>
      </c>
      <c r="B104" s="1346" t="s">
        <v>2048</v>
      </c>
      <c r="C104" s="1347" t="s">
        <v>15</v>
      </c>
      <c r="D104" s="1347">
        <v>1</v>
      </c>
      <c r="E104" s="4"/>
      <c r="F104" s="1348">
        <f t="shared" si="18"/>
        <v>0</v>
      </c>
    </row>
    <row r="105" spans="1:6">
      <c r="A105" s="1347" t="s">
        <v>1176</v>
      </c>
      <c r="B105" s="1353" t="s">
        <v>929</v>
      </c>
      <c r="C105" s="1347" t="s">
        <v>15</v>
      </c>
      <c r="D105" s="1347">
        <v>1</v>
      </c>
      <c r="E105" s="4"/>
      <c r="F105" s="1348">
        <f t="shared" si="18"/>
        <v>0</v>
      </c>
    </row>
    <row r="106" spans="1:6" ht="26">
      <c r="A106" s="1347" t="s">
        <v>1177</v>
      </c>
      <c r="B106" s="1346" t="s">
        <v>833</v>
      </c>
      <c r="C106" s="1347" t="s">
        <v>15</v>
      </c>
      <c r="D106" s="1347">
        <v>1</v>
      </c>
      <c r="E106" s="4"/>
      <c r="F106" s="1348">
        <f t="shared" si="18"/>
        <v>0</v>
      </c>
    </row>
    <row r="107" spans="1:6">
      <c r="B107" s="1352"/>
      <c r="C107" s="1347"/>
      <c r="D107" s="1347"/>
      <c r="E107" s="1822"/>
      <c r="F107" s="1348"/>
    </row>
    <row r="108" spans="1:6">
      <c r="B108" s="1362" t="s">
        <v>930</v>
      </c>
      <c r="C108" s="1347"/>
      <c r="D108" s="1347"/>
      <c r="E108" s="1822"/>
      <c r="F108" s="1348"/>
    </row>
    <row r="109" spans="1:6">
      <c r="B109" s="1346"/>
      <c r="C109" s="1347"/>
      <c r="D109" s="1347"/>
      <c r="E109" s="4"/>
      <c r="F109" s="1348"/>
    </row>
    <row r="110" spans="1:6" ht="26">
      <c r="A110" s="1347" t="s">
        <v>1178</v>
      </c>
      <c r="B110" s="1346" t="s">
        <v>1565</v>
      </c>
      <c r="C110" s="1347" t="s">
        <v>15</v>
      </c>
      <c r="D110" s="1347">
        <v>1</v>
      </c>
      <c r="E110" s="4"/>
      <c r="F110" s="1348">
        <f t="shared" ref="F110:F111" si="19">D110*E110</f>
        <v>0</v>
      </c>
    </row>
    <row r="111" spans="1:6" ht="26">
      <c r="A111" s="1347" t="s">
        <v>1179</v>
      </c>
      <c r="B111" s="1346" t="s">
        <v>848</v>
      </c>
      <c r="C111" s="1347" t="s">
        <v>7</v>
      </c>
      <c r="D111" s="1347">
        <v>1</v>
      </c>
      <c r="E111" s="4"/>
      <c r="F111" s="1348">
        <f t="shared" si="19"/>
        <v>0</v>
      </c>
    </row>
    <row r="112" spans="1:6" ht="26">
      <c r="A112" s="1347" t="s">
        <v>1180</v>
      </c>
      <c r="B112" s="1346" t="s">
        <v>825</v>
      </c>
      <c r="C112" s="1347" t="s">
        <v>15</v>
      </c>
      <c r="D112" s="1347">
        <v>1</v>
      </c>
      <c r="E112" s="4"/>
      <c r="F112" s="1348">
        <f>E112*D112</f>
        <v>0</v>
      </c>
    </row>
    <row r="113" spans="1:6" ht="26">
      <c r="A113" s="1347" t="s">
        <v>1181</v>
      </c>
      <c r="B113" s="1346" t="s">
        <v>2049</v>
      </c>
      <c r="C113" s="1347" t="s">
        <v>15</v>
      </c>
      <c r="D113" s="1347">
        <v>1</v>
      </c>
      <c r="E113" s="4"/>
      <c r="F113" s="1348">
        <f t="shared" ref="F113:F117" si="20">D113*E113</f>
        <v>0</v>
      </c>
    </row>
    <row r="114" spans="1:6">
      <c r="A114" s="1347" t="s">
        <v>1182</v>
      </c>
      <c r="B114" s="1346" t="s">
        <v>837</v>
      </c>
      <c r="C114" s="1347" t="s">
        <v>15</v>
      </c>
      <c r="D114" s="1347">
        <v>1</v>
      </c>
      <c r="E114" s="4"/>
      <c r="F114" s="1348">
        <f t="shared" si="20"/>
        <v>0</v>
      </c>
    </row>
    <row r="115" spans="1:6">
      <c r="A115" s="1347" t="s">
        <v>1183</v>
      </c>
      <c r="B115" s="1353" t="s">
        <v>929</v>
      </c>
      <c r="C115" s="1347" t="s">
        <v>15</v>
      </c>
      <c r="D115" s="1347">
        <v>1</v>
      </c>
      <c r="E115" s="4"/>
      <c r="F115" s="1348">
        <f t="shared" si="20"/>
        <v>0</v>
      </c>
    </row>
    <row r="116" spans="1:6">
      <c r="A116" s="1347" t="s">
        <v>1184</v>
      </c>
      <c r="B116" s="1346" t="s">
        <v>847</v>
      </c>
      <c r="C116" s="1347" t="s">
        <v>15</v>
      </c>
      <c r="D116" s="1347">
        <v>1</v>
      </c>
      <c r="E116" s="4"/>
      <c r="F116" s="1348">
        <f t="shared" si="20"/>
        <v>0</v>
      </c>
    </row>
    <row r="117" spans="1:6" ht="26">
      <c r="A117" s="1347" t="s">
        <v>1185</v>
      </c>
      <c r="B117" s="1346" t="s">
        <v>833</v>
      </c>
      <c r="C117" s="1347" t="s">
        <v>15</v>
      </c>
      <c r="D117" s="1347">
        <v>1</v>
      </c>
      <c r="E117" s="4"/>
      <c r="F117" s="1348">
        <f t="shared" si="20"/>
        <v>0</v>
      </c>
    </row>
    <row r="118" spans="1:6" ht="26">
      <c r="A118" s="1347" t="s">
        <v>1186</v>
      </c>
      <c r="B118" s="1352" t="s">
        <v>931</v>
      </c>
      <c r="C118" s="1347" t="s">
        <v>229</v>
      </c>
      <c r="D118" s="1347">
        <v>1</v>
      </c>
      <c r="E118" s="4"/>
      <c r="F118" s="1348">
        <f>D118*E118</f>
        <v>0</v>
      </c>
    </row>
    <row r="119" spans="1:6" ht="26">
      <c r="A119" s="1347" t="s">
        <v>1187</v>
      </c>
      <c r="B119" s="1352" t="s">
        <v>2044</v>
      </c>
      <c r="C119" s="1347" t="s">
        <v>229</v>
      </c>
      <c r="D119" s="1347">
        <v>1</v>
      </c>
      <c r="E119" s="4"/>
      <c r="F119" s="1348">
        <f>D119*E119</f>
        <v>0</v>
      </c>
    </row>
    <row r="120" spans="1:6">
      <c r="B120" s="1352"/>
      <c r="C120" s="1347"/>
      <c r="D120" s="1347"/>
      <c r="E120" s="1822"/>
      <c r="F120" s="1348"/>
    </row>
    <row r="121" spans="1:6">
      <c r="B121" s="1362" t="s">
        <v>932</v>
      </c>
      <c r="C121" s="1347"/>
      <c r="D121" s="1347"/>
      <c r="E121" s="1822"/>
      <c r="F121" s="1348"/>
    </row>
    <row r="122" spans="1:6">
      <c r="B122" s="1346"/>
      <c r="C122" s="1347"/>
      <c r="D122" s="1347"/>
      <c r="E122" s="4"/>
      <c r="F122" s="1348"/>
    </row>
    <row r="123" spans="1:6" ht="26">
      <c r="A123" s="1347" t="s">
        <v>1188</v>
      </c>
      <c r="B123" s="1346" t="s">
        <v>1565</v>
      </c>
      <c r="C123" s="1347" t="s">
        <v>15</v>
      </c>
      <c r="D123" s="1347">
        <v>1</v>
      </c>
      <c r="E123" s="4"/>
      <c r="F123" s="1348">
        <f t="shared" ref="F123:F124" si="21">D123*E123</f>
        <v>0</v>
      </c>
    </row>
    <row r="124" spans="1:6" ht="26">
      <c r="A124" s="1347" t="s">
        <v>1189</v>
      </c>
      <c r="B124" s="1346" t="s">
        <v>848</v>
      </c>
      <c r="C124" s="1347" t="s">
        <v>7</v>
      </c>
      <c r="D124" s="1347">
        <v>1</v>
      </c>
      <c r="E124" s="4"/>
      <c r="F124" s="1348">
        <f t="shared" si="21"/>
        <v>0</v>
      </c>
    </row>
    <row r="125" spans="1:6" ht="26">
      <c r="A125" s="1347" t="s">
        <v>1190</v>
      </c>
      <c r="B125" s="1346" t="s">
        <v>825</v>
      </c>
      <c r="C125" s="1347" t="s">
        <v>15</v>
      </c>
      <c r="D125" s="1347">
        <v>1</v>
      </c>
      <c r="E125" s="4"/>
      <c r="F125" s="1348">
        <f>E125*D125</f>
        <v>0</v>
      </c>
    </row>
    <row r="126" spans="1:6">
      <c r="A126" s="1347" t="s">
        <v>1191</v>
      </c>
      <c r="B126" s="1346" t="s">
        <v>933</v>
      </c>
      <c r="C126" s="1347" t="s">
        <v>15</v>
      </c>
      <c r="D126" s="1347">
        <v>1</v>
      </c>
      <c r="E126" s="4"/>
      <c r="F126" s="1348">
        <f t="shared" ref="F126:F129" si="22">D126*E126</f>
        <v>0</v>
      </c>
    </row>
    <row r="127" spans="1:6">
      <c r="A127" s="1347" t="s">
        <v>1192</v>
      </c>
      <c r="B127" s="1353" t="s">
        <v>929</v>
      </c>
      <c r="C127" s="1347" t="s">
        <v>15</v>
      </c>
      <c r="D127" s="1347">
        <v>1</v>
      </c>
      <c r="E127" s="4"/>
      <c r="F127" s="1348">
        <f t="shared" si="22"/>
        <v>0</v>
      </c>
    </row>
    <row r="128" spans="1:6">
      <c r="A128" s="1347" t="s">
        <v>1193</v>
      </c>
      <c r="B128" s="1346" t="s">
        <v>847</v>
      </c>
      <c r="C128" s="1347" t="s">
        <v>15</v>
      </c>
      <c r="D128" s="1347">
        <v>2</v>
      </c>
      <c r="E128" s="4"/>
      <c r="F128" s="1348">
        <f t="shared" si="22"/>
        <v>0</v>
      </c>
    </row>
    <row r="129" spans="1:6" ht="26">
      <c r="A129" s="1347" t="s">
        <v>1194</v>
      </c>
      <c r="B129" s="1346" t="s">
        <v>833</v>
      </c>
      <c r="C129" s="1347" t="s">
        <v>15</v>
      </c>
      <c r="D129" s="1347">
        <v>1</v>
      </c>
      <c r="E129" s="4"/>
      <c r="F129" s="1348">
        <f t="shared" si="22"/>
        <v>0</v>
      </c>
    </row>
    <row r="130" spans="1:6" ht="26">
      <c r="A130" s="1347" t="s">
        <v>1195</v>
      </c>
      <c r="B130" s="1352" t="s">
        <v>934</v>
      </c>
      <c r="C130" s="1347" t="s">
        <v>229</v>
      </c>
      <c r="D130" s="1347">
        <v>1</v>
      </c>
      <c r="E130" s="4"/>
      <c r="F130" s="1348">
        <f>D130*E130</f>
        <v>0</v>
      </c>
    </row>
    <row r="131" spans="1:6" ht="26">
      <c r="A131" s="1347" t="s">
        <v>1196</v>
      </c>
      <c r="B131" s="1352" t="s">
        <v>2044</v>
      </c>
      <c r="C131" s="1347" t="s">
        <v>229</v>
      </c>
      <c r="D131" s="1347">
        <v>1</v>
      </c>
      <c r="E131" s="4"/>
      <c r="F131" s="1348">
        <f>D131*E131</f>
        <v>0</v>
      </c>
    </row>
    <row r="132" spans="1:6">
      <c r="B132" s="1352"/>
      <c r="C132" s="1347"/>
      <c r="D132" s="1347"/>
      <c r="E132" s="1822"/>
      <c r="F132" s="1348"/>
    </row>
    <row r="133" spans="1:6">
      <c r="B133" s="1362" t="s">
        <v>935</v>
      </c>
      <c r="C133" s="1347"/>
      <c r="D133" s="1347"/>
      <c r="E133" s="1822"/>
      <c r="F133" s="1348"/>
    </row>
    <row r="134" spans="1:6" ht="26">
      <c r="A134" s="1347" t="s">
        <v>1197</v>
      </c>
      <c r="B134" s="1346" t="s">
        <v>848</v>
      </c>
      <c r="C134" s="1347" t="s">
        <v>7</v>
      </c>
      <c r="D134" s="1347">
        <v>1</v>
      </c>
      <c r="E134" s="4"/>
      <c r="F134" s="1348">
        <f t="shared" ref="F134" si="23">D134*E134</f>
        <v>0</v>
      </c>
    </row>
    <row r="135" spans="1:6" ht="26">
      <c r="A135" s="1347" t="s">
        <v>1198</v>
      </c>
      <c r="B135" s="1346" t="s">
        <v>825</v>
      </c>
      <c r="C135" s="1347" t="s">
        <v>15</v>
      </c>
      <c r="D135" s="1347">
        <v>1</v>
      </c>
      <c r="E135" s="4"/>
      <c r="F135" s="1348">
        <f>E135*D135</f>
        <v>0</v>
      </c>
    </row>
    <row r="136" spans="1:6">
      <c r="B136" s="1346"/>
      <c r="C136" s="1347"/>
      <c r="D136" s="1347"/>
      <c r="E136" s="4"/>
      <c r="F136" s="1348"/>
    </row>
    <row r="137" spans="1:6" ht="26">
      <c r="A137" s="1347" t="s">
        <v>1199</v>
      </c>
      <c r="B137" s="1346" t="s">
        <v>1565</v>
      </c>
      <c r="C137" s="1347" t="s">
        <v>15</v>
      </c>
      <c r="D137" s="1347">
        <v>1</v>
      </c>
      <c r="E137" s="4"/>
      <c r="F137" s="1348">
        <f t="shared" ref="F137:F138" si="24">D137*E137</f>
        <v>0</v>
      </c>
    </row>
    <row r="138" spans="1:6">
      <c r="A138" s="1347" t="s">
        <v>1200</v>
      </c>
      <c r="B138" s="1352" t="s">
        <v>925</v>
      </c>
      <c r="C138" s="1347" t="s">
        <v>15</v>
      </c>
      <c r="D138" s="1347">
        <v>8</v>
      </c>
      <c r="E138" s="4"/>
      <c r="F138" s="1348">
        <f t="shared" si="24"/>
        <v>0</v>
      </c>
    </row>
    <row r="139" spans="1:6" ht="26">
      <c r="A139" s="1347" t="s">
        <v>1201</v>
      </c>
      <c r="B139" s="1352" t="s">
        <v>926</v>
      </c>
      <c r="C139" s="1347" t="s">
        <v>229</v>
      </c>
      <c r="D139" s="1347">
        <v>1</v>
      </c>
      <c r="E139" s="4"/>
      <c r="F139" s="1348">
        <f>D139*E139</f>
        <v>0</v>
      </c>
    </row>
    <row r="140" spans="1:6">
      <c r="A140" s="1347" t="s">
        <v>1202</v>
      </c>
      <c r="B140" s="1346" t="s">
        <v>2042</v>
      </c>
      <c r="C140" s="1347" t="s">
        <v>15</v>
      </c>
      <c r="D140" s="1347">
        <v>2</v>
      </c>
      <c r="E140" s="4"/>
      <c r="F140" s="1348">
        <f t="shared" ref="F140" si="25">D140*E140</f>
        <v>0</v>
      </c>
    </row>
    <row r="141" spans="1:6">
      <c r="A141" s="1347" t="s">
        <v>1203</v>
      </c>
      <c r="B141" s="1352" t="s">
        <v>927</v>
      </c>
      <c r="C141" s="1347" t="s">
        <v>15</v>
      </c>
      <c r="D141" s="1347">
        <v>1</v>
      </c>
      <c r="E141" s="4"/>
      <c r="F141" s="1348">
        <f>D141*E141</f>
        <v>0</v>
      </c>
    </row>
    <row r="142" spans="1:6" ht="14.5" customHeight="1">
      <c r="A142" s="1347" t="s">
        <v>1204</v>
      </c>
      <c r="B142" s="1346" t="s">
        <v>928</v>
      </c>
      <c r="C142" s="1347" t="s">
        <v>15</v>
      </c>
      <c r="D142" s="1347">
        <v>1</v>
      </c>
      <c r="E142" s="4"/>
      <c r="F142" s="1348">
        <f t="shared" ref="F142:F144" si="26">D142*E142</f>
        <v>0</v>
      </c>
    </row>
    <row r="143" spans="1:6">
      <c r="A143" s="1347" t="s">
        <v>1205</v>
      </c>
      <c r="B143" s="1353" t="s">
        <v>929</v>
      </c>
      <c r="C143" s="1347" t="s">
        <v>15</v>
      </c>
      <c r="D143" s="1347">
        <v>1</v>
      </c>
      <c r="E143" s="4"/>
      <c r="F143" s="1348">
        <f t="shared" si="26"/>
        <v>0</v>
      </c>
    </row>
    <row r="144" spans="1:6">
      <c r="A144" s="1347" t="s">
        <v>1206</v>
      </c>
      <c r="B144" s="1346" t="s">
        <v>837</v>
      </c>
      <c r="C144" s="1347" t="s">
        <v>15</v>
      </c>
      <c r="D144" s="1347">
        <v>1</v>
      </c>
      <c r="E144" s="4"/>
      <c r="F144" s="1348">
        <f t="shared" si="26"/>
        <v>0</v>
      </c>
    </row>
    <row r="145" spans="1:6">
      <c r="B145" s="1352"/>
      <c r="C145" s="1347"/>
      <c r="D145" s="1347"/>
      <c r="E145" s="1822"/>
      <c r="F145" s="1348"/>
    </row>
    <row r="146" spans="1:6">
      <c r="B146" s="1362" t="s">
        <v>936</v>
      </c>
      <c r="C146" s="1347"/>
      <c r="D146" s="1347"/>
      <c r="E146" s="1822"/>
      <c r="F146" s="1348"/>
    </row>
    <row r="147" spans="1:6">
      <c r="B147" s="1346"/>
      <c r="C147" s="1347"/>
      <c r="D147" s="1347"/>
      <c r="E147" s="4"/>
      <c r="F147" s="1348"/>
    </row>
    <row r="148" spans="1:6" ht="26">
      <c r="A148" s="1347" t="s">
        <v>1207</v>
      </c>
      <c r="B148" s="1346" t="s">
        <v>1565</v>
      </c>
      <c r="C148" s="1347" t="s">
        <v>15</v>
      </c>
      <c r="D148" s="1347">
        <v>1</v>
      </c>
      <c r="E148" s="4"/>
      <c r="F148" s="1348">
        <f t="shared" ref="F148:F149" si="27">D148*E148</f>
        <v>0</v>
      </c>
    </row>
    <row r="149" spans="1:6" ht="26">
      <c r="A149" s="1347" t="s">
        <v>1208</v>
      </c>
      <c r="B149" s="1346" t="s">
        <v>848</v>
      </c>
      <c r="C149" s="1347" t="s">
        <v>7</v>
      </c>
      <c r="D149" s="1347">
        <v>1</v>
      </c>
      <c r="E149" s="4"/>
      <c r="F149" s="1348">
        <f t="shared" si="27"/>
        <v>0</v>
      </c>
    </row>
    <row r="150" spans="1:6" ht="26">
      <c r="A150" s="1347" t="s">
        <v>1209</v>
      </c>
      <c r="B150" s="1346" t="s">
        <v>825</v>
      </c>
      <c r="C150" s="1347" t="s">
        <v>15</v>
      </c>
      <c r="D150" s="1347">
        <v>1</v>
      </c>
      <c r="E150" s="4"/>
      <c r="F150" s="1348">
        <f>E150*D150</f>
        <v>0</v>
      </c>
    </row>
    <row r="151" spans="1:6" ht="26">
      <c r="A151" s="1347" t="s">
        <v>1210</v>
      </c>
      <c r="B151" s="1346" t="s">
        <v>2049</v>
      </c>
      <c r="C151" s="1347" t="s">
        <v>15</v>
      </c>
      <c r="D151" s="1347">
        <v>1</v>
      </c>
      <c r="E151" s="4"/>
      <c r="F151" s="1348">
        <f t="shared" ref="F151:F154" si="28">D151*E151</f>
        <v>0</v>
      </c>
    </row>
    <row r="152" spans="1:6">
      <c r="A152" s="1347" t="s">
        <v>1211</v>
      </c>
      <c r="B152" s="1353" t="s">
        <v>929</v>
      </c>
      <c r="C152" s="1347" t="s">
        <v>15</v>
      </c>
      <c r="D152" s="1347">
        <v>1</v>
      </c>
      <c r="E152" s="4"/>
      <c r="F152" s="1348">
        <f t="shared" si="28"/>
        <v>0</v>
      </c>
    </row>
    <row r="153" spans="1:6">
      <c r="A153" s="1347" t="s">
        <v>1212</v>
      </c>
      <c r="B153" s="1346" t="s">
        <v>847</v>
      </c>
      <c r="C153" s="1347" t="s">
        <v>15</v>
      </c>
      <c r="D153" s="1347">
        <v>1</v>
      </c>
      <c r="E153" s="4"/>
      <c r="F153" s="1348">
        <f t="shared" si="28"/>
        <v>0</v>
      </c>
    </row>
    <row r="154" spans="1:6" ht="26">
      <c r="A154" s="1347" t="s">
        <v>1213</v>
      </c>
      <c r="B154" s="1346" t="s">
        <v>833</v>
      </c>
      <c r="C154" s="1347" t="s">
        <v>15</v>
      </c>
      <c r="D154" s="1347">
        <v>1</v>
      </c>
      <c r="E154" s="4"/>
      <c r="F154" s="1348">
        <f t="shared" si="28"/>
        <v>0</v>
      </c>
    </row>
    <row r="155" spans="1:6" ht="26">
      <c r="A155" s="1347" t="s">
        <v>1214</v>
      </c>
      <c r="B155" s="1352" t="s">
        <v>931</v>
      </c>
      <c r="C155" s="1347" t="s">
        <v>229</v>
      </c>
      <c r="D155" s="1347">
        <v>1</v>
      </c>
      <c r="E155" s="4"/>
      <c r="F155" s="1348">
        <f>D155*E155</f>
        <v>0</v>
      </c>
    </row>
    <row r="156" spans="1:6" ht="26">
      <c r="A156" s="1347" t="s">
        <v>1215</v>
      </c>
      <c r="B156" s="1352" t="s">
        <v>2044</v>
      </c>
      <c r="C156" s="1347" t="s">
        <v>229</v>
      </c>
      <c r="D156" s="1347">
        <v>1</v>
      </c>
      <c r="E156" s="4"/>
      <c r="F156" s="1348">
        <f>D156*E156</f>
        <v>0</v>
      </c>
    </row>
    <row r="157" spans="1:6">
      <c r="B157" s="1352"/>
      <c r="C157" s="1347"/>
      <c r="D157" s="1347"/>
      <c r="E157" s="1822"/>
      <c r="F157" s="1348"/>
    </row>
    <row r="158" spans="1:6">
      <c r="B158" s="1362" t="s">
        <v>937</v>
      </c>
      <c r="C158" s="1347"/>
      <c r="D158" s="1347"/>
      <c r="E158" s="1822"/>
      <c r="F158" s="1348"/>
    </row>
    <row r="159" spans="1:6" ht="26">
      <c r="A159" s="1347" t="s">
        <v>1216</v>
      </c>
      <c r="B159" s="1346" t="s">
        <v>848</v>
      </c>
      <c r="C159" s="1347" t="s">
        <v>7</v>
      </c>
      <c r="D159" s="1347">
        <v>1</v>
      </c>
      <c r="E159" s="4"/>
      <c r="F159" s="1348">
        <f t="shared" ref="F159" si="29">D159*E159</f>
        <v>0</v>
      </c>
    </row>
    <row r="160" spans="1:6" ht="26">
      <c r="A160" s="1347" t="s">
        <v>1217</v>
      </c>
      <c r="B160" s="1346" t="s">
        <v>825</v>
      </c>
      <c r="C160" s="1347" t="s">
        <v>15</v>
      </c>
      <c r="D160" s="1347">
        <v>1</v>
      </c>
      <c r="E160" s="4"/>
      <c r="F160" s="1348">
        <f>E160*D160</f>
        <v>0</v>
      </c>
    </row>
    <row r="161" spans="1:6">
      <c r="B161" s="1346"/>
      <c r="C161" s="1347"/>
      <c r="D161" s="1347"/>
      <c r="E161" s="4"/>
      <c r="F161" s="1348"/>
    </row>
    <row r="162" spans="1:6" ht="26">
      <c r="A162" s="1347" t="s">
        <v>1218</v>
      </c>
      <c r="B162" s="1346" t="s">
        <v>1565</v>
      </c>
      <c r="C162" s="1347" t="s">
        <v>15</v>
      </c>
      <c r="D162" s="1347">
        <v>1</v>
      </c>
      <c r="E162" s="4"/>
      <c r="F162" s="1348">
        <f t="shared" ref="F162:F163" si="30">D162*E162</f>
        <v>0</v>
      </c>
    </row>
    <row r="163" spans="1:6">
      <c r="A163" s="1347" t="s">
        <v>1219</v>
      </c>
      <c r="B163" s="1352" t="s">
        <v>925</v>
      </c>
      <c r="C163" s="1347" t="s">
        <v>15</v>
      </c>
      <c r="D163" s="1347">
        <v>9</v>
      </c>
      <c r="E163" s="4"/>
      <c r="F163" s="1348">
        <f t="shared" si="30"/>
        <v>0</v>
      </c>
    </row>
    <row r="164" spans="1:6" ht="26">
      <c r="A164" s="1347" t="s">
        <v>1220</v>
      </c>
      <c r="B164" s="1352" t="s">
        <v>926</v>
      </c>
      <c r="C164" s="1347" t="s">
        <v>229</v>
      </c>
      <c r="D164" s="1347">
        <v>1</v>
      </c>
      <c r="E164" s="4"/>
      <c r="F164" s="1348">
        <f>D164*E164</f>
        <v>0</v>
      </c>
    </row>
    <row r="165" spans="1:6">
      <c r="A165" s="1347" t="s">
        <v>1221</v>
      </c>
      <c r="B165" s="1346" t="s">
        <v>2042</v>
      </c>
      <c r="C165" s="1347" t="s">
        <v>15</v>
      </c>
      <c r="D165" s="1347">
        <v>2</v>
      </c>
      <c r="E165" s="4"/>
      <c r="F165" s="1348">
        <f t="shared" ref="F165" si="31">D165*E165</f>
        <v>0</v>
      </c>
    </row>
    <row r="166" spans="1:6">
      <c r="A166" s="1347" t="s">
        <v>1222</v>
      </c>
      <c r="B166" s="1352" t="s">
        <v>927</v>
      </c>
      <c r="C166" s="1347" t="s">
        <v>15</v>
      </c>
      <c r="D166" s="1347">
        <v>1</v>
      </c>
      <c r="E166" s="4"/>
      <c r="F166" s="1348">
        <f t="shared" ref="F166" si="32">D166*E166</f>
        <v>0</v>
      </c>
    </row>
    <row r="167" spans="1:6" ht="14.5" customHeight="1">
      <c r="A167" s="1347" t="s">
        <v>1223</v>
      </c>
      <c r="B167" s="1346" t="s">
        <v>928</v>
      </c>
      <c r="C167" s="1347" t="s">
        <v>15</v>
      </c>
      <c r="D167" s="1347">
        <v>1</v>
      </c>
      <c r="E167" s="4"/>
      <c r="F167" s="1348">
        <f t="shared" ref="F167:F169" si="33">D167*E167</f>
        <v>0</v>
      </c>
    </row>
    <row r="168" spans="1:6">
      <c r="A168" s="1347" t="s">
        <v>1224</v>
      </c>
      <c r="B168" s="1346" t="s">
        <v>837</v>
      </c>
      <c r="C168" s="1347" t="s">
        <v>15</v>
      </c>
      <c r="D168" s="1347">
        <v>1</v>
      </c>
      <c r="E168" s="4"/>
      <c r="F168" s="1348">
        <f t="shared" si="33"/>
        <v>0</v>
      </c>
    </row>
    <row r="169" spans="1:6">
      <c r="A169" s="1347" t="s">
        <v>1225</v>
      </c>
      <c r="B169" s="1353" t="s">
        <v>929</v>
      </c>
      <c r="C169" s="1347" t="s">
        <v>15</v>
      </c>
      <c r="D169" s="1347">
        <v>1</v>
      </c>
      <c r="E169" s="4"/>
      <c r="F169" s="1348">
        <f t="shared" si="33"/>
        <v>0</v>
      </c>
    </row>
    <row r="170" spans="1:6">
      <c r="B170" s="1352"/>
      <c r="C170" s="1347"/>
      <c r="D170" s="1347"/>
      <c r="E170" s="1822"/>
      <c r="F170" s="1348"/>
    </row>
    <row r="171" spans="1:6">
      <c r="B171" s="1362" t="s">
        <v>938</v>
      </c>
      <c r="C171" s="1347"/>
      <c r="D171" s="1347"/>
      <c r="E171" s="1822"/>
      <c r="F171" s="1348"/>
    </row>
    <row r="172" spans="1:6">
      <c r="B172" s="1346"/>
      <c r="C172" s="1347"/>
      <c r="D172" s="1347"/>
      <c r="E172" s="4"/>
      <c r="F172" s="1348"/>
    </row>
    <row r="173" spans="1:6" ht="26">
      <c r="A173" s="1347" t="s">
        <v>1226</v>
      </c>
      <c r="B173" s="1346" t="s">
        <v>1565</v>
      </c>
      <c r="C173" s="1347" t="s">
        <v>15</v>
      </c>
      <c r="D173" s="1347">
        <v>1</v>
      </c>
      <c r="E173" s="4"/>
      <c r="F173" s="1348">
        <f t="shared" ref="F173:F174" si="34">D173*E173</f>
        <v>0</v>
      </c>
    </row>
    <row r="174" spans="1:6" ht="26">
      <c r="A174" s="1347" t="s">
        <v>1227</v>
      </c>
      <c r="B174" s="1346" t="s">
        <v>848</v>
      </c>
      <c r="C174" s="1347" t="s">
        <v>7</v>
      </c>
      <c r="D174" s="1347">
        <v>1</v>
      </c>
      <c r="E174" s="4"/>
      <c r="F174" s="1348">
        <f t="shared" si="34"/>
        <v>0</v>
      </c>
    </row>
    <row r="175" spans="1:6" ht="26">
      <c r="A175" s="1347" t="s">
        <v>1228</v>
      </c>
      <c r="B175" s="1346" t="s">
        <v>825</v>
      </c>
      <c r="C175" s="1347" t="s">
        <v>15</v>
      </c>
      <c r="D175" s="1347">
        <v>1</v>
      </c>
      <c r="E175" s="4"/>
      <c r="F175" s="1348">
        <f>E175*D175</f>
        <v>0</v>
      </c>
    </row>
    <row r="176" spans="1:6" ht="26">
      <c r="A176" s="1347" t="s">
        <v>1229</v>
      </c>
      <c r="B176" s="1346" t="s">
        <v>2049</v>
      </c>
      <c r="C176" s="1347" t="s">
        <v>15</v>
      </c>
      <c r="D176" s="1347">
        <v>1</v>
      </c>
      <c r="E176" s="4"/>
      <c r="F176" s="1348">
        <f t="shared" ref="F176:F179" si="35">D176*E176</f>
        <v>0</v>
      </c>
    </row>
    <row r="177" spans="1:6">
      <c r="A177" s="1347" t="s">
        <v>1230</v>
      </c>
      <c r="B177" s="1353" t="s">
        <v>929</v>
      </c>
      <c r="C177" s="1347" t="s">
        <v>15</v>
      </c>
      <c r="D177" s="1347">
        <v>1</v>
      </c>
      <c r="E177" s="4"/>
      <c r="F177" s="1348">
        <f t="shared" si="35"/>
        <v>0</v>
      </c>
    </row>
    <row r="178" spans="1:6">
      <c r="A178" s="1347" t="s">
        <v>1231</v>
      </c>
      <c r="B178" s="1346" t="s">
        <v>847</v>
      </c>
      <c r="C178" s="1347" t="s">
        <v>15</v>
      </c>
      <c r="D178" s="1347">
        <v>1</v>
      </c>
      <c r="E178" s="4"/>
      <c r="F178" s="1348">
        <f t="shared" si="35"/>
        <v>0</v>
      </c>
    </row>
    <row r="179" spans="1:6" ht="26">
      <c r="A179" s="1347" t="s">
        <v>1232</v>
      </c>
      <c r="B179" s="1346" t="s">
        <v>833</v>
      </c>
      <c r="C179" s="1347" t="s">
        <v>15</v>
      </c>
      <c r="D179" s="1347">
        <v>1</v>
      </c>
      <c r="E179" s="4"/>
      <c r="F179" s="1348">
        <f t="shared" si="35"/>
        <v>0</v>
      </c>
    </row>
    <row r="180" spans="1:6" ht="26">
      <c r="A180" s="1347" t="s">
        <v>1233</v>
      </c>
      <c r="B180" s="1352" t="s">
        <v>931</v>
      </c>
      <c r="C180" s="1347" t="s">
        <v>229</v>
      </c>
      <c r="D180" s="1347">
        <v>1</v>
      </c>
      <c r="E180" s="4"/>
      <c r="F180" s="1348">
        <f>D180*E180</f>
        <v>0</v>
      </c>
    </row>
    <row r="181" spans="1:6" ht="26">
      <c r="A181" s="1347" t="s">
        <v>1234</v>
      </c>
      <c r="B181" s="1352" t="s">
        <v>2044</v>
      </c>
      <c r="C181" s="1347" t="s">
        <v>229</v>
      </c>
      <c r="D181" s="1347">
        <v>1</v>
      </c>
      <c r="E181" s="4"/>
      <c r="F181" s="1348">
        <f>D181*E181</f>
        <v>0</v>
      </c>
    </row>
    <row r="182" spans="1:6">
      <c r="B182" s="1352"/>
      <c r="C182" s="1347"/>
      <c r="D182" s="1347"/>
      <c r="E182" s="1822"/>
      <c r="F182" s="1348"/>
    </row>
    <row r="183" spans="1:6">
      <c r="B183" s="1362" t="s">
        <v>939</v>
      </c>
      <c r="C183" s="1347"/>
      <c r="D183" s="1347"/>
      <c r="E183" s="1822"/>
      <c r="F183" s="1348"/>
    </row>
    <row r="184" spans="1:6">
      <c r="B184" s="1346"/>
      <c r="C184" s="1347"/>
      <c r="D184" s="1347"/>
      <c r="E184" s="4"/>
      <c r="F184" s="1348"/>
    </row>
    <row r="185" spans="1:6" ht="26">
      <c r="A185" s="1347" t="s">
        <v>1235</v>
      </c>
      <c r="B185" s="1346" t="s">
        <v>1565</v>
      </c>
      <c r="C185" s="1347" t="s">
        <v>15</v>
      </c>
      <c r="D185" s="1347">
        <v>1</v>
      </c>
      <c r="E185" s="4"/>
      <c r="F185" s="1348">
        <f t="shared" ref="F185:F186" si="36">D185*E185</f>
        <v>0</v>
      </c>
    </row>
    <row r="186" spans="1:6" ht="26">
      <c r="A186" s="1347" t="s">
        <v>1236</v>
      </c>
      <c r="B186" s="1346" t="s">
        <v>848</v>
      </c>
      <c r="C186" s="1347" t="s">
        <v>7</v>
      </c>
      <c r="D186" s="1347">
        <v>1</v>
      </c>
      <c r="E186" s="4"/>
      <c r="F186" s="1348">
        <f t="shared" si="36"/>
        <v>0</v>
      </c>
    </row>
    <row r="187" spans="1:6" ht="26">
      <c r="A187" s="1347" t="s">
        <v>1237</v>
      </c>
      <c r="B187" s="1346" t="s">
        <v>825</v>
      </c>
      <c r="C187" s="1347" t="s">
        <v>15</v>
      </c>
      <c r="D187" s="1347">
        <v>1</v>
      </c>
      <c r="E187" s="4"/>
      <c r="F187" s="1348">
        <f>E187*D187</f>
        <v>0</v>
      </c>
    </row>
    <row r="188" spans="1:6">
      <c r="A188" s="1347" t="s">
        <v>1238</v>
      </c>
      <c r="B188" s="1346" t="s">
        <v>940</v>
      </c>
      <c r="C188" s="1347" t="s">
        <v>15</v>
      </c>
      <c r="D188" s="1347">
        <v>1</v>
      </c>
      <c r="E188" s="4"/>
      <c r="F188" s="1348">
        <f t="shared" ref="F188:F194" si="37">D188*E188</f>
        <v>0</v>
      </c>
    </row>
    <row r="189" spans="1:6">
      <c r="A189" s="1347" t="s">
        <v>1239</v>
      </c>
      <c r="B189" s="1353" t="s">
        <v>929</v>
      </c>
      <c r="C189" s="1347" t="s">
        <v>15</v>
      </c>
      <c r="D189" s="1347">
        <v>1</v>
      </c>
      <c r="E189" s="4"/>
      <c r="F189" s="1348">
        <f t="shared" si="37"/>
        <v>0</v>
      </c>
    </row>
    <row r="190" spans="1:6">
      <c r="A190" s="1347" t="s">
        <v>1240</v>
      </c>
      <c r="B190" s="1346" t="s">
        <v>847</v>
      </c>
      <c r="C190" s="1347" t="s">
        <v>15</v>
      </c>
      <c r="D190" s="1347">
        <v>2</v>
      </c>
      <c r="E190" s="4"/>
      <c r="F190" s="1348">
        <f t="shared" si="37"/>
        <v>0</v>
      </c>
    </row>
    <row r="191" spans="1:6" ht="26">
      <c r="A191" s="1347" t="s">
        <v>1241</v>
      </c>
      <c r="B191" s="1346" t="s">
        <v>833</v>
      </c>
      <c r="C191" s="1347" t="s">
        <v>15</v>
      </c>
      <c r="D191" s="1347">
        <v>1</v>
      </c>
      <c r="E191" s="4"/>
      <c r="F191" s="1348">
        <f t="shared" si="37"/>
        <v>0</v>
      </c>
    </row>
    <row r="192" spans="1:6" ht="26">
      <c r="A192" s="1347" t="s">
        <v>1242</v>
      </c>
      <c r="B192" s="1352" t="s">
        <v>934</v>
      </c>
      <c r="C192" s="1347" t="s">
        <v>229</v>
      </c>
      <c r="D192" s="1347">
        <v>2</v>
      </c>
      <c r="E192" s="4"/>
      <c r="F192" s="1348">
        <f>D192*E192</f>
        <v>0</v>
      </c>
    </row>
    <row r="193" spans="1:6" ht="26">
      <c r="A193" s="1347" t="s">
        <v>1243</v>
      </c>
      <c r="B193" s="1352" t="s">
        <v>2044</v>
      </c>
      <c r="C193" s="1347" t="s">
        <v>229</v>
      </c>
      <c r="D193" s="1347">
        <v>1</v>
      </c>
      <c r="E193" s="4"/>
      <c r="F193" s="1348">
        <f>D193*E193</f>
        <v>0</v>
      </c>
    </row>
    <row r="194" spans="1:6">
      <c r="A194" s="1347" t="s">
        <v>1244</v>
      </c>
      <c r="B194" s="1346" t="s">
        <v>837</v>
      </c>
      <c r="C194" s="1347" t="s">
        <v>15</v>
      </c>
      <c r="D194" s="1347">
        <v>1</v>
      </c>
      <c r="E194" s="4"/>
      <c r="F194" s="1348">
        <f t="shared" si="37"/>
        <v>0</v>
      </c>
    </row>
    <row r="195" spans="1:6">
      <c r="B195" s="1352"/>
      <c r="C195" s="1347"/>
      <c r="D195" s="1347"/>
      <c r="E195" s="1822"/>
      <c r="F195" s="1348"/>
    </row>
    <row r="196" spans="1:6">
      <c r="B196" s="1362" t="s">
        <v>941</v>
      </c>
      <c r="C196" s="1347"/>
      <c r="D196" s="1347"/>
      <c r="E196" s="1822"/>
      <c r="F196" s="1348"/>
    </row>
    <row r="197" spans="1:6">
      <c r="B197" s="1360" t="s">
        <v>862</v>
      </c>
      <c r="C197" s="1361"/>
      <c r="D197" s="1346"/>
      <c r="E197" s="1822"/>
      <c r="F197" s="1348"/>
    </row>
    <row r="198" spans="1:6" ht="39.5">
      <c r="A198" s="1347" t="s">
        <v>1245</v>
      </c>
      <c r="B198" s="1350" t="s">
        <v>863</v>
      </c>
      <c r="C198" s="1351" t="s">
        <v>15</v>
      </c>
      <c r="D198" s="1347">
        <v>2</v>
      </c>
      <c r="E198" s="4"/>
      <c r="F198" s="1348">
        <f t="shared" ref="F198:F208" si="38">D198*E198</f>
        <v>0</v>
      </c>
    </row>
    <row r="199" spans="1:6" ht="26.5">
      <c r="A199" s="1347" t="s">
        <v>1246</v>
      </c>
      <c r="B199" s="1350" t="s">
        <v>825</v>
      </c>
      <c r="C199" s="1351" t="s">
        <v>15</v>
      </c>
      <c r="D199" s="1347">
        <v>2</v>
      </c>
      <c r="E199" s="4"/>
      <c r="F199" s="1348">
        <f t="shared" si="38"/>
        <v>0</v>
      </c>
    </row>
    <row r="200" spans="1:6">
      <c r="A200" s="1347" t="s">
        <v>1247</v>
      </c>
      <c r="B200" s="1346" t="s">
        <v>864</v>
      </c>
      <c r="C200" s="1351" t="s">
        <v>15</v>
      </c>
      <c r="D200" s="1347">
        <v>3</v>
      </c>
      <c r="E200" s="4"/>
      <c r="F200" s="1348">
        <f t="shared" si="38"/>
        <v>0</v>
      </c>
    </row>
    <row r="201" spans="1:6">
      <c r="A201" s="1347" t="s">
        <v>1248</v>
      </c>
      <c r="B201" s="1346" t="s">
        <v>865</v>
      </c>
      <c r="C201" s="1351" t="s">
        <v>15</v>
      </c>
      <c r="D201" s="1347">
        <v>3</v>
      </c>
      <c r="E201" s="4"/>
      <c r="F201" s="1348">
        <f t="shared" si="38"/>
        <v>0</v>
      </c>
    </row>
    <row r="202" spans="1:6">
      <c r="A202" s="1347" t="s">
        <v>1249</v>
      </c>
      <c r="B202" s="1346" t="s">
        <v>826</v>
      </c>
      <c r="C202" s="1351" t="s">
        <v>15</v>
      </c>
      <c r="D202" s="1347">
        <v>2</v>
      </c>
      <c r="E202" s="4"/>
      <c r="F202" s="1348">
        <f t="shared" si="38"/>
        <v>0</v>
      </c>
    </row>
    <row r="203" spans="1:6" ht="26.5">
      <c r="A203" s="1347" t="s">
        <v>1250</v>
      </c>
      <c r="B203" s="1350" t="s">
        <v>827</v>
      </c>
      <c r="C203" s="1347" t="s">
        <v>15</v>
      </c>
      <c r="D203" s="1347">
        <v>2</v>
      </c>
      <c r="E203" s="4"/>
      <c r="F203" s="1348">
        <f t="shared" si="38"/>
        <v>0</v>
      </c>
    </row>
    <row r="204" spans="1:6">
      <c r="A204" s="1347" t="s">
        <v>1251</v>
      </c>
      <c r="B204" s="1346" t="s">
        <v>828</v>
      </c>
      <c r="C204" s="1351" t="s">
        <v>15</v>
      </c>
      <c r="D204" s="1347">
        <v>2</v>
      </c>
      <c r="E204" s="4"/>
      <c r="F204" s="1348">
        <f t="shared" si="38"/>
        <v>0</v>
      </c>
    </row>
    <row r="205" spans="1:6">
      <c r="A205" s="1347" t="s">
        <v>1252</v>
      </c>
      <c r="B205" s="1346" t="s">
        <v>866</v>
      </c>
      <c r="C205" s="1351" t="s">
        <v>15</v>
      </c>
      <c r="D205" s="1347">
        <v>2</v>
      </c>
      <c r="E205" s="4"/>
      <c r="F205" s="1348">
        <f t="shared" si="38"/>
        <v>0</v>
      </c>
    </row>
    <row r="206" spans="1:6">
      <c r="A206" s="1347" t="s">
        <v>1253</v>
      </c>
      <c r="B206" s="1346" t="s">
        <v>830</v>
      </c>
      <c r="C206" s="1351" t="s">
        <v>15</v>
      </c>
      <c r="D206" s="1347">
        <v>1</v>
      </c>
      <c r="E206" s="4"/>
      <c r="F206" s="1348">
        <f t="shared" si="38"/>
        <v>0</v>
      </c>
    </row>
    <row r="207" spans="1:6">
      <c r="A207" s="1347" t="s">
        <v>1254</v>
      </c>
      <c r="B207" s="1354" t="s">
        <v>831</v>
      </c>
      <c r="C207" s="1351" t="s">
        <v>15</v>
      </c>
      <c r="D207" s="1346">
        <v>1</v>
      </c>
      <c r="E207" s="4"/>
      <c r="F207" s="1348">
        <f t="shared" si="38"/>
        <v>0</v>
      </c>
    </row>
    <row r="208" spans="1:6">
      <c r="A208" s="1347" t="s">
        <v>1255</v>
      </c>
      <c r="B208" s="1346" t="s">
        <v>867</v>
      </c>
      <c r="C208" s="1351" t="s">
        <v>15</v>
      </c>
      <c r="D208" s="1347">
        <v>1</v>
      </c>
      <c r="E208" s="4"/>
      <c r="F208" s="1348">
        <f t="shared" si="38"/>
        <v>0</v>
      </c>
    </row>
    <row r="209" spans="1:6" ht="26">
      <c r="A209" s="1347" t="s">
        <v>1256</v>
      </c>
      <c r="B209" s="1349" t="s">
        <v>868</v>
      </c>
      <c r="C209" s="1358" t="s">
        <v>7</v>
      </c>
      <c r="D209" s="1358">
        <v>1</v>
      </c>
      <c r="E209" s="4"/>
      <c r="F209" s="1359">
        <f t="shared" ref="F209" si="39">D209*E209</f>
        <v>0</v>
      </c>
    </row>
    <row r="210" spans="1:6">
      <c r="B210" s="1352"/>
      <c r="C210" s="1347"/>
      <c r="D210" s="1347"/>
      <c r="E210" s="1822"/>
      <c r="F210" s="1348"/>
    </row>
    <row r="211" spans="1:6">
      <c r="B211" s="1362" t="s">
        <v>942</v>
      </c>
      <c r="C211" s="1347"/>
      <c r="D211" s="1347"/>
      <c r="E211" s="1822"/>
      <c r="F211" s="1348"/>
    </row>
    <row r="212" spans="1:6">
      <c r="B212" s="1373" t="s">
        <v>943</v>
      </c>
      <c r="C212" s="1372"/>
      <c r="D212" s="1355"/>
      <c r="E212" s="1826"/>
      <c r="F212" s="1374"/>
    </row>
    <row r="213" spans="1:6" ht="39">
      <c r="A213" s="1347" t="s">
        <v>1257</v>
      </c>
      <c r="B213" s="1375" t="s">
        <v>944</v>
      </c>
      <c r="C213" s="1372" t="s">
        <v>15</v>
      </c>
      <c r="D213" s="1355">
        <v>1</v>
      </c>
      <c r="E213" s="4"/>
      <c r="F213" s="1359">
        <f t="shared" ref="F213:F223" si="40">D213*E213</f>
        <v>0</v>
      </c>
    </row>
    <row r="214" spans="1:6" ht="26">
      <c r="A214" s="1347" t="s">
        <v>1258</v>
      </c>
      <c r="B214" s="1375" t="s">
        <v>945</v>
      </c>
      <c r="C214" s="1372" t="s">
        <v>15</v>
      </c>
      <c r="D214" s="1355">
        <v>1</v>
      </c>
      <c r="E214" s="4"/>
      <c r="F214" s="1359">
        <f t="shared" si="40"/>
        <v>0</v>
      </c>
    </row>
    <row r="215" spans="1:6" ht="26">
      <c r="A215" s="1347" t="s">
        <v>1259</v>
      </c>
      <c r="B215" s="1375" t="s">
        <v>946</v>
      </c>
      <c r="C215" s="1372" t="s">
        <v>15</v>
      </c>
      <c r="D215" s="1355">
        <v>1</v>
      </c>
      <c r="E215" s="4"/>
      <c r="F215" s="1359">
        <f t="shared" si="40"/>
        <v>0</v>
      </c>
    </row>
    <row r="216" spans="1:6" ht="26">
      <c r="A216" s="1347" t="s">
        <v>1260</v>
      </c>
      <c r="B216" s="1375" t="s">
        <v>875</v>
      </c>
      <c r="C216" s="1372" t="s">
        <v>15</v>
      </c>
      <c r="D216" s="1355">
        <v>1</v>
      </c>
      <c r="E216" s="4"/>
      <c r="F216" s="1359">
        <f t="shared" si="40"/>
        <v>0</v>
      </c>
    </row>
    <row r="217" spans="1:6">
      <c r="A217" s="1347" t="s">
        <v>1261</v>
      </c>
      <c r="B217" s="1352" t="s">
        <v>947</v>
      </c>
      <c r="C217" s="1372" t="s">
        <v>15</v>
      </c>
      <c r="D217" s="1355">
        <v>1</v>
      </c>
      <c r="E217" s="4"/>
      <c r="F217" s="1359">
        <f t="shared" si="40"/>
        <v>0</v>
      </c>
    </row>
    <row r="218" spans="1:6">
      <c r="A218" s="1347" t="s">
        <v>1262</v>
      </c>
      <c r="B218" s="1352" t="s">
        <v>829</v>
      </c>
      <c r="C218" s="1372" t="s">
        <v>15</v>
      </c>
      <c r="D218" s="1355">
        <v>1</v>
      </c>
      <c r="E218" s="4"/>
      <c r="F218" s="1359">
        <f t="shared" si="40"/>
        <v>0</v>
      </c>
    </row>
    <row r="219" spans="1:6">
      <c r="A219" s="1347" t="s">
        <v>1263</v>
      </c>
      <c r="B219" s="1352" t="s">
        <v>830</v>
      </c>
      <c r="C219" s="1372" t="s">
        <v>15</v>
      </c>
      <c r="D219" s="1355">
        <v>1</v>
      </c>
      <c r="E219" s="4"/>
      <c r="F219" s="1359">
        <f t="shared" si="40"/>
        <v>0</v>
      </c>
    </row>
    <row r="220" spans="1:6">
      <c r="A220" s="1347" t="s">
        <v>1264</v>
      </c>
      <c r="B220" s="1372" t="s">
        <v>831</v>
      </c>
      <c r="C220" s="1372" t="s">
        <v>15</v>
      </c>
      <c r="D220" s="1376">
        <v>1</v>
      </c>
      <c r="E220" s="4"/>
      <c r="F220" s="1359">
        <f t="shared" si="40"/>
        <v>0</v>
      </c>
    </row>
    <row r="221" spans="1:6">
      <c r="A221" s="1347" t="s">
        <v>1265</v>
      </c>
      <c r="B221" s="1352" t="s">
        <v>872</v>
      </c>
      <c r="C221" s="1372" t="s">
        <v>15</v>
      </c>
      <c r="D221" s="1355">
        <v>1</v>
      </c>
      <c r="E221" s="4"/>
      <c r="F221" s="1359">
        <f t="shared" si="40"/>
        <v>0</v>
      </c>
    </row>
    <row r="222" spans="1:6">
      <c r="A222" s="1347" t="s">
        <v>1266</v>
      </c>
      <c r="B222" s="1352" t="s">
        <v>873</v>
      </c>
      <c r="C222" s="1372" t="s">
        <v>15</v>
      </c>
      <c r="D222" s="1355">
        <v>1</v>
      </c>
      <c r="E222" s="4"/>
      <c r="F222" s="1359">
        <f t="shared" si="40"/>
        <v>0</v>
      </c>
    </row>
    <row r="223" spans="1:6">
      <c r="A223" s="1347" t="s">
        <v>1267</v>
      </c>
      <c r="B223" s="1352" t="s">
        <v>867</v>
      </c>
      <c r="C223" s="1372" t="s">
        <v>15</v>
      </c>
      <c r="D223" s="1355">
        <v>1</v>
      </c>
      <c r="E223" s="4"/>
      <c r="F223" s="1359">
        <f t="shared" si="40"/>
        <v>0</v>
      </c>
    </row>
    <row r="224" spans="1:6" ht="26">
      <c r="A224" s="1347" t="s">
        <v>1268</v>
      </c>
      <c r="B224" s="1375" t="s">
        <v>948</v>
      </c>
      <c r="C224" s="1372" t="s">
        <v>15</v>
      </c>
      <c r="D224" s="1376">
        <v>2</v>
      </c>
      <c r="E224" s="4"/>
      <c r="F224" s="1374">
        <f>D224*E224</f>
        <v>0</v>
      </c>
    </row>
    <row r="225" spans="1:6">
      <c r="B225" s="1352"/>
      <c r="C225" s="1347"/>
      <c r="D225" s="1347"/>
      <c r="E225" s="1822"/>
      <c r="F225" s="1348"/>
    </row>
    <row r="226" spans="1:6">
      <c r="B226" s="1362" t="s">
        <v>949</v>
      </c>
      <c r="C226" s="1347"/>
      <c r="D226" s="1347"/>
      <c r="E226" s="1822"/>
      <c r="F226" s="1348"/>
    </row>
    <row r="227" spans="1:6">
      <c r="B227" s="1360" t="s">
        <v>862</v>
      </c>
      <c r="C227" s="1361" t="s">
        <v>7</v>
      </c>
      <c r="D227" s="1346"/>
      <c r="E227" s="1822"/>
      <c r="F227" s="1348"/>
    </row>
    <row r="228" spans="1:6" ht="39.5">
      <c r="A228" s="1347" t="s">
        <v>1269</v>
      </c>
      <c r="B228" s="1350" t="s">
        <v>870</v>
      </c>
      <c r="C228" s="1351" t="s">
        <v>15</v>
      </c>
      <c r="D228" s="1347">
        <v>1</v>
      </c>
      <c r="E228" s="4"/>
      <c r="F228" s="1374">
        <f t="shared" ref="F228:F237" si="41">D228*E228</f>
        <v>0</v>
      </c>
    </row>
    <row r="229" spans="1:6" ht="26.5">
      <c r="A229" s="1347" t="s">
        <v>1270</v>
      </c>
      <c r="B229" s="1350" t="s">
        <v>871</v>
      </c>
      <c r="C229" s="1351" t="s">
        <v>15</v>
      </c>
      <c r="D229" s="1347">
        <v>1</v>
      </c>
      <c r="E229" s="4"/>
      <c r="F229" s="1374">
        <f t="shared" si="41"/>
        <v>0</v>
      </c>
    </row>
    <row r="230" spans="1:6">
      <c r="A230" s="1347" t="s">
        <v>1271</v>
      </c>
      <c r="B230" s="1346" t="s">
        <v>872</v>
      </c>
      <c r="C230" s="1351" t="s">
        <v>15</v>
      </c>
      <c r="D230" s="1347">
        <v>1</v>
      </c>
      <c r="E230" s="4"/>
      <c r="F230" s="1374">
        <f t="shared" si="41"/>
        <v>0</v>
      </c>
    </row>
    <row r="231" spans="1:6">
      <c r="A231" s="1347" t="s">
        <v>1272</v>
      </c>
      <c r="B231" s="1346" t="s">
        <v>873</v>
      </c>
      <c r="C231" s="1351" t="s">
        <v>15</v>
      </c>
      <c r="D231" s="1347">
        <v>1</v>
      </c>
      <c r="E231" s="4"/>
      <c r="F231" s="1374">
        <f t="shared" si="41"/>
        <v>0</v>
      </c>
    </row>
    <row r="232" spans="1:6">
      <c r="A232" s="1347" t="s">
        <v>1273</v>
      </c>
      <c r="B232" s="1346" t="s">
        <v>874</v>
      </c>
      <c r="C232" s="1351" t="s">
        <v>15</v>
      </c>
      <c r="D232" s="1347">
        <v>1</v>
      </c>
      <c r="E232" s="4"/>
      <c r="F232" s="1374">
        <f t="shared" si="41"/>
        <v>0</v>
      </c>
    </row>
    <row r="233" spans="1:6" ht="26.5">
      <c r="A233" s="1347" t="s">
        <v>1274</v>
      </c>
      <c r="B233" s="1350" t="s">
        <v>875</v>
      </c>
      <c r="C233" s="1347" t="s">
        <v>15</v>
      </c>
      <c r="D233" s="1347">
        <v>1</v>
      </c>
      <c r="E233" s="4"/>
      <c r="F233" s="1374">
        <f t="shared" si="41"/>
        <v>0</v>
      </c>
    </row>
    <row r="234" spans="1:6">
      <c r="A234" s="1347" t="s">
        <v>1275</v>
      </c>
      <c r="B234" s="1346" t="s">
        <v>828</v>
      </c>
      <c r="C234" s="1351" t="s">
        <v>15</v>
      </c>
      <c r="D234" s="1347">
        <v>1</v>
      </c>
      <c r="E234" s="4"/>
      <c r="F234" s="1374">
        <f t="shared" si="41"/>
        <v>0</v>
      </c>
    </row>
    <row r="235" spans="1:6">
      <c r="A235" s="1347" t="s">
        <v>1276</v>
      </c>
      <c r="B235" s="1346" t="s">
        <v>866</v>
      </c>
      <c r="C235" s="1351" t="s">
        <v>15</v>
      </c>
      <c r="D235" s="1347">
        <v>1</v>
      </c>
      <c r="E235" s="4"/>
      <c r="F235" s="1374">
        <f t="shared" si="41"/>
        <v>0</v>
      </c>
    </row>
    <row r="236" spans="1:6">
      <c r="A236" s="1347" t="s">
        <v>1277</v>
      </c>
      <c r="B236" s="1346" t="s">
        <v>830</v>
      </c>
      <c r="C236" s="1351" t="s">
        <v>15</v>
      </c>
      <c r="D236" s="1347">
        <v>1</v>
      </c>
      <c r="E236" s="4"/>
      <c r="F236" s="1374">
        <f t="shared" si="41"/>
        <v>0</v>
      </c>
    </row>
    <row r="237" spans="1:6">
      <c r="A237" s="1347" t="s">
        <v>1278</v>
      </c>
      <c r="B237" s="1354" t="s">
        <v>831</v>
      </c>
      <c r="C237" s="1351" t="s">
        <v>15</v>
      </c>
      <c r="D237" s="1346">
        <v>1</v>
      </c>
      <c r="E237" s="4"/>
      <c r="F237" s="1374">
        <f t="shared" si="41"/>
        <v>0</v>
      </c>
    </row>
    <row r="238" spans="1:6">
      <c r="A238" s="1347" t="s">
        <v>1279</v>
      </c>
      <c r="B238" s="1349" t="s">
        <v>876</v>
      </c>
      <c r="C238" s="1358" t="s">
        <v>7</v>
      </c>
      <c r="D238" s="1358">
        <v>1</v>
      </c>
      <c r="E238" s="4"/>
      <c r="F238" s="1359">
        <f t="shared" ref="F238" si="42">D238*E238</f>
        <v>0</v>
      </c>
    </row>
    <row r="239" spans="1:6">
      <c r="B239" s="1352"/>
      <c r="C239" s="1347"/>
      <c r="D239" s="1347"/>
      <c r="E239" s="1822"/>
      <c r="F239" s="1348"/>
    </row>
    <row r="240" spans="1:6">
      <c r="B240" s="1362" t="s">
        <v>950</v>
      </c>
      <c r="C240" s="1347"/>
      <c r="D240" s="1347"/>
      <c r="E240" s="1822"/>
      <c r="F240" s="1348"/>
    </row>
    <row r="241" spans="1:6" ht="52">
      <c r="A241" s="1347" t="s">
        <v>1280</v>
      </c>
      <c r="B241" s="1349" t="s">
        <v>902</v>
      </c>
      <c r="C241" s="1347" t="s">
        <v>15</v>
      </c>
      <c r="D241" s="1347">
        <v>2</v>
      </c>
      <c r="E241" s="4"/>
      <c r="F241" s="1348">
        <f>E241*D241</f>
        <v>0</v>
      </c>
    </row>
    <row r="242" spans="1:6">
      <c r="A242" s="1347" t="s">
        <v>1281</v>
      </c>
      <c r="B242" s="1352" t="s">
        <v>951</v>
      </c>
      <c r="C242" s="1347" t="s">
        <v>15</v>
      </c>
      <c r="D242" s="1347">
        <v>1</v>
      </c>
      <c r="E242" s="4"/>
      <c r="F242" s="1348">
        <f t="shared" ref="F242:F244" si="43">D242*E242</f>
        <v>0</v>
      </c>
    </row>
    <row r="243" spans="1:6" ht="26">
      <c r="A243" s="1347" t="s">
        <v>1282</v>
      </c>
      <c r="B243" s="1346" t="s">
        <v>848</v>
      </c>
      <c r="C243" s="1347" t="s">
        <v>7</v>
      </c>
      <c r="D243" s="1347">
        <v>1</v>
      </c>
      <c r="E243" s="4"/>
      <c r="F243" s="1348">
        <f t="shared" si="43"/>
        <v>0</v>
      </c>
    </row>
    <row r="244" spans="1:6" ht="26.5">
      <c r="A244" s="1347" t="s">
        <v>1283</v>
      </c>
      <c r="B244" s="1350" t="s">
        <v>871</v>
      </c>
      <c r="C244" s="1351" t="s">
        <v>15</v>
      </c>
      <c r="D244" s="1347">
        <v>1</v>
      </c>
      <c r="E244" s="4"/>
      <c r="F244" s="1348">
        <f t="shared" si="43"/>
        <v>0</v>
      </c>
    </row>
    <row r="245" spans="1:6">
      <c r="B245" s="1352"/>
      <c r="C245" s="1372"/>
      <c r="D245" s="1347"/>
      <c r="E245" s="1822"/>
      <c r="F245" s="1348"/>
    </row>
    <row r="246" spans="1:6">
      <c r="B246" s="1362" t="s">
        <v>952</v>
      </c>
      <c r="C246" s="1372"/>
      <c r="D246" s="1347"/>
      <c r="E246" s="1822"/>
      <c r="F246" s="1348"/>
    </row>
    <row r="247" spans="1:6">
      <c r="B247" s="1346"/>
      <c r="C247" s="1347"/>
      <c r="D247" s="1347"/>
      <c r="E247" s="4"/>
      <c r="F247" s="1348"/>
    </row>
    <row r="248" spans="1:6" ht="26">
      <c r="A248" s="1347" t="s">
        <v>1284</v>
      </c>
      <c r="B248" s="1346" t="s">
        <v>953</v>
      </c>
      <c r="C248" s="1347" t="s">
        <v>7</v>
      </c>
      <c r="D248" s="1347">
        <v>1</v>
      </c>
      <c r="E248" s="4"/>
      <c r="F248" s="1348">
        <f t="shared" ref="F248:F250" si="44">D248*E248</f>
        <v>0</v>
      </c>
    </row>
    <row r="249" spans="1:6" ht="26.5">
      <c r="A249" s="1347" t="s">
        <v>2038</v>
      </c>
      <c r="B249" s="1350" t="s">
        <v>871</v>
      </c>
      <c r="C249" s="1351" t="s">
        <v>15</v>
      </c>
      <c r="D249" s="1347">
        <v>1</v>
      </c>
      <c r="E249" s="4"/>
      <c r="F249" s="1348">
        <f t="shared" si="44"/>
        <v>0</v>
      </c>
    </row>
    <row r="250" spans="1:6">
      <c r="A250" s="1347" t="s">
        <v>2041</v>
      </c>
      <c r="B250" s="1346" t="s">
        <v>847</v>
      </c>
      <c r="C250" s="1347" t="s">
        <v>15</v>
      </c>
      <c r="D250" s="1347">
        <v>1</v>
      </c>
      <c r="E250" s="4"/>
      <c r="F250" s="1348">
        <f t="shared" si="44"/>
        <v>0</v>
      </c>
    </row>
    <row r="251" spans="1:6">
      <c r="B251" s="1352"/>
      <c r="C251" s="1347"/>
      <c r="D251" s="1347"/>
      <c r="E251" s="1822"/>
      <c r="F251" s="1348"/>
    </row>
    <row r="252" spans="1:6">
      <c r="B252" s="1362" t="s">
        <v>954</v>
      </c>
      <c r="C252" s="1372"/>
      <c r="D252" s="1347"/>
      <c r="E252" s="1822"/>
      <c r="F252" s="1348"/>
    </row>
    <row r="253" spans="1:6">
      <c r="B253" s="1346"/>
      <c r="C253" s="1347"/>
      <c r="D253" s="1347"/>
      <c r="E253" s="4"/>
      <c r="F253" s="1348"/>
    </row>
    <row r="254" spans="1:6" ht="26">
      <c r="A254" s="1347" t="s">
        <v>2105</v>
      </c>
      <c r="B254" s="1346" t="s">
        <v>848</v>
      </c>
      <c r="C254" s="1347" t="s">
        <v>7</v>
      </c>
      <c r="D254" s="1347">
        <v>1</v>
      </c>
      <c r="E254" s="4"/>
      <c r="F254" s="1348">
        <f t="shared" ref="F254:F256" si="45">D254*E254</f>
        <v>0</v>
      </c>
    </row>
    <row r="255" spans="1:6" ht="26.5">
      <c r="A255" s="1347" t="s">
        <v>2106</v>
      </c>
      <c r="B255" s="1350" t="s">
        <v>871</v>
      </c>
      <c r="C255" s="1351" t="s">
        <v>15</v>
      </c>
      <c r="D255" s="1347">
        <v>1</v>
      </c>
      <c r="E255" s="4"/>
      <c r="F255" s="1348">
        <f t="shared" si="45"/>
        <v>0</v>
      </c>
    </row>
    <row r="256" spans="1:6">
      <c r="A256" s="1347" t="s">
        <v>2107</v>
      </c>
      <c r="B256" s="1346" t="s">
        <v>847</v>
      </c>
      <c r="C256" s="1347" t="s">
        <v>15</v>
      </c>
      <c r="D256" s="1347">
        <v>1</v>
      </c>
      <c r="E256" s="4"/>
      <c r="F256" s="1348">
        <f t="shared" si="45"/>
        <v>0</v>
      </c>
    </row>
    <row r="257" spans="2:6" ht="15" thickBot="1">
      <c r="B257" s="1352"/>
      <c r="C257" s="1347"/>
      <c r="D257" s="1347"/>
      <c r="E257" s="1348"/>
      <c r="F257" s="1348"/>
    </row>
    <row r="258" spans="2:6" ht="15" thickBot="1">
      <c r="B258" s="1363" t="s">
        <v>955</v>
      </c>
      <c r="C258" s="1363"/>
      <c r="D258" s="1363"/>
      <c r="E258" s="1363"/>
      <c r="F258" s="1364">
        <f>SUM(F1:F256)</f>
        <v>0</v>
      </c>
    </row>
    <row r="259" spans="2:6">
      <c r="B259" s="1377"/>
      <c r="C259" s="1377"/>
      <c r="D259" s="1377"/>
      <c r="E259" s="1377"/>
      <c r="F259" s="1378"/>
    </row>
    <row r="260" spans="2:6">
      <c r="B260" s="1379"/>
      <c r="C260" s="1351"/>
      <c r="D260" s="1347"/>
      <c r="E260" s="1348"/>
      <c r="F260" s="1348"/>
    </row>
    <row r="261" spans="2:6">
      <c r="B261" s="1350"/>
      <c r="C261" s="1351"/>
      <c r="D261" s="1347"/>
      <c r="E261" s="1348"/>
      <c r="F261" s="1348"/>
    </row>
    <row r="262" spans="2:6">
      <c r="B262" s="1346"/>
      <c r="C262" s="1351"/>
      <c r="D262" s="1347"/>
      <c r="E262" s="1348"/>
      <c r="F262" s="1348"/>
    </row>
    <row r="263" spans="2:6">
      <c r="B263" s="1380"/>
      <c r="C263" s="1347"/>
      <c r="D263" s="1347"/>
      <c r="E263" s="1348"/>
      <c r="F263" s="1348"/>
    </row>
    <row r="264" spans="2:6">
      <c r="B264" s="1346"/>
      <c r="C264" s="1351"/>
      <c r="D264" s="1347"/>
      <c r="E264" s="1348"/>
      <c r="F264" s="1351"/>
    </row>
    <row r="265" spans="2:6">
      <c r="B265" s="1346"/>
      <c r="C265" s="1351"/>
      <c r="D265" s="1347"/>
      <c r="E265" s="1348"/>
      <c r="F265" s="1348"/>
    </row>
    <row r="266" spans="2:6">
      <c r="B266" s="1346"/>
      <c r="C266" s="1351"/>
      <c r="D266" s="1347"/>
      <c r="E266" s="1348"/>
      <c r="F266" s="1348"/>
    </row>
    <row r="267" spans="2:6">
      <c r="B267" s="1354"/>
      <c r="C267" s="1351"/>
      <c r="D267" s="1346"/>
      <c r="E267" s="1348"/>
      <c r="F267" s="1348"/>
    </row>
  </sheetData>
  <sheetProtection algorithmName="SHA-512" hashValue="iKcd2R4vfNqItFDtbR6AsODw4tQ0qEBSPu7d1CiZFOH17tBRRHqQJISCQxnDv63ox7Mbhk3ZmhVdo9otswUuUg==" saltValue="wUkLM4OQBEIjnuQ7Kv+gfA==" spinCount="100000" sheet="1" objects="1" scenarios="1"/>
  <mergeCells count="1">
    <mergeCell ref="B4:E4"/>
  </mergeCells>
  <phoneticPr fontId="46" type="noConversion"/>
  <conditionalFormatting sqref="E9:E10">
    <cfRule type="cellIs" dxfId="919" priority="192" operator="lessThanOrEqual">
      <formula>0</formula>
    </cfRule>
  </conditionalFormatting>
  <conditionalFormatting sqref="E13:E15">
    <cfRule type="cellIs" dxfId="918" priority="189" operator="lessThanOrEqual">
      <formula>0</formula>
    </cfRule>
  </conditionalFormatting>
  <conditionalFormatting sqref="E18:E23">
    <cfRule type="cellIs" dxfId="917" priority="183" operator="lessThanOrEqual">
      <formula>0</formula>
    </cfRule>
  </conditionalFormatting>
  <conditionalFormatting sqref="E26:E30">
    <cfRule type="cellIs" dxfId="916" priority="178" operator="lessThanOrEqual">
      <formula>0</formula>
    </cfRule>
  </conditionalFormatting>
  <conditionalFormatting sqref="E33:E48">
    <cfRule type="cellIs" dxfId="915" priority="163" operator="lessThanOrEqual">
      <formula>0</formula>
    </cfRule>
  </conditionalFormatting>
  <conditionalFormatting sqref="E51:E52">
    <cfRule type="cellIs" dxfId="914" priority="161" operator="lessThanOrEqual">
      <formula>0</formula>
    </cfRule>
  </conditionalFormatting>
  <conditionalFormatting sqref="E55:E64">
    <cfRule type="cellIs" dxfId="913" priority="151" operator="lessThanOrEqual">
      <formula>0</formula>
    </cfRule>
  </conditionalFormatting>
  <conditionalFormatting sqref="E67:E77">
    <cfRule type="cellIs" dxfId="912" priority="140" operator="lessThanOrEqual">
      <formula>0</formula>
    </cfRule>
  </conditionalFormatting>
  <conditionalFormatting sqref="E80:E92">
    <cfRule type="cellIs" dxfId="911" priority="127" operator="lessThanOrEqual">
      <formula>0</formula>
    </cfRule>
  </conditionalFormatting>
  <conditionalFormatting sqref="E95:E106">
    <cfRule type="cellIs" dxfId="910" priority="115" operator="lessThanOrEqual">
      <formula>0</formula>
    </cfRule>
  </conditionalFormatting>
  <conditionalFormatting sqref="E109:E119">
    <cfRule type="cellIs" dxfId="909" priority="104" operator="lessThanOrEqual">
      <formula>0</formula>
    </cfRule>
  </conditionalFormatting>
  <conditionalFormatting sqref="E122:E131">
    <cfRule type="cellIs" dxfId="908" priority="94" operator="lessThanOrEqual">
      <formula>0</formula>
    </cfRule>
  </conditionalFormatting>
  <conditionalFormatting sqref="E134:E144">
    <cfRule type="cellIs" dxfId="907" priority="83" operator="lessThanOrEqual">
      <formula>0</formula>
    </cfRule>
  </conditionalFormatting>
  <conditionalFormatting sqref="E147:E156">
    <cfRule type="cellIs" dxfId="906" priority="73" operator="lessThanOrEqual">
      <formula>0</formula>
    </cfRule>
  </conditionalFormatting>
  <conditionalFormatting sqref="E159:E169">
    <cfRule type="cellIs" dxfId="905" priority="66" operator="lessThanOrEqual">
      <formula>0</formula>
    </cfRule>
  </conditionalFormatting>
  <conditionalFormatting sqref="E172:E181">
    <cfRule type="cellIs" dxfId="904" priority="56" operator="lessThanOrEqual">
      <formula>0</formula>
    </cfRule>
  </conditionalFormatting>
  <conditionalFormatting sqref="E184:E194">
    <cfRule type="cellIs" dxfId="903" priority="45" operator="lessThanOrEqual">
      <formula>0</formula>
    </cfRule>
  </conditionalFormatting>
  <conditionalFormatting sqref="E198:E209">
    <cfRule type="cellIs" dxfId="902" priority="34" operator="lessThanOrEqual">
      <formula>0</formula>
    </cfRule>
  </conditionalFormatting>
  <conditionalFormatting sqref="E213:E224">
    <cfRule type="cellIs" dxfId="901" priority="23" operator="lessThanOrEqual">
      <formula>0</formula>
    </cfRule>
  </conditionalFormatting>
  <conditionalFormatting sqref="E228:E238">
    <cfRule type="cellIs" dxfId="900" priority="13" operator="lessThanOrEqual">
      <formula>0</formula>
    </cfRule>
  </conditionalFormatting>
  <conditionalFormatting sqref="E241:E244">
    <cfRule type="cellIs" dxfId="899" priority="9" operator="lessThanOrEqual">
      <formula>0</formula>
    </cfRule>
  </conditionalFormatting>
  <conditionalFormatting sqref="E247:E250">
    <cfRule type="cellIs" dxfId="898" priority="5" operator="lessThanOrEqual">
      <formula>0</formula>
    </cfRule>
  </conditionalFormatting>
  <conditionalFormatting sqref="E253:E256">
    <cfRule type="cellIs" dxfId="897" priority="1" operator="lessThanOrEqual">
      <formula>0</formula>
    </cfRule>
  </conditionalFormatting>
  <pageMargins left="0.7" right="0.7" top="0.75" bottom="0.75" header="0.3" footer="0.3"/>
  <pageSetup scale="78" orientation="portrait" r:id="rId1"/>
  <headerFooter>
    <oddHeader>&amp;LObjekt: ZD MEDVODE - Prizidava in rekonstrukcija&amp;RPOPIS OBRTNIŠKIH DEL
C/1.0 NOTRANJA OPREMA</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E61E9-266D-488D-BC5A-6BA9F75CD759}">
  <dimension ref="A1:F254"/>
  <sheetViews>
    <sheetView workbookViewId="0"/>
  </sheetViews>
  <sheetFormatPr defaultColWidth="9.1796875" defaultRowHeight="14.5"/>
  <cols>
    <col min="1" max="1" width="9.1796875" style="1335"/>
    <col min="2" max="2" width="54.81640625" style="1334" customWidth="1"/>
    <col min="3" max="5" width="9.1796875" style="1334"/>
    <col min="6" max="6" width="12" style="1334" bestFit="1" customWidth="1"/>
    <col min="7" max="16384" width="9.1796875" style="1334"/>
  </cols>
  <sheetData>
    <row r="1" spans="1:6" ht="15.5">
      <c r="A1" s="1332" t="s">
        <v>1285</v>
      </c>
      <c r="B1" s="1333" t="s">
        <v>956</v>
      </c>
    </row>
    <row r="2" spans="1:6" ht="15.5">
      <c r="C2" s="1336"/>
      <c r="D2" s="1336"/>
      <c r="E2" s="1336"/>
      <c r="F2" s="1336"/>
    </row>
    <row r="3" spans="1:6">
      <c r="B3" s="1337" t="s">
        <v>1560</v>
      </c>
      <c r="C3" s="1338"/>
      <c r="D3" s="1339"/>
      <c r="E3" s="1338"/>
      <c r="F3" s="1340"/>
    </row>
    <row r="4" spans="1:6" ht="401.25" customHeight="1">
      <c r="B4" s="2077" t="s">
        <v>1562</v>
      </c>
      <c r="C4" s="2078"/>
      <c r="D4" s="2078"/>
      <c r="E4" s="2078"/>
      <c r="F4" s="1340"/>
    </row>
    <row r="5" spans="1:6">
      <c r="F5" s="1340"/>
    </row>
    <row r="6" spans="1:6" ht="15" thickBot="1">
      <c r="A6" s="1341"/>
      <c r="B6" s="1342" t="s">
        <v>2</v>
      </c>
      <c r="C6" s="1343" t="s">
        <v>3</v>
      </c>
      <c r="D6" s="1343" t="s">
        <v>4</v>
      </c>
      <c r="E6" s="1343" t="s">
        <v>5</v>
      </c>
      <c r="F6" s="1343" t="s">
        <v>6</v>
      </c>
    </row>
    <row r="7" spans="1:6" ht="15" thickTop="1">
      <c r="F7" s="1344"/>
    </row>
    <row r="8" spans="1:6">
      <c r="B8" s="1345" t="s">
        <v>957</v>
      </c>
      <c r="F8" s="1344"/>
    </row>
    <row r="9" spans="1:6" ht="26">
      <c r="A9" s="1335" t="s">
        <v>2108</v>
      </c>
      <c r="B9" s="1346" t="s">
        <v>833</v>
      </c>
      <c r="C9" s="1347" t="s">
        <v>15</v>
      </c>
      <c r="D9" s="1347">
        <v>1</v>
      </c>
      <c r="E9" s="4"/>
      <c r="F9" s="1348">
        <f t="shared" ref="F9" si="0">D9*E9</f>
        <v>0</v>
      </c>
    </row>
    <row r="10" spans="1:6" ht="52">
      <c r="A10" s="1335" t="s">
        <v>2109</v>
      </c>
      <c r="B10" s="1349" t="s">
        <v>902</v>
      </c>
      <c r="C10" s="1347" t="s">
        <v>15</v>
      </c>
      <c r="D10" s="1347">
        <v>2</v>
      </c>
      <c r="E10" s="4"/>
      <c r="F10" s="1348">
        <f>E10*D10</f>
        <v>0</v>
      </c>
    </row>
    <row r="11" spans="1:6" ht="52">
      <c r="A11" s="1335" t="s">
        <v>2110</v>
      </c>
      <c r="B11" s="1349" t="s">
        <v>904</v>
      </c>
      <c r="C11" s="1347" t="s">
        <v>15</v>
      </c>
      <c r="D11" s="1347">
        <v>4</v>
      </c>
      <c r="E11" s="4"/>
      <c r="F11" s="1348">
        <f>E11*D11</f>
        <v>0</v>
      </c>
    </row>
    <row r="12" spans="1:6">
      <c r="E12" s="1827"/>
      <c r="F12" s="1344"/>
    </row>
    <row r="13" spans="1:6">
      <c r="B13" s="1345" t="s">
        <v>958</v>
      </c>
      <c r="E13" s="1827"/>
      <c r="F13" s="1344"/>
    </row>
    <row r="14" spans="1:6" ht="26">
      <c r="A14" s="1335" t="s">
        <v>2111</v>
      </c>
      <c r="B14" s="1346" t="s">
        <v>833</v>
      </c>
      <c r="C14" s="1347" t="s">
        <v>15</v>
      </c>
      <c r="D14" s="1347">
        <v>1</v>
      </c>
      <c r="E14" s="4"/>
      <c r="F14" s="1348">
        <f t="shared" ref="F14" si="1">D14*E14</f>
        <v>0</v>
      </c>
    </row>
    <row r="15" spans="1:6" ht="52">
      <c r="A15" s="1335" t="s">
        <v>2112</v>
      </c>
      <c r="B15" s="1349" t="s">
        <v>902</v>
      </c>
      <c r="C15" s="1347" t="s">
        <v>15</v>
      </c>
      <c r="D15" s="1347">
        <v>2</v>
      </c>
      <c r="E15" s="4"/>
      <c r="F15" s="1348">
        <f>E15*D15</f>
        <v>0</v>
      </c>
    </row>
    <row r="16" spans="1:6" ht="52">
      <c r="A16" s="1335" t="s">
        <v>2113</v>
      </c>
      <c r="B16" s="1349" t="s">
        <v>904</v>
      </c>
      <c r="C16" s="1347" t="s">
        <v>15</v>
      </c>
      <c r="D16" s="1347">
        <v>3</v>
      </c>
      <c r="E16" s="4"/>
      <c r="F16" s="1348">
        <f>E16*D16</f>
        <v>0</v>
      </c>
    </row>
    <row r="17" spans="1:6">
      <c r="E17" s="1827"/>
      <c r="F17" s="1344"/>
    </row>
    <row r="18" spans="1:6">
      <c r="B18" s="1345" t="s">
        <v>959</v>
      </c>
      <c r="E18" s="1827"/>
      <c r="F18" s="1344"/>
    </row>
    <row r="19" spans="1:6" ht="26">
      <c r="A19" s="1335" t="s">
        <v>2114</v>
      </c>
      <c r="B19" s="1346" t="s">
        <v>833</v>
      </c>
      <c r="C19" s="1347" t="s">
        <v>15</v>
      </c>
      <c r="D19" s="1347">
        <v>1</v>
      </c>
      <c r="E19" s="4"/>
      <c r="F19" s="1348">
        <f t="shared" ref="F19" si="2">D19*E19</f>
        <v>0</v>
      </c>
    </row>
    <row r="20" spans="1:6" ht="52">
      <c r="A20" s="1335" t="s">
        <v>2115</v>
      </c>
      <c r="B20" s="1349" t="s">
        <v>902</v>
      </c>
      <c r="C20" s="1347" t="s">
        <v>15</v>
      </c>
      <c r="D20" s="1347">
        <v>1</v>
      </c>
      <c r="E20" s="4"/>
      <c r="F20" s="1348">
        <f>E20*D20</f>
        <v>0</v>
      </c>
    </row>
    <row r="21" spans="1:6" ht="52">
      <c r="A21" s="1335" t="s">
        <v>2116</v>
      </c>
      <c r="B21" s="1349" t="s">
        <v>904</v>
      </c>
      <c r="C21" s="1347" t="s">
        <v>15</v>
      </c>
      <c r="D21" s="1347">
        <v>2</v>
      </c>
      <c r="E21" s="4"/>
      <c r="F21" s="1348">
        <f>E21*D21</f>
        <v>0</v>
      </c>
    </row>
    <row r="22" spans="1:6">
      <c r="E22" s="1827"/>
      <c r="F22" s="1344"/>
    </row>
    <row r="23" spans="1:6">
      <c r="B23" s="1345" t="s">
        <v>960</v>
      </c>
      <c r="E23" s="1827"/>
      <c r="F23" s="1344"/>
    </row>
    <row r="24" spans="1:6" ht="26">
      <c r="A24" s="1335" t="s">
        <v>2117</v>
      </c>
      <c r="B24" s="1346" t="s">
        <v>848</v>
      </c>
      <c r="C24" s="1347" t="s">
        <v>7</v>
      </c>
      <c r="D24" s="1347">
        <v>1</v>
      </c>
      <c r="E24" s="4"/>
      <c r="F24" s="1348">
        <f t="shared" ref="F24:F28" si="3">D24*E24</f>
        <v>0</v>
      </c>
    </row>
    <row r="25" spans="1:6" ht="26.5">
      <c r="A25" s="1335" t="s">
        <v>2120</v>
      </c>
      <c r="B25" s="1350" t="s">
        <v>871</v>
      </c>
      <c r="C25" s="1351" t="s">
        <v>15</v>
      </c>
      <c r="D25" s="1347">
        <v>1</v>
      </c>
      <c r="E25" s="4"/>
      <c r="F25" s="1348">
        <f t="shared" si="3"/>
        <v>0</v>
      </c>
    </row>
    <row r="26" spans="1:6">
      <c r="B26" s="1346"/>
      <c r="C26" s="1347"/>
      <c r="D26" s="1347"/>
      <c r="E26" s="4"/>
      <c r="F26" s="1348"/>
    </row>
    <row r="27" spans="1:6" ht="26">
      <c r="A27" s="1335" t="s">
        <v>2121</v>
      </c>
      <c r="B27" s="1346" t="s">
        <v>1565</v>
      </c>
      <c r="C27" s="1347" t="s">
        <v>15</v>
      </c>
      <c r="D27" s="1347">
        <v>1</v>
      </c>
      <c r="E27" s="4"/>
      <c r="F27" s="1348">
        <f t="shared" si="3"/>
        <v>0</v>
      </c>
    </row>
    <row r="28" spans="1:6">
      <c r="A28" s="1335" t="s">
        <v>2122</v>
      </c>
      <c r="B28" s="1352" t="s">
        <v>925</v>
      </c>
      <c r="C28" s="1347" t="s">
        <v>15</v>
      </c>
      <c r="D28" s="1347">
        <v>9</v>
      </c>
      <c r="E28" s="4"/>
      <c r="F28" s="1348">
        <f t="shared" si="3"/>
        <v>0</v>
      </c>
    </row>
    <row r="29" spans="1:6" ht="26">
      <c r="A29" s="1335" t="s">
        <v>2123</v>
      </c>
      <c r="B29" s="1352" t="s">
        <v>926</v>
      </c>
      <c r="C29" s="1347" t="s">
        <v>229</v>
      </c>
      <c r="D29" s="1347">
        <v>1</v>
      </c>
      <c r="E29" s="4"/>
      <c r="F29" s="1348">
        <f>D29*E29</f>
        <v>0</v>
      </c>
    </row>
    <row r="30" spans="1:6">
      <c r="A30" s="1335" t="s">
        <v>2124</v>
      </c>
      <c r="B30" s="1346" t="s">
        <v>2042</v>
      </c>
      <c r="C30" s="1347" t="s">
        <v>15</v>
      </c>
      <c r="D30" s="1347">
        <v>2</v>
      </c>
      <c r="E30" s="4"/>
      <c r="F30" s="1348">
        <f t="shared" ref="F30" si="4">D30*E30</f>
        <v>0</v>
      </c>
    </row>
    <row r="31" spans="1:6">
      <c r="A31" s="1335" t="s">
        <v>2103</v>
      </c>
      <c r="B31" s="1352" t="s">
        <v>2043</v>
      </c>
      <c r="C31" s="1347" t="s">
        <v>15</v>
      </c>
      <c r="D31" s="1347">
        <v>1</v>
      </c>
      <c r="E31" s="1822"/>
      <c r="F31" s="1348"/>
    </row>
    <row r="32" spans="1:6" ht="14.5" customHeight="1">
      <c r="A32" s="1335" t="s">
        <v>2125</v>
      </c>
      <c r="B32" s="1346" t="s">
        <v>928</v>
      </c>
      <c r="C32" s="1347" t="s">
        <v>15</v>
      </c>
      <c r="D32" s="1347">
        <v>1</v>
      </c>
      <c r="E32" s="4"/>
      <c r="F32" s="1348">
        <f t="shared" ref="F32:F35" si="5">D32*E32</f>
        <v>0</v>
      </c>
    </row>
    <row r="33" spans="1:6">
      <c r="A33" s="1335" t="s">
        <v>2126</v>
      </c>
      <c r="B33" s="1353" t="s">
        <v>929</v>
      </c>
      <c r="C33" s="1347" t="s">
        <v>15</v>
      </c>
      <c r="D33" s="1347">
        <v>1</v>
      </c>
      <c r="E33" s="4"/>
      <c r="F33" s="1348">
        <f t="shared" si="5"/>
        <v>0</v>
      </c>
    </row>
    <row r="34" spans="1:6">
      <c r="A34" s="1335" t="s">
        <v>2119</v>
      </c>
      <c r="B34" s="1346" t="s">
        <v>837</v>
      </c>
      <c r="C34" s="1347" t="s">
        <v>15</v>
      </c>
      <c r="D34" s="1347">
        <v>1</v>
      </c>
      <c r="E34" s="4"/>
      <c r="F34" s="1348">
        <f t="shared" si="5"/>
        <v>0</v>
      </c>
    </row>
    <row r="35" spans="1:6" ht="26">
      <c r="A35" s="1335" t="s">
        <v>2127</v>
      </c>
      <c r="B35" s="1346" t="s">
        <v>833</v>
      </c>
      <c r="C35" s="1347" t="s">
        <v>15</v>
      </c>
      <c r="D35" s="1347">
        <v>1</v>
      </c>
      <c r="E35" s="4"/>
      <c r="F35" s="1348">
        <f t="shared" si="5"/>
        <v>0</v>
      </c>
    </row>
    <row r="36" spans="1:6">
      <c r="E36" s="1827"/>
      <c r="F36" s="1344"/>
    </row>
    <row r="37" spans="1:6">
      <c r="B37" s="1345" t="s">
        <v>961</v>
      </c>
      <c r="E37" s="1827"/>
      <c r="F37" s="1344"/>
    </row>
    <row r="38" spans="1:6">
      <c r="B38" s="1346"/>
      <c r="C38" s="1347"/>
      <c r="D38" s="1347"/>
      <c r="E38" s="4"/>
      <c r="F38" s="1348"/>
    </row>
    <row r="39" spans="1:6" ht="26">
      <c r="A39" s="1335" t="s">
        <v>2128</v>
      </c>
      <c r="B39" s="1346" t="s">
        <v>1565</v>
      </c>
      <c r="C39" s="1347" t="s">
        <v>15</v>
      </c>
      <c r="D39" s="1347">
        <v>1</v>
      </c>
      <c r="E39" s="4"/>
      <c r="F39" s="1348">
        <f t="shared" ref="F39:F40" si="6">D39*E39</f>
        <v>0</v>
      </c>
    </row>
    <row r="40" spans="1:6" ht="26">
      <c r="A40" s="1335" t="s">
        <v>2129</v>
      </c>
      <c r="B40" s="1346" t="s">
        <v>848</v>
      </c>
      <c r="C40" s="1347" t="s">
        <v>7</v>
      </c>
      <c r="D40" s="1347">
        <v>1</v>
      </c>
      <c r="E40" s="4"/>
      <c r="F40" s="1348">
        <f t="shared" si="6"/>
        <v>0</v>
      </c>
    </row>
    <row r="41" spans="1:6" ht="26">
      <c r="A41" s="1335" t="s">
        <v>2130</v>
      </c>
      <c r="B41" s="1346" t="s">
        <v>825</v>
      </c>
      <c r="C41" s="1347" t="s">
        <v>15</v>
      </c>
      <c r="D41" s="1347">
        <v>1</v>
      </c>
      <c r="E41" s="4"/>
      <c r="F41" s="1348">
        <f>D41*E41</f>
        <v>0</v>
      </c>
    </row>
    <row r="42" spans="1:6" ht="26">
      <c r="A42" s="1335" t="s">
        <v>2131</v>
      </c>
      <c r="B42" s="1346" t="s">
        <v>2049</v>
      </c>
      <c r="C42" s="1347" t="s">
        <v>15</v>
      </c>
      <c r="D42" s="1347">
        <v>1</v>
      </c>
      <c r="E42" s="4"/>
      <c r="F42" s="1348">
        <f t="shared" ref="F42:F46" si="7">D42*E42</f>
        <v>0</v>
      </c>
    </row>
    <row r="43" spans="1:6">
      <c r="A43" s="1335" t="s">
        <v>2132</v>
      </c>
      <c r="B43" s="1353" t="s">
        <v>929</v>
      </c>
      <c r="C43" s="1347" t="s">
        <v>15</v>
      </c>
      <c r="D43" s="1347">
        <v>1</v>
      </c>
      <c r="E43" s="4"/>
      <c r="F43" s="1348">
        <f t="shared" si="7"/>
        <v>0</v>
      </c>
    </row>
    <row r="44" spans="1:6">
      <c r="A44" s="1335" t="s">
        <v>2133</v>
      </c>
      <c r="B44" s="1346" t="s">
        <v>837</v>
      </c>
      <c r="C44" s="1347" t="s">
        <v>15</v>
      </c>
      <c r="D44" s="1347">
        <v>1</v>
      </c>
      <c r="E44" s="4"/>
      <c r="F44" s="1348">
        <f t="shared" si="7"/>
        <v>0</v>
      </c>
    </row>
    <row r="45" spans="1:6">
      <c r="A45" s="1335" t="s">
        <v>2134</v>
      </c>
      <c r="B45" s="1346" t="s">
        <v>847</v>
      </c>
      <c r="C45" s="1347" t="s">
        <v>15</v>
      </c>
      <c r="D45" s="1347">
        <v>1</v>
      </c>
      <c r="E45" s="4"/>
      <c r="F45" s="1348">
        <f t="shared" si="7"/>
        <v>0</v>
      </c>
    </row>
    <row r="46" spans="1:6" ht="26">
      <c r="A46" s="1335" t="s">
        <v>2135</v>
      </c>
      <c r="B46" s="1346" t="s">
        <v>833</v>
      </c>
      <c r="C46" s="1347" t="s">
        <v>15</v>
      </c>
      <c r="D46" s="1347">
        <v>1</v>
      </c>
      <c r="E46" s="4"/>
      <c r="F46" s="1348">
        <f t="shared" si="7"/>
        <v>0</v>
      </c>
    </row>
    <row r="47" spans="1:6" ht="26">
      <c r="A47" s="1335" t="s">
        <v>2136</v>
      </c>
      <c r="B47" s="1352" t="s">
        <v>962</v>
      </c>
      <c r="C47" s="1347" t="s">
        <v>229</v>
      </c>
      <c r="D47" s="1347">
        <v>1</v>
      </c>
      <c r="E47" s="4"/>
      <c r="F47" s="1348">
        <f>D47*E47</f>
        <v>0</v>
      </c>
    </row>
    <row r="48" spans="1:6" ht="26">
      <c r="A48" s="1335" t="s">
        <v>2137</v>
      </c>
      <c r="B48" s="1352" t="s">
        <v>2044</v>
      </c>
      <c r="C48" s="1347" t="s">
        <v>229</v>
      </c>
      <c r="D48" s="1347">
        <v>1</v>
      </c>
      <c r="E48" s="4"/>
      <c r="F48" s="1348">
        <f>D48*E48</f>
        <v>0</v>
      </c>
    </row>
    <row r="49" spans="1:6">
      <c r="E49" s="1827"/>
      <c r="F49" s="1344"/>
    </row>
    <row r="50" spans="1:6">
      <c r="B50" s="1345" t="s">
        <v>963</v>
      </c>
      <c r="E50" s="1827"/>
      <c r="F50" s="1344"/>
    </row>
    <row r="51" spans="1:6" ht="26">
      <c r="A51" s="1335" t="s">
        <v>2138</v>
      </c>
      <c r="B51" s="1346" t="s">
        <v>848</v>
      </c>
      <c r="C51" s="1347" t="s">
        <v>7</v>
      </c>
      <c r="D51" s="1347">
        <v>1</v>
      </c>
      <c r="E51" s="4"/>
      <c r="F51" s="1348">
        <f t="shared" ref="F51" si="8">D51*E51</f>
        <v>0</v>
      </c>
    </row>
    <row r="52" spans="1:6" ht="26">
      <c r="A52" s="1335" t="s">
        <v>2139</v>
      </c>
      <c r="B52" s="1346" t="s">
        <v>825</v>
      </c>
      <c r="C52" s="1347" t="s">
        <v>15</v>
      </c>
      <c r="D52" s="1347">
        <v>1</v>
      </c>
      <c r="E52" s="4"/>
      <c r="F52" s="1348">
        <f>D52*E52</f>
        <v>0</v>
      </c>
    </row>
    <row r="53" spans="1:6">
      <c r="B53" s="1346"/>
      <c r="C53" s="1347"/>
      <c r="D53" s="1347"/>
      <c r="E53" s="4"/>
      <c r="F53" s="1348"/>
    </row>
    <row r="54" spans="1:6" ht="26">
      <c r="A54" s="1335" t="s">
        <v>2140</v>
      </c>
      <c r="B54" s="1346" t="s">
        <v>1565</v>
      </c>
      <c r="C54" s="1347" t="s">
        <v>15</v>
      </c>
      <c r="D54" s="1347">
        <v>1</v>
      </c>
      <c r="E54" s="4"/>
      <c r="F54" s="1348">
        <f t="shared" ref="F54:F55" si="9">D54*E54</f>
        <v>0</v>
      </c>
    </row>
    <row r="55" spans="1:6">
      <c r="A55" s="1335" t="s">
        <v>2141</v>
      </c>
      <c r="B55" s="1352" t="s">
        <v>925</v>
      </c>
      <c r="C55" s="1347" t="s">
        <v>15</v>
      </c>
      <c r="D55" s="1347">
        <v>8</v>
      </c>
      <c r="E55" s="4"/>
      <c r="F55" s="1348">
        <f t="shared" si="9"/>
        <v>0</v>
      </c>
    </row>
    <row r="56" spans="1:6" ht="26">
      <c r="A56" s="1335" t="s">
        <v>2142</v>
      </c>
      <c r="B56" s="1352" t="s">
        <v>926</v>
      </c>
      <c r="C56" s="1347" t="s">
        <v>229</v>
      </c>
      <c r="D56" s="1347">
        <v>1</v>
      </c>
      <c r="E56" s="4"/>
      <c r="F56" s="1348">
        <f>D56*E56</f>
        <v>0</v>
      </c>
    </row>
    <row r="57" spans="1:6">
      <c r="A57" s="1335" t="s">
        <v>2143</v>
      </c>
      <c r="B57" s="1346" t="s">
        <v>2042</v>
      </c>
      <c r="C57" s="1347" t="s">
        <v>15</v>
      </c>
      <c r="D57" s="1347">
        <v>2</v>
      </c>
      <c r="E57" s="4"/>
      <c r="F57" s="1348">
        <f t="shared" ref="F57" si="10">D57*E57</f>
        <v>0</v>
      </c>
    </row>
    <row r="58" spans="1:6">
      <c r="A58" s="1335" t="s">
        <v>2144</v>
      </c>
      <c r="B58" s="1352" t="s">
        <v>927</v>
      </c>
      <c r="C58" s="1347" t="s">
        <v>15</v>
      </c>
      <c r="D58" s="1347">
        <v>1</v>
      </c>
      <c r="E58" s="4"/>
      <c r="F58" s="1348">
        <f t="shared" ref="F58" si="11">D58*E58</f>
        <v>0</v>
      </c>
    </row>
    <row r="59" spans="1:6" ht="14.5" customHeight="1">
      <c r="A59" s="1335" t="s">
        <v>2145</v>
      </c>
      <c r="B59" s="1346" t="s">
        <v>928</v>
      </c>
      <c r="C59" s="1347" t="s">
        <v>15</v>
      </c>
      <c r="D59" s="1347">
        <v>1</v>
      </c>
      <c r="E59" s="4"/>
      <c r="F59" s="1348">
        <f t="shared" ref="F59:F62" si="12">D59*E59</f>
        <v>0</v>
      </c>
    </row>
    <row r="60" spans="1:6">
      <c r="A60" s="1335" t="s">
        <v>2146</v>
      </c>
      <c r="B60" s="1353" t="s">
        <v>929</v>
      </c>
      <c r="C60" s="1347" t="s">
        <v>15</v>
      </c>
      <c r="D60" s="1347">
        <v>1</v>
      </c>
      <c r="E60" s="4"/>
      <c r="F60" s="1348">
        <f t="shared" si="12"/>
        <v>0</v>
      </c>
    </row>
    <row r="61" spans="1:6">
      <c r="A61" s="1335" t="s">
        <v>2147</v>
      </c>
      <c r="B61" s="1346" t="s">
        <v>837</v>
      </c>
      <c r="C61" s="1347" t="s">
        <v>15</v>
      </c>
      <c r="D61" s="1347">
        <v>1</v>
      </c>
      <c r="E61" s="4"/>
      <c r="F61" s="1348">
        <f t="shared" si="12"/>
        <v>0</v>
      </c>
    </row>
    <row r="62" spans="1:6" ht="26">
      <c r="A62" s="1335" t="s">
        <v>2148</v>
      </c>
      <c r="B62" s="1346" t="s">
        <v>833</v>
      </c>
      <c r="C62" s="1347" t="s">
        <v>15</v>
      </c>
      <c r="D62" s="1347">
        <v>1</v>
      </c>
      <c r="E62" s="4"/>
      <c r="F62" s="1348">
        <f t="shared" si="12"/>
        <v>0</v>
      </c>
    </row>
    <row r="63" spans="1:6">
      <c r="E63" s="1827"/>
      <c r="F63" s="1344"/>
    </row>
    <row r="64" spans="1:6">
      <c r="B64" s="1345" t="s">
        <v>964</v>
      </c>
      <c r="E64" s="1827"/>
      <c r="F64" s="1344"/>
    </row>
    <row r="65" spans="1:6">
      <c r="B65" s="1346"/>
      <c r="C65" s="1347"/>
      <c r="D65" s="1347"/>
      <c r="E65" s="4"/>
      <c r="F65" s="1348"/>
    </row>
    <row r="66" spans="1:6" ht="26">
      <c r="A66" s="1335" t="s">
        <v>2149</v>
      </c>
      <c r="B66" s="1346" t="s">
        <v>1565</v>
      </c>
      <c r="C66" s="1347" t="s">
        <v>15</v>
      </c>
      <c r="D66" s="1347">
        <v>1</v>
      </c>
      <c r="E66" s="4"/>
      <c r="F66" s="1348">
        <f t="shared" ref="F66:F67" si="13">D66*E66</f>
        <v>0</v>
      </c>
    </row>
    <row r="67" spans="1:6" ht="26">
      <c r="A67" s="1335" t="s">
        <v>2150</v>
      </c>
      <c r="B67" s="1346" t="s">
        <v>848</v>
      </c>
      <c r="C67" s="1347" t="s">
        <v>7</v>
      </c>
      <c r="D67" s="1347">
        <v>1</v>
      </c>
      <c r="E67" s="4"/>
      <c r="F67" s="1348">
        <f t="shared" si="13"/>
        <v>0</v>
      </c>
    </row>
    <row r="68" spans="1:6" ht="26">
      <c r="A68" s="1335" t="s">
        <v>2151</v>
      </c>
      <c r="B68" s="1346" t="s">
        <v>825</v>
      </c>
      <c r="C68" s="1347" t="s">
        <v>15</v>
      </c>
      <c r="D68" s="1347">
        <v>1</v>
      </c>
      <c r="E68" s="4"/>
      <c r="F68" s="1348">
        <f>E68*D68</f>
        <v>0</v>
      </c>
    </row>
    <row r="69" spans="1:6" ht="26">
      <c r="A69" s="1335" t="s">
        <v>2152</v>
      </c>
      <c r="B69" s="1346" t="s">
        <v>2049</v>
      </c>
      <c r="C69" s="1347" t="s">
        <v>15</v>
      </c>
      <c r="D69" s="1347">
        <v>1</v>
      </c>
      <c r="E69" s="4"/>
      <c r="F69" s="1348">
        <f t="shared" ref="F69:F73" si="14">D69*E69</f>
        <v>0</v>
      </c>
    </row>
    <row r="70" spans="1:6">
      <c r="A70" s="1335" t="s">
        <v>2153</v>
      </c>
      <c r="B70" s="1353" t="s">
        <v>929</v>
      </c>
      <c r="C70" s="1347" t="s">
        <v>15</v>
      </c>
      <c r="D70" s="1347">
        <v>1</v>
      </c>
      <c r="E70" s="4"/>
      <c r="F70" s="1348">
        <f t="shared" si="14"/>
        <v>0</v>
      </c>
    </row>
    <row r="71" spans="1:6">
      <c r="A71" s="1335" t="s">
        <v>2154</v>
      </c>
      <c r="B71" s="1346" t="s">
        <v>837</v>
      </c>
      <c r="C71" s="1347" t="s">
        <v>15</v>
      </c>
      <c r="D71" s="1347">
        <v>1</v>
      </c>
      <c r="E71" s="4"/>
      <c r="F71" s="1348">
        <f t="shared" si="14"/>
        <v>0</v>
      </c>
    </row>
    <row r="72" spans="1:6">
      <c r="A72" s="1335" t="s">
        <v>2155</v>
      </c>
      <c r="B72" s="1346" t="s">
        <v>847</v>
      </c>
      <c r="C72" s="1347" t="s">
        <v>15</v>
      </c>
      <c r="D72" s="1347">
        <v>1</v>
      </c>
      <c r="E72" s="4"/>
      <c r="F72" s="1348">
        <f t="shared" si="14"/>
        <v>0</v>
      </c>
    </row>
    <row r="73" spans="1:6" ht="26">
      <c r="A73" s="1335" t="s">
        <v>2156</v>
      </c>
      <c r="B73" s="1346" t="s">
        <v>833</v>
      </c>
      <c r="C73" s="1347" t="s">
        <v>15</v>
      </c>
      <c r="D73" s="1347">
        <v>1</v>
      </c>
      <c r="E73" s="4"/>
      <c r="F73" s="1348">
        <f t="shared" si="14"/>
        <v>0</v>
      </c>
    </row>
    <row r="74" spans="1:6" ht="26">
      <c r="A74" s="1335" t="s">
        <v>2157</v>
      </c>
      <c r="B74" s="1352" t="s">
        <v>962</v>
      </c>
      <c r="C74" s="1347" t="s">
        <v>229</v>
      </c>
      <c r="D74" s="1347">
        <v>1</v>
      </c>
      <c r="E74" s="4"/>
      <c r="F74" s="1348">
        <f>D74*E74</f>
        <v>0</v>
      </c>
    </row>
    <row r="75" spans="1:6" ht="26">
      <c r="A75" s="1335" t="s">
        <v>2158</v>
      </c>
      <c r="B75" s="1352" t="s">
        <v>2044</v>
      </c>
      <c r="C75" s="1347" t="s">
        <v>229</v>
      </c>
      <c r="D75" s="1347">
        <v>1</v>
      </c>
      <c r="E75" s="4"/>
      <c r="F75" s="1348">
        <f>D75*E75</f>
        <v>0</v>
      </c>
    </row>
    <row r="76" spans="1:6">
      <c r="E76" s="1827"/>
      <c r="F76" s="1344"/>
    </row>
    <row r="77" spans="1:6">
      <c r="B77" s="1345" t="s">
        <v>965</v>
      </c>
      <c r="E77" s="1827"/>
      <c r="F77" s="1344"/>
    </row>
    <row r="78" spans="1:6">
      <c r="B78" s="1346"/>
      <c r="C78" s="1347"/>
      <c r="D78" s="1347"/>
      <c r="E78" s="4"/>
      <c r="F78" s="1348"/>
    </row>
    <row r="79" spans="1:6" ht="26">
      <c r="A79" s="1335" t="s">
        <v>2159</v>
      </c>
      <c r="B79" s="1346" t="s">
        <v>1565</v>
      </c>
      <c r="C79" s="1347" t="s">
        <v>15</v>
      </c>
      <c r="D79" s="1347">
        <v>1</v>
      </c>
      <c r="E79" s="4"/>
      <c r="F79" s="1348">
        <f t="shared" ref="F79:F80" si="15">D79*E79</f>
        <v>0</v>
      </c>
    </row>
    <row r="80" spans="1:6" ht="26">
      <c r="A80" s="1335" t="s">
        <v>2160</v>
      </c>
      <c r="B80" s="1346" t="s">
        <v>848</v>
      </c>
      <c r="C80" s="1347" t="s">
        <v>7</v>
      </c>
      <c r="D80" s="1347">
        <v>1</v>
      </c>
      <c r="E80" s="4"/>
      <c r="F80" s="1348">
        <f t="shared" si="15"/>
        <v>0</v>
      </c>
    </row>
    <row r="81" spans="1:6" ht="26">
      <c r="A81" s="1335" t="s">
        <v>2161</v>
      </c>
      <c r="B81" s="1346" t="s">
        <v>825</v>
      </c>
      <c r="C81" s="1347" t="s">
        <v>15</v>
      </c>
      <c r="D81" s="1347">
        <v>1</v>
      </c>
      <c r="E81" s="4"/>
      <c r="F81" s="1348">
        <f>E81*D81</f>
        <v>0</v>
      </c>
    </row>
    <row r="82" spans="1:6">
      <c r="A82" s="1335" t="s">
        <v>2162</v>
      </c>
      <c r="B82" s="1346" t="s">
        <v>966</v>
      </c>
      <c r="C82" s="1347" t="s">
        <v>15</v>
      </c>
      <c r="D82" s="1347">
        <v>1</v>
      </c>
      <c r="E82" s="4"/>
      <c r="F82" s="1348">
        <f t="shared" ref="F82:F85" si="16">D82*E82</f>
        <v>0</v>
      </c>
    </row>
    <row r="83" spans="1:6">
      <c r="A83" s="1335" t="s">
        <v>2163</v>
      </c>
      <c r="B83" s="1353" t="s">
        <v>929</v>
      </c>
      <c r="C83" s="1347" t="s">
        <v>15</v>
      </c>
      <c r="D83" s="1347">
        <v>1</v>
      </c>
      <c r="E83" s="4"/>
      <c r="F83" s="1348">
        <f t="shared" si="16"/>
        <v>0</v>
      </c>
    </row>
    <row r="84" spans="1:6">
      <c r="A84" s="1335" t="s">
        <v>2164</v>
      </c>
      <c r="B84" s="1346" t="s">
        <v>847</v>
      </c>
      <c r="C84" s="1347" t="s">
        <v>15</v>
      </c>
      <c r="D84" s="1347">
        <v>2</v>
      </c>
      <c r="E84" s="4"/>
      <c r="F84" s="1348">
        <f t="shared" si="16"/>
        <v>0</v>
      </c>
    </row>
    <row r="85" spans="1:6" ht="26">
      <c r="A85" s="1335" t="s">
        <v>2165</v>
      </c>
      <c r="B85" s="1346" t="s">
        <v>833</v>
      </c>
      <c r="C85" s="1347" t="s">
        <v>15</v>
      </c>
      <c r="D85" s="1347">
        <v>1</v>
      </c>
      <c r="E85" s="4"/>
      <c r="F85" s="1348">
        <f t="shared" si="16"/>
        <v>0</v>
      </c>
    </row>
    <row r="86" spans="1:6" ht="26">
      <c r="A86" s="1335" t="s">
        <v>2166</v>
      </c>
      <c r="B86" s="1352" t="s">
        <v>967</v>
      </c>
      <c r="C86" s="1347" t="s">
        <v>229</v>
      </c>
      <c r="D86" s="1347">
        <v>1</v>
      </c>
      <c r="E86" s="4"/>
      <c r="F86" s="1348">
        <f>D86*E86</f>
        <v>0</v>
      </c>
    </row>
    <row r="87" spans="1:6" ht="26">
      <c r="A87" s="1335" t="s">
        <v>2167</v>
      </c>
      <c r="B87" s="1352" t="s">
        <v>2044</v>
      </c>
      <c r="C87" s="1347" t="s">
        <v>229</v>
      </c>
      <c r="D87" s="1347">
        <v>1</v>
      </c>
      <c r="E87" s="4"/>
      <c r="F87" s="1348">
        <f>D87*E87</f>
        <v>0</v>
      </c>
    </row>
    <row r="88" spans="1:6">
      <c r="A88" s="1335" t="s">
        <v>2168</v>
      </c>
      <c r="B88" s="1346" t="s">
        <v>837</v>
      </c>
      <c r="C88" s="1347" t="s">
        <v>15</v>
      </c>
      <c r="D88" s="1347">
        <v>1</v>
      </c>
      <c r="E88" s="4"/>
      <c r="F88" s="1348">
        <f t="shared" ref="F88" si="17">D88*E88</f>
        <v>0</v>
      </c>
    </row>
    <row r="89" spans="1:6">
      <c r="B89" s="1346"/>
      <c r="C89" s="1347"/>
      <c r="D89" s="1347"/>
      <c r="E89" s="1822"/>
      <c r="F89" s="1348"/>
    </row>
    <row r="90" spans="1:6">
      <c r="B90" s="1345" t="s">
        <v>968</v>
      </c>
      <c r="E90" s="1827"/>
      <c r="F90" s="1344"/>
    </row>
    <row r="91" spans="1:6" ht="39">
      <c r="A91" s="1335" t="s">
        <v>2169</v>
      </c>
      <c r="B91" s="1346" t="s">
        <v>969</v>
      </c>
      <c r="C91" s="1347" t="s">
        <v>7</v>
      </c>
      <c r="D91" s="1347">
        <v>1</v>
      </c>
      <c r="E91" s="4"/>
      <c r="F91" s="1348">
        <f>D91*E91</f>
        <v>0</v>
      </c>
    </row>
    <row r="92" spans="1:6" ht="26">
      <c r="A92" s="1335" t="s">
        <v>2170</v>
      </c>
      <c r="B92" s="1346" t="s">
        <v>825</v>
      </c>
      <c r="C92" s="1347" t="s">
        <v>15</v>
      </c>
      <c r="D92" s="1347">
        <v>1</v>
      </c>
      <c r="E92" s="4"/>
      <c r="F92" s="1348">
        <f>E92*D92</f>
        <v>0</v>
      </c>
    </row>
    <row r="93" spans="1:6">
      <c r="A93" s="1335" t="s">
        <v>2171</v>
      </c>
      <c r="B93" s="1354" t="s">
        <v>857</v>
      </c>
      <c r="C93" s="1347" t="s">
        <v>15</v>
      </c>
      <c r="D93" s="1355">
        <v>1</v>
      </c>
      <c r="E93" s="4"/>
      <c r="F93" s="1348">
        <f t="shared" ref="F93:F99" si="18">D93*E93</f>
        <v>0</v>
      </c>
    </row>
    <row r="94" spans="1:6">
      <c r="A94" s="1335" t="s">
        <v>2172</v>
      </c>
      <c r="B94" s="1354" t="s">
        <v>970</v>
      </c>
      <c r="C94" s="1347" t="s">
        <v>15</v>
      </c>
      <c r="D94" s="1356">
        <v>1</v>
      </c>
      <c r="E94" s="4"/>
      <c r="F94" s="1348">
        <f t="shared" si="18"/>
        <v>0</v>
      </c>
    </row>
    <row r="95" spans="1:6">
      <c r="A95" s="1335" t="s">
        <v>2173</v>
      </c>
      <c r="B95" s="1354" t="s">
        <v>858</v>
      </c>
      <c r="C95" s="1347" t="s">
        <v>15</v>
      </c>
      <c r="D95" s="1355">
        <v>1</v>
      </c>
      <c r="E95" s="4"/>
      <c r="F95" s="1348">
        <f t="shared" si="18"/>
        <v>0</v>
      </c>
    </row>
    <row r="96" spans="1:6">
      <c r="A96" s="1335" t="s">
        <v>2174</v>
      </c>
      <c r="B96" s="1346" t="s">
        <v>859</v>
      </c>
      <c r="C96" s="1347" t="s">
        <v>15</v>
      </c>
      <c r="D96" s="1347">
        <v>1</v>
      </c>
      <c r="E96" s="4"/>
      <c r="F96" s="1348">
        <f t="shared" si="18"/>
        <v>0</v>
      </c>
    </row>
    <row r="97" spans="1:6">
      <c r="A97" s="1335" t="s">
        <v>2175</v>
      </c>
      <c r="B97" s="1346" t="s">
        <v>971</v>
      </c>
      <c r="C97" s="1347" t="s">
        <v>15</v>
      </c>
      <c r="D97" s="1347">
        <v>1</v>
      </c>
      <c r="E97" s="4"/>
      <c r="F97" s="1348">
        <f t="shared" si="18"/>
        <v>0</v>
      </c>
    </row>
    <row r="98" spans="1:6">
      <c r="A98" s="1335" t="s">
        <v>2176</v>
      </c>
      <c r="B98" s="1346" t="s">
        <v>972</v>
      </c>
      <c r="C98" s="1347" t="s">
        <v>15</v>
      </c>
      <c r="D98" s="1347">
        <v>1</v>
      </c>
      <c r="E98" s="4"/>
      <c r="F98" s="1348">
        <f t="shared" si="18"/>
        <v>0</v>
      </c>
    </row>
    <row r="99" spans="1:6" ht="26">
      <c r="A99" s="1335" t="s">
        <v>2177</v>
      </c>
      <c r="B99" s="1346" t="s">
        <v>833</v>
      </c>
      <c r="C99" s="1347" t="s">
        <v>15</v>
      </c>
      <c r="D99" s="1347">
        <v>3</v>
      </c>
      <c r="E99" s="4"/>
      <c r="F99" s="1348">
        <f t="shared" si="18"/>
        <v>0</v>
      </c>
    </row>
    <row r="100" spans="1:6" ht="78">
      <c r="A100" s="1335" t="s">
        <v>2178</v>
      </c>
      <c r="B100" s="1346" t="s">
        <v>973</v>
      </c>
      <c r="C100" s="1347" t="s">
        <v>15</v>
      </c>
      <c r="D100" s="1347">
        <v>2</v>
      </c>
      <c r="E100" s="4"/>
      <c r="F100" s="1348">
        <f>D100*E100</f>
        <v>0</v>
      </c>
    </row>
    <row r="101" spans="1:6" ht="26">
      <c r="A101" s="1335" t="s">
        <v>2179</v>
      </c>
      <c r="B101" s="1352" t="s">
        <v>974</v>
      </c>
      <c r="C101" s="1347" t="s">
        <v>229</v>
      </c>
      <c r="D101" s="1347">
        <v>1</v>
      </c>
      <c r="E101" s="4"/>
      <c r="F101" s="1348">
        <f t="shared" ref="F101" si="19">D101*E101</f>
        <v>0</v>
      </c>
    </row>
    <row r="102" spans="1:6" ht="26">
      <c r="A102" s="1335" t="s">
        <v>2180</v>
      </c>
      <c r="B102" s="1346" t="s">
        <v>843</v>
      </c>
      <c r="C102" s="1347" t="s">
        <v>229</v>
      </c>
      <c r="D102" s="1347">
        <v>24</v>
      </c>
      <c r="E102" s="4"/>
      <c r="F102" s="1348">
        <f>D102*E102</f>
        <v>0</v>
      </c>
    </row>
    <row r="103" spans="1:6">
      <c r="E103" s="1827"/>
      <c r="F103" s="1344"/>
    </row>
    <row r="104" spans="1:6">
      <c r="B104" s="1345" t="s">
        <v>975</v>
      </c>
      <c r="E104" s="1827"/>
      <c r="F104" s="1344"/>
    </row>
    <row r="105" spans="1:6" ht="26">
      <c r="A105" s="1335" t="s">
        <v>2181</v>
      </c>
      <c r="B105" s="1346" t="s">
        <v>848</v>
      </c>
      <c r="C105" s="1347" t="s">
        <v>7</v>
      </c>
      <c r="D105" s="1347">
        <v>1</v>
      </c>
      <c r="E105" s="4"/>
      <c r="F105" s="1348">
        <f t="shared" ref="F105" si="20">D105*E105</f>
        <v>0</v>
      </c>
    </row>
    <row r="106" spans="1:6" ht="26">
      <c r="A106" s="1335" t="s">
        <v>2183</v>
      </c>
      <c r="B106" s="1346" t="s">
        <v>825</v>
      </c>
      <c r="C106" s="1347" t="s">
        <v>15</v>
      </c>
      <c r="D106" s="1347">
        <v>1</v>
      </c>
      <c r="E106" s="4"/>
      <c r="F106" s="1348">
        <f>E106*D106</f>
        <v>0</v>
      </c>
    </row>
    <row r="107" spans="1:6">
      <c r="B107" s="1346"/>
      <c r="C107" s="1347"/>
      <c r="D107" s="1347"/>
      <c r="E107" s="4"/>
      <c r="F107" s="1348"/>
    </row>
    <row r="108" spans="1:6" ht="26">
      <c r="A108" s="1335" t="s">
        <v>2184</v>
      </c>
      <c r="B108" s="1346" t="s">
        <v>1565</v>
      </c>
      <c r="C108" s="1347" t="s">
        <v>15</v>
      </c>
      <c r="D108" s="1347">
        <v>1</v>
      </c>
      <c r="E108" s="4"/>
      <c r="F108" s="1348">
        <f t="shared" ref="F108:F109" si="21">D108*E108</f>
        <v>0</v>
      </c>
    </row>
    <row r="109" spans="1:6">
      <c r="A109" s="1335" t="s">
        <v>2185</v>
      </c>
      <c r="B109" s="1352" t="s">
        <v>925</v>
      </c>
      <c r="C109" s="1347" t="s">
        <v>15</v>
      </c>
      <c r="D109" s="1347">
        <v>9</v>
      </c>
      <c r="E109" s="4"/>
      <c r="F109" s="1348">
        <f t="shared" si="21"/>
        <v>0</v>
      </c>
    </row>
    <row r="110" spans="1:6" ht="26">
      <c r="A110" s="1335" t="s">
        <v>2186</v>
      </c>
      <c r="B110" s="1352" t="s">
        <v>926</v>
      </c>
      <c r="C110" s="1347" t="s">
        <v>229</v>
      </c>
      <c r="D110" s="1347">
        <v>1</v>
      </c>
      <c r="E110" s="4"/>
      <c r="F110" s="1348">
        <f>D110*E110</f>
        <v>0</v>
      </c>
    </row>
    <row r="111" spans="1:6">
      <c r="A111" s="1335" t="s">
        <v>2187</v>
      </c>
      <c r="B111" s="1346" t="s">
        <v>2042</v>
      </c>
      <c r="C111" s="1347" t="s">
        <v>15</v>
      </c>
      <c r="D111" s="1347">
        <v>2</v>
      </c>
      <c r="E111" s="4"/>
      <c r="F111" s="1348">
        <f t="shared" ref="F111" si="22">D111*E111</f>
        <v>0</v>
      </c>
    </row>
    <row r="112" spans="1:6">
      <c r="A112" s="1335" t="s">
        <v>2188</v>
      </c>
      <c r="B112" s="1352" t="s">
        <v>927</v>
      </c>
      <c r="C112" s="1347" t="s">
        <v>15</v>
      </c>
      <c r="D112" s="1347">
        <v>1</v>
      </c>
      <c r="E112" s="4"/>
      <c r="F112" s="1348">
        <f t="shared" ref="F112" si="23">D112*E112</f>
        <v>0</v>
      </c>
    </row>
    <row r="113" spans="1:6" ht="14.5" customHeight="1">
      <c r="A113" s="1335" t="s">
        <v>2189</v>
      </c>
      <c r="B113" s="1346" t="s">
        <v>928</v>
      </c>
      <c r="C113" s="1347" t="s">
        <v>15</v>
      </c>
      <c r="D113" s="1347">
        <v>1</v>
      </c>
      <c r="E113" s="4"/>
      <c r="F113" s="1348">
        <f t="shared" ref="F113:F115" si="24">D113*E113</f>
        <v>0</v>
      </c>
    </row>
    <row r="114" spans="1:6">
      <c r="A114" s="1335" t="s">
        <v>2190</v>
      </c>
      <c r="B114" s="1353" t="s">
        <v>929</v>
      </c>
      <c r="C114" s="1347" t="s">
        <v>15</v>
      </c>
      <c r="D114" s="1347">
        <v>1</v>
      </c>
      <c r="E114" s="4"/>
      <c r="F114" s="1348">
        <f t="shared" si="24"/>
        <v>0</v>
      </c>
    </row>
    <row r="115" spans="1:6">
      <c r="A115" s="1335" t="s">
        <v>2118</v>
      </c>
      <c r="B115" s="1346" t="s">
        <v>837</v>
      </c>
      <c r="C115" s="1347" t="s">
        <v>15</v>
      </c>
      <c r="D115" s="1347">
        <v>1</v>
      </c>
      <c r="E115" s="4"/>
      <c r="F115" s="1348">
        <f t="shared" si="24"/>
        <v>0</v>
      </c>
    </row>
    <row r="116" spans="1:6">
      <c r="E116" s="1827"/>
      <c r="F116" s="1344"/>
    </row>
    <row r="117" spans="1:6">
      <c r="B117" s="1345" t="s">
        <v>976</v>
      </c>
      <c r="E117" s="1827"/>
      <c r="F117" s="1344"/>
    </row>
    <row r="118" spans="1:6">
      <c r="B118" s="1346"/>
      <c r="C118" s="1347"/>
      <c r="D118" s="1347"/>
      <c r="E118" s="4"/>
      <c r="F118" s="1348"/>
    </row>
    <row r="119" spans="1:6" ht="26">
      <c r="A119" s="1335" t="s">
        <v>2191</v>
      </c>
      <c r="B119" s="1346" t="s">
        <v>1565</v>
      </c>
      <c r="C119" s="1347" t="s">
        <v>15</v>
      </c>
      <c r="D119" s="1347">
        <v>1</v>
      </c>
      <c r="E119" s="4"/>
      <c r="F119" s="1348">
        <f t="shared" ref="F119:F120" si="25">D119*E119</f>
        <v>0</v>
      </c>
    </row>
    <row r="120" spans="1:6" ht="26">
      <c r="A120" s="1335" t="s">
        <v>2192</v>
      </c>
      <c r="B120" s="1346" t="s">
        <v>848</v>
      </c>
      <c r="C120" s="1347" t="s">
        <v>7</v>
      </c>
      <c r="D120" s="1347">
        <v>1</v>
      </c>
      <c r="E120" s="4"/>
      <c r="F120" s="1348">
        <f t="shared" si="25"/>
        <v>0</v>
      </c>
    </row>
    <row r="121" spans="1:6" ht="26">
      <c r="A121" s="1335" t="s">
        <v>2193</v>
      </c>
      <c r="B121" s="1346" t="s">
        <v>825</v>
      </c>
      <c r="C121" s="1347" t="s">
        <v>15</v>
      </c>
      <c r="D121" s="1347">
        <v>1</v>
      </c>
      <c r="E121" s="4"/>
      <c r="F121" s="1348">
        <f>E121*D121</f>
        <v>0</v>
      </c>
    </row>
    <row r="122" spans="1:6" ht="26">
      <c r="A122" s="1335" t="s">
        <v>2194</v>
      </c>
      <c r="B122" s="1346" t="s">
        <v>2049</v>
      </c>
      <c r="C122" s="1347" t="s">
        <v>15</v>
      </c>
      <c r="D122" s="1347">
        <v>1</v>
      </c>
      <c r="E122" s="4"/>
      <c r="F122" s="1348">
        <f t="shared" ref="F122:F126" si="26">D122*E122</f>
        <v>0</v>
      </c>
    </row>
    <row r="123" spans="1:6">
      <c r="A123" s="1335" t="s">
        <v>2195</v>
      </c>
      <c r="B123" s="1353" t="s">
        <v>929</v>
      </c>
      <c r="C123" s="1347" t="s">
        <v>15</v>
      </c>
      <c r="D123" s="1347">
        <v>1</v>
      </c>
      <c r="E123" s="4"/>
      <c r="F123" s="1348">
        <f t="shared" si="26"/>
        <v>0</v>
      </c>
    </row>
    <row r="124" spans="1:6">
      <c r="A124" s="1335" t="s">
        <v>2196</v>
      </c>
      <c r="B124" s="1346" t="s">
        <v>837</v>
      </c>
      <c r="C124" s="1347" t="s">
        <v>15</v>
      </c>
      <c r="D124" s="1347">
        <v>1</v>
      </c>
      <c r="E124" s="4"/>
      <c r="F124" s="1348">
        <f t="shared" si="26"/>
        <v>0</v>
      </c>
    </row>
    <row r="125" spans="1:6">
      <c r="A125" s="1335" t="s">
        <v>2197</v>
      </c>
      <c r="B125" s="1346" t="s">
        <v>847</v>
      </c>
      <c r="C125" s="1347" t="s">
        <v>15</v>
      </c>
      <c r="D125" s="1347">
        <v>1</v>
      </c>
      <c r="E125" s="4"/>
      <c r="F125" s="1348">
        <f t="shared" si="26"/>
        <v>0</v>
      </c>
    </row>
    <row r="126" spans="1:6" ht="26">
      <c r="A126" s="1335" t="s">
        <v>2198</v>
      </c>
      <c r="B126" s="1346" t="s">
        <v>833</v>
      </c>
      <c r="C126" s="1347" t="s">
        <v>15</v>
      </c>
      <c r="D126" s="1347">
        <v>1</v>
      </c>
      <c r="E126" s="4"/>
      <c r="F126" s="1348">
        <f t="shared" si="26"/>
        <v>0</v>
      </c>
    </row>
    <row r="127" spans="1:6" ht="26">
      <c r="A127" s="1335" t="s">
        <v>2199</v>
      </c>
      <c r="B127" s="1352" t="s">
        <v>931</v>
      </c>
      <c r="C127" s="1347" t="s">
        <v>229</v>
      </c>
      <c r="D127" s="1347">
        <v>1</v>
      </c>
      <c r="E127" s="4"/>
      <c r="F127" s="1348">
        <f>D127*E127</f>
        <v>0</v>
      </c>
    </row>
    <row r="128" spans="1:6" ht="26">
      <c r="A128" s="1335" t="s">
        <v>2200</v>
      </c>
      <c r="B128" s="1352" t="s">
        <v>2044</v>
      </c>
      <c r="C128" s="1347" t="s">
        <v>229</v>
      </c>
      <c r="D128" s="1347">
        <v>1</v>
      </c>
      <c r="E128" s="4"/>
      <c r="F128" s="1348">
        <f>D128*E128</f>
        <v>0</v>
      </c>
    </row>
    <row r="129" spans="1:6">
      <c r="B129" s="1352"/>
      <c r="C129" s="1347"/>
      <c r="D129" s="1347"/>
      <c r="E129" s="1822"/>
      <c r="F129" s="1348"/>
    </row>
    <row r="130" spans="1:6">
      <c r="B130" s="1345" t="s">
        <v>977</v>
      </c>
      <c r="E130" s="1827"/>
      <c r="F130" s="1344"/>
    </row>
    <row r="131" spans="1:6" ht="26">
      <c r="A131" s="1335" t="s">
        <v>2201</v>
      </c>
      <c r="B131" s="1346" t="s">
        <v>848</v>
      </c>
      <c r="C131" s="1347" t="s">
        <v>7</v>
      </c>
      <c r="D131" s="1347">
        <v>1</v>
      </c>
      <c r="E131" s="4"/>
      <c r="F131" s="1348">
        <f t="shared" ref="F131" si="27">D131*E131</f>
        <v>0</v>
      </c>
    </row>
    <row r="132" spans="1:6" ht="26">
      <c r="A132" s="1335" t="s">
        <v>2203</v>
      </c>
      <c r="B132" s="1346" t="s">
        <v>825</v>
      </c>
      <c r="C132" s="1347" t="s">
        <v>15</v>
      </c>
      <c r="D132" s="1347">
        <v>1</v>
      </c>
      <c r="E132" s="4"/>
      <c r="F132" s="1348">
        <f>E132*D132</f>
        <v>0</v>
      </c>
    </row>
    <row r="133" spans="1:6">
      <c r="B133" s="1346"/>
      <c r="C133" s="1347"/>
      <c r="D133" s="1347"/>
      <c r="E133" s="4"/>
      <c r="F133" s="1348"/>
    </row>
    <row r="134" spans="1:6" ht="26">
      <c r="A134" s="1335" t="s">
        <v>2204</v>
      </c>
      <c r="B134" s="1346" t="s">
        <v>1565</v>
      </c>
      <c r="C134" s="1347" t="s">
        <v>15</v>
      </c>
      <c r="D134" s="1347">
        <v>1</v>
      </c>
      <c r="E134" s="4"/>
      <c r="F134" s="1348">
        <f t="shared" ref="F134:F135" si="28">D134*E134</f>
        <v>0</v>
      </c>
    </row>
    <row r="135" spans="1:6">
      <c r="A135" s="1335" t="s">
        <v>2205</v>
      </c>
      <c r="B135" s="1352" t="s">
        <v>925</v>
      </c>
      <c r="C135" s="1347" t="s">
        <v>15</v>
      </c>
      <c r="D135" s="1347">
        <v>9</v>
      </c>
      <c r="E135" s="4"/>
      <c r="F135" s="1348">
        <f t="shared" si="28"/>
        <v>0</v>
      </c>
    </row>
    <row r="136" spans="1:6" ht="26">
      <c r="A136" s="1335" t="s">
        <v>2206</v>
      </c>
      <c r="B136" s="1352" t="s">
        <v>926</v>
      </c>
      <c r="C136" s="1347" t="s">
        <v>229</v>
      </c>
      <c r="D136" s="1347">
        <v>1</v>
      </c>
      <c r="E136" s="4"/>
      <c r="F136" s="1348">
        <f>D136*E136</f>
        <v>0</v>
      </c>
    </row>
    <row r="137" spans="1:6">
      <c r="A137" s="1335" t="s">
        <v>2207</v>
      </c>
      <c r="B137" s="1346" t="s">
        <v>2042</v>
      </c>
      <c r="C137" s="1347" t="s">
        <v>15</v>
      </c>
      <c r="D137" s="1347">
        <v>2</v>
      </c>
      <c r="E137" s="4"/>
      <c r="F137" s="1348">
        <f t="shared" ref="F137" si="29">D137*E137</f>
        <v>0</v>
      </c>
    </row>
    <row r="138" spans="1:6">
      <c r="A138" s="1335" t="s">
        <v>2208</v>
      </c>
      <c r="B138" s="1352" t="s">
        <v>927</v>
      </c>
      <c r="C138" s="1347" t="s">
        <v>15</v>
      </c>
      <c r="D138" s="1347">
        <v>1</v>
      </c>
      <c r="E138" s="4"/>
      <c r="F138" s="1348">
        <f t="shared" ref="F138" si="30">D138*E138</f>
        <v>0</v>
      </c>
    </row>
    <row r="139" spans="1:6" ht="14.5" customHeight="1">
      <c r="A139" s="1335" t="s">
        <v>2209</v>
      </c>
      <c r="B139" s="1346" t="s">
        <v>928</v>
      </c>
      <c r="C139" s="1347" t="s">
        <v>15</v>
      </c>
      <c r="D139" s="1347">
        <v>1</v>
      </c>
      <c r="E139" s="4"/>
      <c r="F139" s="1348">
        <f t="shared" ref="F139:F141" si="31">D139*E139</f>
        <v>0</v>
      </c>
    </row>
    <row r="140" spans="1:6">
      <c r="A140" s="1335" t="s">
        <v>2210</v>
      </c>
      <c r="B140" s="1353" t="s">
        <v>929</v>
      </c>
      <c r="C140" s="1347" t="s">
        <v>15</v>
      </c>
      <c r="D140" s="1347">
        <v>1</v>
      </c>
      <c r="E140" s="4"/>
      <c r="F140" s="1348">
        <f t="shared" si="31"/>
        <v>0</v>
      </c>
    </row>
    <row r="141" spans="1:6">
      <c r="A141" s="1335" t="s">
        <v>2211</v>
      </c>
      <c r="B141" s="1346" t="s">
        <v>837</v>
      </c>
      <c r="C141" s="1347" t="s">
        <v>15</v>
      </c>
      <c r="D141" s="1347">
        <v>1</v>
      </c>
      <c r="E141" s="4"/>
      <c r="F141" s="1348">
        <f t="shared" si="31"/>
        <v>0</v>
      </c>
    </row>
    <row r="142" spans="1:6">
      <c r="E142" s="1827"/>
      <c r="F142" s="1344"/>
    </row>
    <row r="143" spans="1:6">
      <c r="B143" s="1345" t="s">
        <v>978</v>
      </c>
      <c r="E143" s="1827"/>
      <c r="F143" s="1344"/>
    </row>
    <row r="144" spans="1:6">
      <c r="B144" s="1346"/>
      <c r="C144" s="1347"/>
      <c r="D144" s="1347"/>
      <c r="E144" s="4"/>
      <c r="F144" s="1348"/>
    </row>
    <row r="145" spans="1:6" ht="26">
      <c r="A145" s="1335" t="s">
        <v>2212</v>
      </c>
      <c r="B145" s="1346" t="s">
        <v>1565</v>
      </c>
      <c r="C145" s="1347" t="s">
        <v>15</v>
      </c>
      <c r="D145" s="1347">
        <v>1</v>
      </c>
      <c r="E145" s="4"/>
      <c r="F145" s="1348">
        <f t="shared" ref="F145:F146" si="32">D145*E145</f>
        <v>0</v>
      </c>
    </row>
    <row r="146" spans="1:6" ht="26">
      <c r="A146" s="1335" t="s">
        <v>2213</v>
      </c>
      <c r="B146" s="1346" t="s">
        <v>848</v>
      </c>
      <c r="C146" s="1347" t="s">
        <v>7</v>
      </c>
      <c r="D146" s="1347">
        <v>1</v>
      </c>
      <c r="E146" s="4"/>
      <c r="F146" s="1348">
        <f t="shared" si="32"/>
        <v>0</v>
      </c>
    </row>
    <row r="147" spans="1:6" ht="26">
      <c r="A147" s="1335" t="s">
        <v>2214</v>
      </c>
      <c r="B147" s="1346" t="s">
        <v>825</v>
      </c>
      <c r="C147" s="1347" t="s">
        <v>15</v>
      </c>
      <c r="D147" s="1347">
        <v>1</v>
      </c>
      <c r="E147" s="4"/>
      <c r="F147" s="1348">
        <f>E147*D147</f>
        <v>0</v>
      </c>
    </row>
    <row r="148" spans="1:6" ht="26">
      <c r="A148" s="1335" t="s">
        <v>2215</v>
      </c>
      <c r="B148" s="1346" t="s">
        <v>2049</v>
      </c>
      <c r="C148" s="1347" t="s">
        <v>15</v>
      </c>
      <c r="D148" s="1347">
        <v>1</v>
      </c>
      <c r="E148" s="4"/>
      <c r="F148" s="1348">
        <f t="shared" ref="F148:F152" si="33">D148*E148</f>
        <v>0</v>
      </c>
    </row>
    <row r="149" spans="1:6">
      <c r="A149" s="1335" t="s">
        <v>2216</v>
      </c>
      <c r="B149" s="1353" t="s">
        <v>929</v>
      </c>
      <c r="C149" s="1347" t="s">
        <v>15</v>
      </c>
      <c r="D149" s="1347">
        <v>1</v>
      </c>
      <c r="E149" s="4"/>
      <c r="F149" s="1348">
        <f t="shared" si="33"/>
        <v>0</v>
      </c>
    </row>
    <row r="150" spans="1:6">
      <c r="A150" s="1335" t="s">
        <v>2217</v>
      </c>
      <c r="B150" s="1346" t="s">
        <v>837</v>
      </c>
      <c r="C150" s="1347" t="s">
        <v>15</v>
      </c>
      <c r="D150" s="1347">
        <v>1</v>
      </c>
      <c r="E150" s="4"/>
      <c r="F150" s="1348">
        <f t="shared" si="33"/>
        <v>0</v>
      </c>
    </row>
    <row r="151" spans="1:6">
      <c r="A151" s="1335" t="s">
        <v>2182</v>
      </c>
      <c r="B151" s="1346" t="s">
        <v>847</v>
      </c>
      <c r="C151" s="1347" t="s">
        <v>15</v>
      </c>
      <c r="D151" s="1347">
        <v>1</v>
      </c>
      <c r="E151" s="4"/>
      <c r="F151" s="1348">
        <f t="shared" si="33"/>
        <v>0</v>
      </c>
    </row>
    <row r="152" spans="1:6" ht="26">
      <c r="A152" s="1335" t="s">
        <v>2218</v>
      </c>
      <c r="B152" s="1346" t="s">
        <v>833</v>
      </c>
      <c r="C152" s="1347" t="s">
        <v>15</v>
      </c>
      <c r="D152" s="1347">
        <v>1</v>
      </c>
      <c r="E152" s="4"/>
      <c r="F152" s="1348">
        <f t="shared" si="33"/>
        <v>0</v>
      </c>
    </row>
    <row r="153" spans="1:6" ht="26">
      <c r="A153" s="1335" t="s">
        <v>2219</v>
      </c>
      <c r="B153" s="1352" t="s">
        <v>931</v>
      </c>
      <c r="C153" s="1347" t="s">
        <v>229</v>
      </c>
      <c r="D153" s="1347">
        <v>1</v>
      </c>
      <c r="E153" s="4"/>
      <c r="F153" s="1348">
        <f>D153*E153</f>
        <v>0</v>
      </c>
    </row>
    <row r="154" spans="1:6" ht="26">
      <c r="A154" s="1335" t="s">
        <v>2220</v>
      </c>
      <c r="B154" s="1352" t="s">
        <v>2044</v>
      </c>
      <c r="C154" s="1347" t="s">
        <v>229</v>
      </c>
      <c r="D154" s="1347">
        <v>1</v>
      </c>
      <c r="E154" s="4"/>
      <c r="F154" s="1348">
        <f>D154*E154</f>
        <v>0</v>
      </c>
    </row>
    <row r="155" spans="1:6">
      <c r="E155" s="1827"/>
      <c r="F155" s="1344"/>
    </row>
    <row r="156" spans="1:6">
      <c r="B156" s="1345" t="s">
        <v>979</v>
      </c>
      <c r="E156" s="1827"/>
      <c r="F156" s="1344"/>
    </row>
    <row r="157" spans="1:6">
      <c r="B157" s="1346"/>
      <c r="C157" s="1347"/>
      <c r="D157" s="1347"/>
      <c r="E157" s="4"/>
      <c r="F157" s="1348"/>
    </row>
    <row r="158" spans="1:6" ht="26">
      <c r="A158" s="1335" t="s">
        <v>2221</v>
      </c>
      <c r="B158" s="1346" t="s">
        <v>1565</v>
      </c>
      <c r="C158" s="1347" t="s">
        <v>15</v>
      </c>
      <c r="D158" s="1347">
        <v>1</v>
      </c>
      <c r="E158" s="4"/>
      <c r="F158" s="1348">
        <f t="shared" ref="F158:F159" si="34">D158*E158</f>
        <v>0</v>
      </c>
    </row>
    <row r="159" spans="1:6" ht="26">
      <c r="A159" s="1335" t="s">
        <v>2222</v>
      </c>
      <c r="B159" s="1346" t="s">
        <v>848</v>
      </c>
      <c r="C159" s="1347" t="s">
        <v>7</v>
      </c>
      <c r="D159" s="1347">
        <v>1</v>
      </c>
      <c r="E159" s="4"/>
      <c r="F159" s="1348">
        <f t="shared" si="34"/>
        <v>0</v>
      </c>
    </row>
    <row r="160" spans="1:6" ht="26">
      <c r="A160" s="1335" t="s">
        <v>2223</v>
      </c>
      <c r="B160" s="1346" t="s">
        <v>825</v>
      </c>
      <c r="C160" s="1347" t="s">
        <v>15</v>
      </c>
      <c r="D160" s="1347">
        <v>1</v>
      </c>
      <c r="E160" s="4"/>
      <c r="F160" s="1348">
        <f>E160*D160</f>
        <v>0</v>
      </c>
    </row>
    <row r="161" spans="1:6">
      <c r="A161" s="1335" t="s">
        <v>2224</v>
      </c>
      <c r="B161" s="1346" t="s">
        <v>980</v>
      </c>
      <c r="C161" s="1347" t="s">
        <v>15</v>
      </c>
      <c r="D161" s="1347">
        <v>1</v>
      </c>
      <c r="E161" s="4"/>
      <c r="F161" s="1348">
        <f t="shared" ref="F161:F164" si="35">D161*E161</f>
        <v>0</v>
      </c>
    </row>
    <row r="162" spans="1:6">
      <c r="A162" s="1335" t="s">
        <v>2225</v>
      </c>
      <c r="B162" s="1353" t="s">
        <v>929</v>
      </c>
      <c r="C162" s="1347" t="s">
        <v>15</v>
      </c>
      <c r="D162" s="1347">
        <v>1</v>
      </c>
      <c r="E162" s="4"/>
      <c r="F162" s="1348">
        <f t="shared" si="35"/>
        <v>0</v>
      </c>
    </row>
    <row r="163" spans="1:6">
      <c r="A163" s="1335" t="s">
        <v>2226</v>
      </c>
      <c r="B163" s="1346" t="s">
        <v>847</v>
      </c>
      <c r="C163" s="1347" t="s">
        <v>15</v>
      </c>
      <c r="D163" s="1347">
        <v>2</v>
      </c>
      <c r="E163" s="4"/>
      <c r="F163" s="1348">
        <f t="shared" si="35"/>
        <v>0</v>
      </c>
    </row>
    <row r="164" spans="1:6" ht="26">
      <c r="A164" s="1335" t="s">
        <v>2227</v>
      </c>
      <c r="B164" s="1346" t="s">
        <v>833</v>
      </c>
      <c r="C164" s="1347" t="s">
        <v>15</v>
      </c>
      <c r="D164" s="1347">
        <v>1</v>
      </c>
      <c r="E164" s="4"/>
      <c r="F164" s="1348">
        <f t="shared" si="35"/>
        <v>0</v>
      </c>
    </row>
    <row r="165" spans="1:6" ht="26">
      <c r="A165" s="1335" t="s">
        <v>2228</v>
      </c>
      <c r="B165" s="1352" t="s">
        <v>934</v>
      </c>
      <c r="C165" s="1347" t="s">
        <v>229</v>
      </c>
      <c r="D165" s="1347">
        <v>1</v>
      </c>
      <c r="E165" s="4"/>
      <c r="F165" s="1348">
        <f>D165*E165</f>
        <v>0</v>
      </c>
    </row>
    <row r="166" spans="1:6" ht="26">
      <c r="A166" s="1335" t="s">
        <v>2229</v>
      </c>
      <c r="B166" s="1352" t="s">
        <v>2044</v>
      </c>
      <c r="C166" s="1347" t="s">
        <v>229</v>
      </c>
      <c r="D166" s="1347">
        <v>1</v>
      </c>
      <c r="E166" s="4"/>
      <c r="F166" s="1348">
        <f>D166*E166</f>
        <v>0</v>
      </c>
    </row>
    <row r="167" spans="1:6">
      <c r="A167" s="1335" t="s">
        <v>2230</v>
      </c>
      <c r="B167" s="1346" t="s">
        <v>837</v>
      </c>
      <c r="C167" s="1347" t="s">
        <v>15</v>
      </c>
      <c r="D167" s="1347">
        <v>1</v>
      </c>
      <c r="E167" s="4"/>
      <c r="F167" s="1348">
        <f t="shared" ref="F167" si="36">D167*E167</f>
        <v>0</v>
      </c>
    </row>
    <row r="168" spans="1:6">
      <c r="B168" s="1346"/>
      <c r="C168" s="1347"/>
      <c r="D168" s="1347"/>
      <c r="E168" s="1822"/>
      <c r="F168" s="1348"/>
    </row>
    <row r="169" spans="1:6">
      <c r="B169" s="1345" t="s">
        <v>981</v>
      </c>
      <c r="E169" s="1827"/>
      <c r="F169" s="1344"/>
    </row>
    <row r="170" spans="1:6" ht="26">
      <c r="A170" s="1335" t="s">
        <v>2231</v>
      </c>
      <c r="B170" s="1346" t="s">
        <v>848</v>
      </c>
      <c r="C170" s="1347" t="s">
        <v>7</v>
      </c>
      <c r="D170" s="1347">
        <v>1</v>
      </c>
      <c r="E170" s="4"/>
      <c r="F170" s="1348">
        <f t="shared" ref="F170" si="37">D170*E170</f>
        <v>0</v>
      </c>
    </row>
    <row r="171" spans="1:6" ht="26">
      <c r="A171" s="1335" t="s">
        <v>2232</v>
      </c>
      <c r="B171" s="1346" t="s">
        <v>825</v>
      </c>
      <c r="C171" s="1347" t="s">
        <v>15</v>
      </c>
      <c r="D171" s="1347">
        <v>1</v>
      </c>
      <c r="E171" s="4"/>
      <c r="F171" s="1348">
        <f>E171*D171</f>
        <v>0</v>
      </c>
    </row>
    <row r="172" spans="1:6">
      <c r="B172" s="1346"/>
      <c r="C172" s="1347"/>
      <c r="D172" s="1347"/>
      <c r="E172" s="4"/>
      <c r="F172" s="1348"/>
    </row>
    <row r="173" spans="1:6" ht="26">
      <c r="A173" s="1335" t="s">
        <v>2233</v>
      </c>
      <c r="B173" s="1346" t="s">
        <v>1565</v>
      </c>
      <c r="C173" s="1347" t="s">
        <v>15</v>
      </c>
      <c r="D173" s="1347">
        <v>1</v>
      </c>
      <c r="E173" s="4"/>
      <c r="F173" s="1348">
        <f t="shared" ref="F173:F174" si="38">D173*E173</f>
        <v>0</v>
      </c>
    </row>
    <row r="174" spans="1:6">
      <c r="A174" s="1335" t="s">
        <v>2234</v>
      </c>
      <c r="B174" s="1352" t="s">
        <v>925</v>
      </c>
      <c r="C174" s="1347" t="s">
        <v>15</v>
      </c>
      <c r="D174" s="1347">
        <v>9</v>
      </c>
      <c r="E174" s="4"/>
      <c r="F174" s="1348">
        <f t="shared" si="38"/>
        <v>0</v>
      </c>
    </row>
    <row r="175" spans="1:6" ht="26">
      <c r="A175" s="1335" t="s">
        <v>2235</v>
      </c>
      <c r="B175" s="1352" t="s">
        <v>926</v>
      </c>
      <c r="C175" s="1347" t="s">
        <v>229</v>
      </c>
      <c r="D175" s="1347">
        <v>1</v>
      </c>
      <c r="E175" s="4"/>
      <c r="F175" s="1348">
        <f>D175*E175</f>
        <v>0</v>
      </c>
    </row>
    <row r="176" spans="1:6">
      <c r="A176" s="1335" t="s">
        <v>2236</v>
      </c>
      <c r="B176" s="1346" t="s">
        <v>2042</v>
      </c>
      <c r="C176" s="1347" t="s">
        <v>15</v>
      </c>
      <c r="D176" s="1347">
        <v>2</v>
      </c>
      <c r="E176" s="4"/>
      <c r="F176" s="1348">
        <f t="shared" ref="F176" si="39">D176*E176</f>
        <v>0</v>
      </c>
    </row>
    <row r="177" spans="1:6">
      <c r="A177" s="1335" t="s">
        <v>2237</v>
      </c>
      <c r="B177" s="1352" t="s">
        <v>927</v>
      </c>
      <c r="C177" s="1347" t="s">
        <v>15</v>
      </c>
      <c r="D177" s="1347">
        <v>1</v>
      </c>
      <c r="E177" s="4"/>
      <c r="F177" s="1348">
        <f t="shared" ref="F177" si="40">D177*E177</f>
        <v>0</v>
      </c>
    </row>
    <row r="178" spans="1:6" ht="14.5" customHeight="1">
      <c r="A178" s="1335" t="s">
        <v>2238</v>
      </c>
      <c r="B178" s="1346" t="s">
        <v>928</v>
      </c>
      <c r="C178" s="1347" t="s">
        <v>15</v>
      </c>
      <c r="D178" s="1347">
        <v>1</v>
      </c>
      <c r="E178" s="4"/>
      <c r="F178" s="1348">
        <f t="shared" ref="F178:F181" si="41">D178*E178</f>
        <v>0</v>
      </c>
    </row>
    <row r="179" spans="1:6">
      <c r="A179" s="1335" t="s">
        <v>2239</v>
      </c>
      <c r="B179" s="1353" t="s">
        <v>929</v>
      </c>
      <c r="C179" s="1347" t="s">
        <v>15</v>
      </c>
      <c r="D179" s="1347">
        <v>1</v>
      </c>
      <c r="E179" s="4"/>
      <c r="F179" s="1348">
        <f t="shared" si="41"/>
        <v>0</v>
      </c>
    </row>
    <row r="180" spans="1:6">
      <c r="A180" s="1335" t="s">
        <v>2240</v>
      </c>
      <c r="B180" s="1346" t="s">
        <v>837</v>
      </c>
      <c r="C180" s="1347" t="s">
        <v>15</v>
      </c>
      <c r="D180" s="1347">
        <v>1</v>
      </c>
      <c r="E180" s="4"/>
      <c r="F180" s="1348">
        <f t="shared" si="41"/>
        <v>0</v>
      </c>
    </row>
    <row r="181" spans="1:6" ht="26">
      <c r="A181" s="1335" t="s">
        <v>2241</v>
      </c>
      <c r="B181" s="1346" t="s">
        <v>833</v>
      </c>
      <c r="C181" s="1347" t="s">
        <v>15</v>
      </c>
      <c r="D181" s="1347">
        <v>1</v>
      </c>
      <c r="E181" s="4"/>
      <c r="F181" s="1348">
        <f t="shared" si="41"/>
        <v>0</v>
      </c>
    </row>
    <row r="182" spans="1:6">
      <c r="E182" s="1827"/>
      <c r="F182" s="1344"/>
    </row>
    <row r="183" spans="1:6">
      <c r="B183" s="1345" t="s">
        <v>982</v>
      </c>
      <c r="E183" s="1827"/>
      <c r="F183" s="1344"/>
    </row>
    <row r="184" spans="1:6">
      <c r="B184" s="1346"/>
      <c r="C184" s="1347"/>
      <c r="D184" s="1347"/>
      <c r="E184" s="4"/>
      <c r="F184" s="1348"/>
    </row>
    <row r="185" spans="1:6" ht="26">
      <c r="A185" s="1335" t="s">
        <v>2242</v>
      </c>
      <c r="B185" s="1346" t="s">
        <v>1565</v>
      </c>
      <c r="C185" s="1347" t="s">
        <v>15</v>
      </c>
      <c r="D185" s="1347">
        <v>1</v>
      </c>
      <c r="E185" s="4"/>
      <c r="F185" s="1348">
        <f t="shared" ref="F185:F186" si="42">D185*E185</f>
        <v>0</v>
      </c>
    </row>
    <row r="186" spans="1:6" ht="26">
      <c r="A186" s="1335" t="s">
        <v>2243</v>
      </c>
      <c r="B186" s="1346" t="s">
        <v>848</v>
      </c>
      <c r="C186" s="1347" t="s">
        <v>7</v>
      </c>
      <c r="D186" s="1347">
        <v>1</v>
      </c>
      <c r="E186" s="4"/>
      <c r="F186" s="1348">
        <f t="shared" si="42"/>
        <v>0</v>
      </c>
    </row>
    <row r="187" spans="1:6" ht="26">
      <c r="A187" s="1335" t="s">
        <v>2244</v>
      </c>
      <c r="B187" s="1346" t="s">
        <v>825</v>
      </c>
      <c r="C187" s="1347" t="s">
        <v>15</v>
      </c>
      <c r="D187" s="1347">
        <v>1</v>
      </c>
      <c r="E187" s="4"/>
      <c r="F187" s="1348">
        <f>E187*D187</f>
        <v>0</v>
      </c>
    </row>
    <row r="188" spans="1:6" ht="26">
      <c r="A188" s="1335" t="s">
        <v>2245</v>
      </c>
      <c r="B188" s="1346" t="s">
        <v>2049</v>
      </c>
      <c r="C188" s="1347" t="s">
        <v>15</v>
      </c>
      <c r="D188" s="1347">
        <v>1</v>
      </c>
      <c r="E188" s="4"/>
      <c r="F188" s="1348">
        <f t="shared" ref="F188:F191" si="43">D188*E188</f>
        <v>0</v>
      </c>
    </row>
    <row r="189" spans="1:6">
      <c r="A189" s="1335" t="s">
        <v>2246</v>
      </c>
      <c r="B189" s="1353" t="s">
        <v>929</v>
      </c>
      <c r="C189" s="1347" t="s">
        <v>15</v>
      </c>
      <c r="D189" s="1347">
        <v>1</v>
      </c>
      <c r="E189" s="4"/>
      <c r="F189" s="1348">
        <f t="shared" si="43"/>
        <v>0</v>
      </c>
    </row>
    <row r="190" spans="1:6">
      <c r="A190" s="1335" t="s">
        <v>2247</v>
      </c>
      <c r="B190" s="1346" t="s">
        <v>847</v>
      </c>
      <c r="C190" s="1347" t="s">
        <v>15</v>
      </c>
      <c r="D190" s="1347">
        <v>1</v>
      </c>
      <c r="E190" s="4"/>
      <c r="F190" s="1348">
        <f t="shared" si="43"/>
        <v>0</v>
      </c>
    </row>
    <row r="191" spans="1:6" ht="26">
      <c r="A191" s="1335" t="s">
        <v>2248</v>
      </c>
      <c r="B191" s="1346" t="s">
        <v>833</v>
      </c>
      <c r="C191" s="1347" t="s">
        <v>15</v>
      </c>
      <c r="D191" s="1347">
        <v>1</v>
      </c>
      <c r="E191" s="4"/>
      <c r="F191" s="1348">
        <f t="shared" si="43"/>
        <v>0</v>
      </c>
    </row>
    <row r="192" spans="1:6" ht="26">
      <c r="A192" s="1335" t="s">
        <v>2249</v>
      </c>
      <c r="B192" s="1352" t="s">
        <v>983</v>
      </c>
      <c r="C192" s="1347" t="s">
        <v>229</v>
      </c>
      <c r="D192" s="1347">
        <v>1</v>
      </c>
      <c r="E192" s="4"/>
      <c r="F192" s="1348">
        <f>D192*E192</f>
        <v>0</v>
      </c>
    </row>
    <row r="193" spans="1:6" ht="26">
      <c r="A193" s="1335" t="s">
        <v>2104</v>
      </c>
      <c r="B193" s="1352" t="s">
        <v>2044</v>
      </c>
      <c r="C193" s="1347" t="s">
        <v>229</v>
      </c>
      <c r="D193" s="1347">
        <v>1</v>
      </c>
      <c r="E193" s="4"/>
      <c r="F193" s="1348">
        <f>D193*E193</f>
        <v>0</v>
      </c>
    </row>
    <row r="194" spans="1:6">
      <c r="B194" s="1346"/>
      <c r="C194" s="1347"/>
      <c r="D194" s="1347"/>
      <c r="E194" s="1822"/>
      <c r="F194" s="1348"/>
    </row>
    <row r="195" spans="1:6">
      <c r="B195" s="1357" t="s">
        <v>984</v>
      </c>
      <c r="C195" s="1347"/>
      <c r="D195" s="1347"/>
      <c r="E195" s="1822"/>
      <c r="F195" s="1348"/>
    </row>
    <row r="196" spans="1:6">
      <c r="A196" s="1335" t="s">
        <v>2250</v>
      </c>
      <c r="B196" s="1349" t="s">
        <v>985</v>
      </c>
      <c r="C196" s="1358" t="s">
        <v>7</v>
      </c>
      <c r="D196" s="1358">
        <v>1</v>
      </c>
      <c r="E196" s="4"/>
      <c r="F196" s="1359">
        <f t="shared" ref="F196:F208" si="44">D196*E196</f>
        <v>0</v>
      </c>
    </row>
    <row r="197" spans="1:6">
      <c r="B197" s="1360" t="s">
        <v>862</v>
      </c>
      <c r="C197" s="1361" t="s">
        <v>7</v>
      </c>
      <c r="D197" s="1346">
        <v>1</v>
      </c>
      <c r="E197" s="4"/>
      <c r="F197" s="1359">
        <f t="shared" si="44"/>
        <v>0</v>
      </c>
    </row>
    <row r="198" spans="1:6" ht="39.5">
      <c r="A198" s="1335" t="s">
        <v>2251</v>
      </c>
      <c r="B198" s="1350" t="s">
        <v>863</v>
      </c>
      <c r="C198" s="1351" t="s">
        <v>15</v>
      </c>
      <c r="D198" s="1347">
        <v>1</v>
      </c>
      <c r="E198" s="4"/>
      <c r="F198" s="1359">
        <f t="shared" si="44"/>
        <v>0</v>
      </c>
    </row>
    <row r="199" spans="1:6" ht="26.5">
      <c r="A199" s="1335" t="s">
        <v>2252</v>
      </c>
      <c r="B199" s="1350" t="s">
        <v>825</v>
      </c>
      <c r="C199" s="1351" t="s">
        <v>15</v>
      </c>
      <c r="D199" s="1347">
        <v>1</v>
      </c>
      <c r="E199" s="4"/>
      <c r="F199" s="1359">
        <f t="shared" si="44"/>
        <v>0</v>
      </c>
    </row>
    <row r="200" spans="1:6">
      <c r="A200" s="1335" t="s">
        <v>2253</v>
      </c>
      <c r="B200" s="1346" t="s">
        <v>864</v>
      </c>
      <c r="C200" s="1351" t="s">
        <v>15</v>
      </c>
      <c r="D200" s="1347">
        <v>1</v>
      </c>
      <c r="E200" s="4"/>
      <c r="F200" s="1359">
        <f t="shared" si="44"/>
        <v>0</v>
      </c>
    </row>
    <row r="201" spans="1:6">
      <c r="A201" s="1335" t="s">
        <v>2254</v>
      </c>
      <c r="B201" s="1346" t="s">
        <v>865</v>
      </c>
      <c r="C201" s="1351" t="s">
        <v>15</v>
      </c>
      <c r="D201" s="1347">
        <v>1</v>
      </c>
      <c r="E201" s="4"/>
      <c r="F201" s="1359">
        <f t="shared" si="44"/>
        <v>0</v>
      </c>
    </row>
    <row r="202" spans="1:6">
      <c r="A202" s="1335" t="s">
        <v>2255</v>
      </c>
      <c r="B202" s="1346" t="s">
        <v>826</v>
      </c>
      <c r="C202" s="1351" t="s">
        <v>15</v>
      </c>
      <c r="D202" s="1347">
        <v>1</v>
      </c>
      <c r="E202" s="4"/>
      <c r="F202" s="1359">
        <f t="shared" si="44"/>
        <v>0</v>
      </c>
    </row>
    <row r="203" spans="1:6" ht="26.5">
      <c r="A203" s="1335" t="s">
        <v>2256</v>
      </c>
      <c r="B203" s="1350" t="s">
        <v>827</v>
      </c>
      <c r="C203" s="1347" t="s">
        <v>15</v>
      </c>
      <c r="D203" s="1347">
        <v>1</v>
      </c>
      <c r="E203" s="4"/>
      <c r="F203" s="1359">
        <f t="shared" si="44"/>
        <v>0</v>
      </c>
    </row>
    <row r="204" spans="1:6">
      <c r="A204" s="1335" t="s">
        <v>2257</v>
      </c>
      <c r="B204" s="1346" t="s">
        <v>828</v>
      </c>
      <c r="C204" s="1351" t="s">
        <v>15</v>
      </c>
      <c r="D204" s="1347">
        <v>1</v>
      </c>
      <c r="E204" s="4"/>
      <c r="F204" s="1359">
        <f t="shared" si="44"/>
        <v>0</v>
      </c>
    </row>
    <row r="205" spans="1:6">
      <c r="A205" s="1335" t="s">
        <v>2258</v>
      </c>
      <c r="B205" s="1346" t="s">
        <v>866</v>
      </c>
      <c r="C205" s="1351" t="s">
        <v>15</v>
      </c>
      <c r="D205" s="1347">
        <v>1</v>
      </c>
      <c r="E205" s="4"/>
      <c r="F205" s="1359">
        <f t="shared" si="44"/>
        <v>0</v>
      </c>
    </row>
    <row r="206" spans="1:6">
      <c r="A206" s="1335" t="s">
        <v>2259</v>
      </c>
      <c r="B206" s="1346" t="s">
        <v>830</v>
      </c>
      <c r="C206" s="1351" t="s">
        <v>15</v>
      </c>
      <c r="D206" s="1347">
        <v>1</v>
      </c>
      <c r="E206" s="4"/>
      <c r="F206" s="1359">
        <f t="shared" si="44"/>
        <v>0</v>
      </c>
    </row>
    <row r="207" spans="1:6">
      <c r="A207" s="1335" t="s">
        <v>2260</v>
      </c>
      <c r="B207" s="1354" t="s">
        <v>831</v>
      </c>
      <c r="C207" s="1351" t="s">
        <v>15</v>
      </c>
      <c r="D207" s="1346">
        <v>1</v>
      </c>
      <c r="E207" s="4"/>
      <c r="F207" s="1359">
        <f t="shared" si="44"/>
        <v>0</v>
      </c>
    </row>
    <row r="208" spans="1:6">
      <c r="A208" s="1335" t="s">
        <v>2261</v>
      </c>
      <c r="B208" s="1346" t="s">
        <v>867</v>
      </c>
      <c r="C208" s="1351" t="s">
        <v>15</v>
      </c>
      <c r="D208" s="1347">
        <v>1</v>
      </c>
      <c r="E208" s="4"/>
      <c r="F208" s="1359">
        <f t="shared" si="44"/>
        <v>0</v>
      </c>
    </row>
    <row r="209" spans="1:6">
      <c r="B209" s="1350"/>
      <c r="C209" s="1351"/>
      <c r="D209" s="1347"/>
      <c r="E209" s="1822"/>
      <c r="F209" s="1359"/>
    </row>
    <row r="210" spans="1:6">
      <c r="B210" s="1357" t="s">
        <v>986</v>
      </c>
      <c r="C210" s="1347"/>
      <c r="D210" s="1347"/>
      <c r="E210" s="1822"/>
      <c r="F210" s="1348"/>
    </row>
    <row r="211" spans="1:6">
      <c r="A211" s="1335" t="s">
        <v>2262</v>
      </c>
      <c r="B211" s="1349" t="s">
        <v>987</v>
      </c>
      <c r="C211" s="1358" t="s">
        <v>7</v>
      </c>
      <c r="D211" s="1358">
        <v>1</v>
      </c>
      <c r="E211" s="4"/>
      <c r="F211" s="1359">
        <f t="shared" ref="F211:F222" si="45">D211*E211</f>
        <v>0</v>
      </c>
    </row>
    <row r="212" spans="1:6">
      <c r="B212" s="1360" t="s">
        <v>862</v>
      </c>
      <c r="C212" s="1361" t="s">
        <v>7</v>
      </c>
      <c r="D212" s="1346">
        <v>1</v>
      </c>
      <c r="E212" s="4"/>
      <c r="F212" s="1359">
        <f t="shared" si="45"/>
        <v>0</v>
      </c>
    </row>
    <row r="213" spans="1:6" ht="39.5">
      <c r="A213" s="1335" t="s">
        <v>2263</v>
      </c>
      <c r="B213" s="1350" t="s">
        <v>863</v>
      </c>
      <c r="C213" s="1351" t="s">
        <v>15</v>
      </c>
      <c r="D213" s="1347">
        <v>1</v>
      </c>
      <c r="E213" s="4"/>
      <c r="F213" s="1359">
        <f t="shared" si="45"/>
        <v>0</v>
      </c>
    </row>
    <row r="214" spans="1:6" ht="26.5">
      <c r="A214" s="1335" t="s">
        <v>2264</v>
      </c>
      <c r="B214" s="1350" t="s">
        <v>825</v>
      </c>
      <c r="C214" s="1351" t="s">
        <v>15</v>
      </c>
      <c r="D214" s="1347">
        <v>1</v>
      </c>
      <c r="E214" s="4"/>
      <c r="F214" s="1359">
        <f t="shared" si="45"/>
        <v>0</v>
      </c>
    </row>
    <row r="215" spans="1:6">
      <c r="A215" s="1335" t="s">
        <v>2265</v>
      </c>
      <c r="B215" s="1346" t="s">
        <v>864</v>
      </c>
      <c r="C215" s="1351" t="s">
        <v>15</v>
      </c>
      <c r="D215" s="1347">
        <v>1</v>
      </c>
      <c r="E215" s="4"/>
      <c r="F215" s="1359">
        <f t="shared" si="45"/>
        <v>0</v>
      </c>
    </row>
    <row r="216" spans="1:6">
      <c r="A216" s="1335" t="s">
        <v>2266</v>
      </c>
      <c r="B216" s="1346" t="s">
        <v>865</v>
      </c>
      <c r="C216" s="1351" t="s">
        <v>15</v>
      </c>
      <c r="D216" s="1347">
        <v>1</v>
      </c>
      <c r="E216" s="4"/>
      <c r="F216" s="1359">
        <f t="shared" si="45"/>
        <v>0</v>
      </c>
    </row>
    <row r="217" spans="1:6">
      <c r="A217" s="1335" t="s">
        <v>2267</v>
      </c>
      <c r="B217" s="1346" t="s">
        <v>826</v>
      </c>
      <c r="C217" s="1351" t="s">
        <v>15</v>
      </c>
      <c r="D217" s="1347">
        <v>1</v>
      </c>
      <c r="E217" s="4"/>
      <c r="F217" s="1359">
        <f t="shared" si="45"/>
        <v>0</v>
      </c>
    </row>
    <row r="218" spans="1:6" ht="26.5">
      <c r="A218" s="1335" t="s">
        <v>2268</v>
      </c>
      <c r="B218" s="1350" t="s">
        <v>827</v>
      </c>
      <c r="C218" s="1347" t="s">
        <v>15</v>
      </c>
      <c r="D218" s="1347">
        <v>1</v>
      </c>
      <c r="E218" s="4"/>
      <c r="F218" s="1359">
        <f t="shared" si="45"/>
        <v>0</v>
      </c>
    </row>
    <row r="219" spans="1:6">
      <c r="A219" s="1335" t="s">
        <v>2269</v>
      </c>
      <c r="B219" s="1346" t="s">
        <v>828</v>
      </c>
      <c r="C219" s="1351" t="s">
        <v>15</v>
      </c>
      <c r="D219" s="1347">
        <v>1</v>
      </c>
      <c r="E219" s="4"/>
      <c r="F219" s="1359">
        <f t="shared" si="45"/>
        <v>0</v>
      </c>
    </row>
    <row r="220" spans="1:6">
      <c r="A220" s="1335" t="s">
        <v>2270</v>
      </c>
      <c r="B220" s="1346" t="s">
        <v>866</v>
      </c>
      <c r="C220" s="1351" t="s">
        <v>15</v>
      </c>
      <c r="D220" s="1347">
        <v>1</v>
      </c>
      <c r="E220" s="4"/>
      <c r="F220" s="1359">
        <f t="shared" si="45"/>
        <v>0</v>
      </c>
    </row>
    <row r="221" spans="1:6">
      <c r="A221" s="1335" t="s">
        <v>2271</v>
      </c>
      <c r="B221" s="1346" t="s">
        <v>830</v>
      </c>
      <c r="C221" s="1351" t="s">
        <v>15</v>
      </c>
      <c r="D221" s="1347">
        <v>1</v>
      </c>
      <c r="E221" s="4"/>
      <c r="F221" s="1359">
        <f t="shared" si="45"/>
        <v>0</v>
      </c>
    </row>
    <row r="222" spans="1:6">
      <c r="A222" s="1335" t="s">
        <v>2272</v>
      </c>
      <c r="B222" s="1354" t="s">
        <v>831</v>
      </c>
      <c r="C222" s="1351" t="s">
        <v>15</v>
      </c>
      <c r="D222" s="1346">
        <v>1</v>
      </c>
      <c r="E222" s="4"/>
      <c r="F222" s="1359">
        <f t="shared" si="45"/>
        <v>0</v>
      </c>
    </row>
    <row r="223" spans="1:6">
      <c r="B223" s="1350"/>
      <c r="C223" s="1351"/>
      <c r="D223" s="1347"/>
      <c r="E223" s="1822"/>
      <c r="F223" s="1359"/>
    </row>
    <row r="224" spans="1:6">
      <c r="B224" s="1362" t="s">
        <v>988</v>
      </c>
      <c r="C224" s="1347"/>
      <c r="D224" s="1347"/>
      <c r="E224" s="1822"/>
      <c r="F224" s="1348"/>
    </row>
    <row r="225" spans="1:6">
      <c r="B225" s="1360" t="s">
        <v>862</v>
      </c>
      <c r="C225" s="1361" t="s">
        <v>7</v>
      </c>
      <c r="D225" s="1346">
        <v>1</v>
      </c>
      <c r="E225" s="4"/>
      <c r="F225" s="1359">
        <f t="shared" ref="F225:F237" si="46">D225*E225</f>
        <v>0</v>
      </c>
    </row>
    <row r="226" spans="1:6" ht="39.5">
      <c r="A226" s="1335" t="s">
        <v>2273</v>
      </c>
      <c r="B226" s="1350" t="s">
        <v>863</v>
      </c>
      <c r="C226" s="1351" t="s">
        <v>15</v>
      </c>
      <c r="D226" s="1347">
        <v>2</v>
      </c>
      <c r="E226" s="4"/>
      <c r="F226" s="1359">
        <f t="shared" si="46"/>
        <v>0</v>
      </c>
    </row>
    <row r="227" spans="1:6" ht="26.5">
      <c r="A227" s="1335" t="s">
        <v>2274</v>
      </c>
      <c r="B227" s="1350" t="s">
        <v>825</v>
      </c>
      <c r="C227" s="1351" t="s">
        <v>15</v>
      </c>
      <c r="D227" s="1347">
        <v>2</v>
      </c>
      <c r="E227" s="4"/>
      <c r="F227" s="1359">
        <f t="shared" si="46"/>
        <v>0</v>
      </c>
    </row>
    <row r="228" spans="1:6">
      <c r="A228" s="1335" t="s">
        <v>2275</v>
      </c>
      <c r="B228" s="1346" t="s">
        <v>864</v>
      </c>
      <c r="C228" s="1351" t="s">
        <v>15</v>
      </c>
      <c r="D228" s="1347">
        <v>3</v>
      </c>
      <c r="E228" s="4"/>
      <c r="F228" s="1359">
        <f t="shared" si="46"/>
        <v>0</v>
      </c>
    </row>
    <row r="229" spans="1:6">
      <c r="A229" s="1335" t="s">
        <v>2276</v>
      </c>
      <c r="B229" s="1346" t="s">
        <v>865</v>
      </c>
      <c r="C229" s="1351" t="s">
        <v>15</v>
      </c>
      <c r="D229" s="1347">
        <v>3</v>
      </c>
      <c r="E229" s="4"/>
      <c r="F229" s="1359">
        <f t="shared" si="46"/>
        <v>0</v>
      </c>
    </row>
    <row r="230" spans="1:6">
      <c r="A230" s="1335" t="s">
        <v>2277</v>
      </c>
      <c r="B230" s="1346" t="s">
        <v>826</v>
      </c>
      <c r="C230" s="1351" t="s">
        <v>15</v>
      </c>
      <c r="D230" s="1347">
        <v>2</v>
      </c>
      <c r="E230" s="4"/>
      <c r="F230" s="1359">
        <f t="shared" si="46"/>
        <v>0</v>
      </c>
    </row>
    <row r="231" spans="1:6" ht="26.5">
      <c r="A231" s="1335" t="s">
        <v>2278</v>
      </c>
      <c r="B231" s="1350" t="s">
        <v>827</v>
      </c>
      <c r="C231" s="1347" t="s">
        <v>15</v>
      </c>
      <c r="D231" s="1347">
        <v>2</v>
      </c>
      <c r="E231" s="4"/>
      <c r="F231" s="1359">
        <f t="shared" si="46"/>
        <v>0</v>
      </c>
    </row>
    <row r="232" spans="1:6">
      <c r="A232" s="1335" t="s">
        <v>2279</v>
      </c>
      <c r="B232" s="1346" t="s">
        <v>828</v>
      </c>
      <c r="C232" s="1351" t="s">
        <v>15</v>
      </c>
      <c r="D232" s="1347">
        <v>2</v>
      </c>
      <c r="E232" s="4"/>
      <c r="F232" s="1359">
        <f t="shared" si="46"/>
        <v>0</v>
      </c>
    </row>
    <row r="233" spans="1:6">
      <c r="A233" s="1335" t="s">
        <v>2280</v>
      </c>
      <c r="B233" s="1346" t="s">
        <v>866</v>
      </c>
      <c r="C233" s="1351" t="s">
        <v>15</v>
      </c>
      <c r="D233" s="1347">
        <v>2</v>
      </c>
      <c r="E233" s="4"/>
      <c r="F233" s="1359">
        <f t="shared" si="46"/>
        <v>0</v>
      </c>
    </row>
    <row r="234" spans="1:6">
      <c r="A234" s="1335" t="s">
        <v>2281</v>
      </c>
      <c r="B234" s="1346" t="s">
        <v>830</v>
      </c>
      <c r="C234" s="1351" t="s">
        <v>15</v>
      </c>
      <c r="D234" s="1347">
        <v>1</v>
      </c>
      <c r="E234" s="4"/>
      <c r="F234" s="1359">
        <f t="shared" si="46"/>
        <v>0</v>
      </c>
    </row>
    <row r="235" spans="1:6">
      <c r="A235" s="1335" t="s">
        <v>2282</v>
      </c>
      <c r="B235" s="1346" t="s">
        <v>867</v>
      </c>
      <c r="C235" s="1351" t="s">
        <v>15</v>
      </c>
      <c r="D235" s="1347">
        <v>1</v>
      </c>
      <c r="E235" s="4"/>
      <c r="F235" s="1359">
        <f t="shared" si="46"/>
        <v>0</v>
      </c>
    </row>
    <row r="236" spans="1:6">
      <c r="A236" s="1335" t="s">
        <v>2283</v>
      </c>
      <c r="B236" s="1354" t="s">
        <v>831</v>
      </c>
      <c r="C236" s="1351" t="s">
        <v>15</v>
      </c>
      <c r="D236" s="1346">
        <v>1</v>
      </c>
      <c r="E236" s="4"/>
      <c r="F236" s="1359">
        <f t="shared" si="46"/>
        <v>0</v>
      </c>
    </row>
    <row r="237" spans="1:6" ht="26">
      <c r="A237" s="1335" t="s">
        <v>2284</v>
      </c>
      <c r="B237" s="1349" t="s">
        <v>868</v>
      </c>
      <c r="C237" s="1358" t="s">
        <v>7</v>
      </c>
      <c r="D237" s="1358">
        <v>1</v>
      </c>
      <c r="E237" s="4"/>
      <c r="F237" s="1359">
        <f t="shared" si="46"/>
        <v>0</v>
      </c>
    </row>
    <row r="238" spans="1:6">
      <c r="E238" s="1827"/>
      <c r="F238" s="1344"/>
    </row>
    <row r="239" spans="1:6">
      <c r="B239" s="1362" t="s">
        <v>989</v>
      </c>
      <c r="C239" s="1347"/>
      <c r="D239" s="1347"/>
      <c r="E239" s="1822"/>
      <c r="F239" s="1348"/>
    </row>
    <row r="240" spans="1:6">
      <c r="B240" s="1360" t="s">
        <v>862</v>
      </c>
      <c r="C240" s="1361" t="s">
        <v>7</v>
      </c>
      <c r="D240" s="1346">
        <v>1</v>
      </c>
      <c r="E240" s="4"/>
      <c r="F240" s="1359">
        <f t="shared" ref="F240:F251" si="47">D240*E240</f>
        <v>0</v>
      </c>
    </row>
    <row r="241" spans="1:6" ht="39.5">
      <c r="A241" s="1335" t="s">
        <v>2285</v>
      </c>
      <c r="B241" s="1350" t="s">
        <v>870</v>
      </c>
      <c r="C241" s="1351" t="s">
        <v>15</v>
      </c>
      <c r="D241" s="1347">
        <v>1</v>
      </c>
      <c r="E241" s="4"/>
      <c r="F241" s="1359">
        <f t="shared" si="47"/>
        <v>0</v>
      </c>
    </row>
    <row r="242" spans="1:6" ht="26.5">
      <c r="A242" s="1335" t="s">
        <v>2286</v>
      </c>
      <c r="B242" s="1350" t="s">
        <v>871</v>
      </c>
      <c r="C242" s="1351" t="s">
        <v>15</v>
      </c>
      <c r="D242" s="1347">
        <v>1</v>
      </c>
      <c r="E242" s="4"/>
      <c r="F242" s="1359">
        <f t="shared" si="47"/>
        <v>0</v>
      </c>
    </row>
    <row r="243" spans="1:6">
      <c r="A243" s="1335" t="s">
        <v>2287</v>
      </c>
      <c r="B243" s="1346" t="s">
        <v>872</v>
      </c>
      <c r="C243" s="1351" t="s">
        <v>15</v>
      </c>
      <c r="D243" s="1347">
        <v>1</v>
      </c>
      <c r="E243" s="4"/>
      <c r="F243" s="1359">
        <f t="shared" si="47"/>
        <v>0</v>
      </c>
    </row>
    <row r="244" spans="1:6">
      <c r="A244" s="1335" t="s">
        <v>2288</v>
      </c>
      <c r="B244" s="1346" t="s">
        <v>873</v>
      </c>
      <c r="C244" s="1351" t="s">
        <v>15</v>
      </c>
      <c r="D244" s="1347">
        <v>1</v>
      </c>
      <c r="E244" s="4"/>
      <c r="F244" s="1359">
        <f t="shared" si="47"/>
        <v>0</v>
      </c>
    </row>
    <row r="245" spans="1:6">
      <c r="A245" s="1335" t="s">
        <v>2289</v>
      </c>
      <c r="B245" s="1346" t="s">
        <v>874</v>
      </c>
      <c r="C245" s="1351" t="s">
        <v>15</v>
      </c>
      <c r="D245" s="1347">
        <v>1</v>
      </c>
      <c r="E245" s="4"/>
      <c r="F245" s="1359">
        <f t="shared" si="47"/>
        <v>0</v>
      </c>
    </row>
    <row r="246" spans="1:6" ht="26.5">
      <c r="A246" s="1335" t="s">
        <v>2290</v>
      </c>
      <c r="B246" s="1350" t="s">
        <v>875</v>
      </c>
      <c r="C246" s="1347" t="s">
        <v>15</v>
      </c>
      <c r="D246" s="1347">
        <v>1</v>
      </c>
      <c r="E246" s="4"/>
      <c r="F246" s="1359">
        <f t="shared" si="47"/>
        <v>0</v>
      </c>
    </row>
    <row r="247" spans="1:6">
      <c r="A247" s="1335" t="s">
        <v>2291</v>
      </c>
      <c r="B247" s="1346" t="s">
        <v>828</v>
      </c>
      <c r="C247" s="1351" t="s">
        <v>15</v>
      </c>
      <c r="D247" s="1347">
        <v>1</v>
      </c>
      <c r="E247" s="4"/>
      <c r="F247" s="1359">
        <f t="shared" si="47"/>
        <v>0</v>
      </c>
    </row>
    <row r="248" spans="1:6">
      <c r="A248" s="1335" t="s">
        <v>2292</v>
      </c>
      <c r="B248" s="1346" t="s">
        <v>866</v>
      </c>
      <c r="C248" s="1351" t="s">
        <v>15</v>
      </c>
      <c r="D248" s="1347">
        <v>1</v>
      </c>
      <c r="E248" s="4"/>
      <c r="F248" s="1359">
        <f t="shared" si="47"/>
        <v>0</v>
      </c>
    </row>
    <row r="249" spans="1:6">
      <c r="A249" s="1335" t="s">
        <v>2293</v>
      </c>
      <c r="B249" s="1346" t="s">
        <v>830</v>
      </c>
      <c r="C249" s="1351" t="s">
        <v>15</v>
      </c>
      <c r="D249" s="1347">
        <v>1</v>
      </c>
      <c r="E249" s="4"/>
      <c r="F249" s="1359">
        <f t="shared" si="47"/>
        <v>0</v>
      </c>
    </row>
    <row r="250" spans="1:6">
      <c r="A250" s="1335" t="s">
        <v>2294</v>
      </c>
      <c r="B250" s="1354" t="s">
        <v>831</v>
      </c>
      <c r="C250" s="1351" t="s">
        <v>15</v>
      </c>
      <c r="D250" s="1346">
        <v>1</v>
      </c>
      <c r="E250" s="4"/>
      <c r="F250" s="1359">
        <f t="shared" si="47"/>
        <v>0</v>
      </c>
    </row>
    <row r="251" spans="1:6">
      <c r="A251" s="1335" t="s">
        <v>2202</v>
      </c>
      <c r="B251" s="1349" t="s">
        <v>876</v>
      </c>
      <c r="C251" s="1358" t="s">
        <v>7</v>
      </c>
      <c r="D251" s="1358">
        <v>1</v>
      </c>
      <c r="E251" s="4"/>
      <c r="F251" s="1359">
        <f t="shared" si="47"/>
        <v>0</v>
      </c>
    </row>
    <row r="252" spans="1:6" ht="15" thickBot="1">
      <c r="F252" s="1344"/>
    </row>
    <row r="253" spans="1:6" ht="15" thickBot="1">
      <c r="B253" s="1363" t="s">
        <v>990</v>
      </c>
      <c r="C253" s="1363"/>
      <c r="D253" s="1363"/>
      <c r="E253" s="1363"/>
      <c r="F253" s="1364">
        <f>SUM(F1:F251)</f>
        <v>0</v>
      </c>
    </row>
    <row r="254" spans="1:6">
      <c r="F254" s="1344"/>
    </row>
  </sheetData>
  <sheetProtection algorithmName="SHA-512" hashValue="HPXdx0jqV5jvN+RDcDV2CelIQPsSJDLHEs4HHMUY090dZhiTbzM2DQB4c7V13Yz2Jw6Fcsr6AT46z9wQ7d6UxQ==" saltValue="I0I9gwtV2nkwQ992ZNRnTw==" spinCount="100000" sheet="1" objects="1" scenarios="1"/>
  <mergeCells count="1">
    <mergeCell ref="B4:E4"/>
  </mergeCells>
  <phoneticPr fontId="46" type="noConversion"/>
  <conditionalFormatting sqref="E9:E11 E91:E102">
    <cfRule type="cellIs" dxfId="896" priority="192" operator="lessThanOrEqual">
      <formula>0</formula>
    </cfRule>
  </conditionalFormatting>
  <conditionalFormatting sqref="E14:E16">
    <cfRule type="cellIs" dxfId="895" priority="189" operator="lessThanOrEqual">
      <formula>0</formula>
    </cfRule>
  </conditionalFormatting>
  <conditionalFormatting sqref="E19:E21">
    <cfRule type="cellIs" dxfId="894" priority="186" operator="lessThanOrEqual">
      <formula>0</formula>
    </cfRule>
  </conditionalFormatting>
  <conditionalFormatting sqref="E24:E30">
    <cfRule type="cellIs" dxfId="893" priority="179" operator="lessThanOrEqual">
      <formula>0</formula>
    </cfRule>
  </conditionalFormatting>
  <conditionalFormatting sqref="E32:E35">
    <cfRule type="cellIs" dxfId="892" priority="175" operator="lessThanOrEqual">
      <formula>0</formula>
    </cfRule>
  </conditionalFormatting>
  <conditionalFormatting sqref="E38:E48">
    <cfRule type="cellIs" dxfId="891" priority="164" operator="lessThanOrEqual">
      <formula>0</formula>
    </cfRule>
  </conditionalFormatting>
  <conditionalFormatting sqref="E51:E62">
    <cfRule type="cellIs" dxfId="890" priority="156" operator="lessThanOrEqual">
      <formula>0</formula>
    </cfRule>
  </conditionalFormatting>
  <conditionalFormatting sqref="E65:E75">
    <cfRule type="cellIs" dxfId="889" priority="145" operator="lessThanOrEqual">
      <formula>0</formula>
    </cfRule>
  </conditionalFormatting>
  <conditionalFormatting sqref="E78:E88">
    <cfRule type="cellIs" dxfId="888" priority="134" operator="lessThanOrEqual">
      <formula>0</formula>
    </cfRule>
  </conditionalFormatting>
  <conditionalFormatting sqref="E105:E115">
    <cfRule type="cellIs" dxfId="887" priority="111" operator="lessThanOrEqual">
      <formula>0</formula>
    </cfRule>
  </conditionalFormatting>
  <conditionalFormatting sqref="E118:E128">
    <cfRule type="cellIs" dxfId="886" priority="100" operator="lessThanOrEqual">
      <formula>0</formula>
    </cfRule>
  </conditionalFormatting>
  <conditionalFormatting sqref="E131:E141">
    <cfRule type="cellIs" dxfId="885" priority="90" operator="lessThanOrEqual">
      <formula>0</formula>
    </cfRule>
  </conditionalFormatting>
  <conditionalFormatting sqref="E144:E154">
    <cfRule type="cellIs" dxfId="884" priority="79" operator="lessThanOrEqual">
      <formula>0</formula>
    </cfRule>
  </conditionalFormatting>
  <conditionalFormatting sqref="E157:E167">
    <cfRule type="cellIs" dxfId="883" priority="68" operator="lessThanOrEqual">
      <formula>0</formula>
    </cfRule>
  </conditionalFormatting>
  <conditionalFormatting sqref="E170:E181">
    <cfRule type="cellIs" dxfId="882" priority="61" operator="lessThanOrEqual">
      <formula>0</formula>
    </cfRule>
  </conditionalFormatting>
  <conditionalFormatting sqref="E184:E193">
    <cfRule type="cellIs" dxfId="881" priority="51" operator="lessThanOrEqual">
      <formula>0</formula>
    </cfRule>
  </conditionalFormatting>
  <conditionalFormatting sqref="E196:E208">
    <cfRule type="cellIs" dxfId="880" priority="38" operator="lessThanOrEqual">
      <formula>0</formula>
    </cfRule>
  </conditionalFormatting>
  <conditionalFormatting sqref="E211:E222">
    <cfRule type="cellIs" dxfId="879" priority="26" operator="lessThanOrEqual">
      <formula>0</formula>
    </cfRule>
  </conditionalFormatting>
  <conditionalFormatting sqref="E225:E237">
    <cfRule type="cellIs" dxfId="878" priority="13" operator="lessThanOrEqual">
      <formula>0</formula>
    </cfRule>
  </conditionalFormatting>
  <conditionalFormatting sqref="E240:E251">
    <cfRule type="cellIs" dxfId="877" priority="1" operator="lessThanOrEqual">
      <formula>0</formula>
    </cfRule>
  </conditionalFormatting>
  <pageMargins left="0.7" right="0.7" top="0.75" bottom="0.75" header="0.3" footer="0.3"/>
  <pageSetup paperSize="9" scale="80" orientation="portrait" r:id="rId1"/>
  <headerFooter>
    <oddHeader>&amp;LObjekt: ZD MEDVODE - Prizidava in rekonstrukcija&amp;RPOPIS OBRTNIŠKIH DEL
C/3.0 NOTRANJA OPREMA</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E5458-9F85-4369-8FDC-B4793DA82A54}">
  <dimension ref="A1:E128"/>
  <sheetViews>
    <sheetView workbookViewId="0"/>
  </sheetViews>
  <sheetFormatPr defaultColWidth="9" defaultRowHeight="14.5"/>
  <cols>
    <col min="1" max="1" width="10.1796875" style="1301" customWidth="1"/>
    <col min="2" max="2" width="53" style="1299" customWidth="1"/>
    <col min="3" max="3" width="11.81640625" style="1299" customWidth="1"/>
    <col min="4" max="4" width="11.54296875" style="1299" customWidth="1"/>
    <col min="5" max="5" width="12.7265625" style="1299" customWidth="1"/>
    <col min="6" max="8" width="9" style="1299"/>
    <col min="9" max="9" width="9.1796875" style="1299" customWidth="1"/>
    <col min="10" max="256" width="9" style="1299"/>
    <col min="257" max="257" width="10.1796875" style="1299" customWidth="1"/>
    <col min="258" max="258" width="56.453125" style="1299" customWidth="1"/>
    <col min="259" max="259" width="10.1796875" style="1299" customWidth="1"/>
    <col min="260" max="260" width="11.54296875" style="1299" customWidth="1"/>
    <col min="261" max="261" width="12.7265625" style="1299" customWidth="1"/>
    <col min="262" max="264" width="9" style="1299"/>
    <col min="265" max="265" width="9.1796875" style="1299" customWidth="1"/>
    <col min="266" max="512" width="9" style="1299"/>
    <col min="513" max="513" width="10.1796875" style="1299" customWidth="1"/>
    <col min="514" max="514" width="56.453125" style="1299" customWidth="1"/>
    <col min="515" max="515" width="10.1796875" style="1299" customWidth="1"/>
    <col min="516" max="516" width="11.54296875" style="1299" customWidth="1"/>
    <col min="517" max="517" width="12.7265625" style="1299" customWidth="1"/>
    <col min="518" max="520" width="9" style="1299"/>
    <col min="521" max="521" width="9.1796875" style="1299" customWidth="1"/>
    <col min="522" max="768" width="9" style="1299"/>
    <col min="769" max="769" width="10.1796875" style="1299" customWidth="1"/>
    <col min="770" max="770" width="56.453125" style="1299" customWidth="1"/>
    <col min="771" max="771" width="10.1796875" style="1299" customWidth="1"/>
    <col min="772" max="772" width="11.54296875" style="1299" customWidth="1"/>
    <col min="773" max="773" width="12.7265625" style="1299" customWidth="1"/>
    <col min="774" max="776" width="9" style="1299"/>
    <col min="777" max="777" width="9.1796875" style="1299" customWidth="1"/>
    <col min="778" max="1024" width="9" style="1299"/>
    <col min="1025" max="1025" width="10.1796875" style="1299" customWidth="1"/>
    <col min="1026" max="1026" width="56.453125" style="1299" customWidth="1"/>
    <col min="1027" max="1027" width="10.1796875" style="1299" customWidth="1"/>
    <col min="1028" max="1028" width="11.54296875" style="1299" customWidth="1"/>
    <col min="1029" max="1029" width="12.7265625" style="1299" customWidth="1"/>
    <col min="1030" max="1032" width="9" style="1299"/>
    <col min="1033" max="1033" width="9.1796875" style="1299" customWidth="1"/>
    <col min="1034" max="1280" width="9" style="1299"/>
    <col min="1281" max="1281" width="10.1796875" style="1299" customWidth="1"/>
    <col min="1282" max="1282" width="56.453125" style="1299" customWidth="1"/>
    <col min="1283" max="1283" width="10.1796875" style="1299" customWidth="1"/>
    <col min="1284" max="1284" width="11.54296875" style="1299" customWidth="1"/>
    <col min="1285" max="1285" width="12.7265625" style="1299" customWidth="1"/>
    <col min="1286" max="1288" width="9" style="1299"/>
    <col min="1289" max="1289" width="9.1796875" style="1299" customWidth="1"/>
    <col min="1290" max="1536" width="9" style="1299"/>
    <col min="1537" max="1537" width="10.1796875" style="1299" customWidth="1"/>
    <col min="1538" max="1538" width="56.453125" style="1299" customWidth="1"/>
    <col min="1539" max="1539" width="10.1796875" style="1299" customWidth="1"/>
    <col min="1540" max="1540" width="11.54296875" style="1299" customWidth="1"/>
    <col min="1541" max="1541" width="12.7265625" style="1299" customWidth="1"/>
    <col min="1542" max="1544" width="9" style="1299"/>
    <col min="1545" max="1545" width="9.1796875" style="1299" customWidth="1"/>
    <col min="1546" max="1792" width="9" style="1299"/>
    <col min="1793" max="1793" width="10.1796875" style="1299" customWidth="1"/>
    <col min="1794" max="1794" width="56.453125" style="1299" customWidth="1"/>
    <col min="1795" max="1795" width="10.1796875" style="1299" customWidth="1"/>
    <col min="1796" max="1796" width="11.54296875" style="1299" customWidth="1"/>
    <col min="1797" max="1797" width="12.7265625" style="1299" customWidth="1"/>
    <col min="1798" max="1800" width="9" style="1299"/>
    <col min="1801" max="1801" width="9.1796875" style="1299" customWidth="1"/>
    <col min="1802" max="2048" width="9" style="1299"/>
    <col min="2049" max="2049" width="10.1796875" style="1299" customWidth="1"/>
    <col min="2050" max="2050" width="56.453125" style="1299" customWidth="1"/>
    <col min="2051" max="2051" width="10.1796875" style="1299" customWidth="1"/>
    <col min="2052" max="2052" width="11.54296875" style="1299" customWidth="1"/>
    <col min="2053" max="2053" width="12.7265625" style="1299" customWidth="1"/>
    <col min="2054" max="2056" width="9" style="1299"/>
    <col min="2057" max="2057" width="9.1796875" style="1299" customWidth="1"/>
    <col min="2058" max="2304" width="9" style="1299"/>
    <col min="2305" max="2305" width="10.1796875" style="1299" customWidth="1"/>
    <col min="2306" max="2306" width="56.453125" style="1299" customWidth="1"/>
    <col min="2307" max="2307" width="10.1796875" style="1299" customWidth="1"/>
    <col min="2308" max="2308" width="11.54296875" style="1299" customWidth="1"/>
    <col min="2309" max="2309" width="12.7265625" style="1299" customWidth="1"/>
    <col min="2310" max="2312" width="9" style="1299"/>
    <col min="2313" max="2313" width="9.1796875" style="1299" customWidth="1"/>
    <col min="2314" max="2560" width="9" style="1299"/>
    <col min="2561" max="2561" width="10.1796875" style="1299" customWidth="1"/>
    <col min="2562" max="2562" width="56.453125" style="1299" customWidth="1"/>
    <col min="2563" max="2563" width="10.1796875" style="1299" customWidth="1"/>
    <col min="2564" max="2564" width="11.54296875" style="1299" customWidth="1"/>
    <col min="2565" max="2565" width="12.7265625" style="1299" customWidth="1"/>
    <col min="2566" max="2568" width="9" style="1299"/>
    <col min="2569" max="2569" width="9.1796875" style="1299" customWidth="1"/>
    <col min="2570" max="2816" width="9" style="1299"/>
    <col min="2817" max="2817" width="10.1796875" style="1299" customWidth="1"/>
    <col min="2818" max="2818" width="56.453125" style="1299" customWidth="1"/>
    <col min="2819" max="2819" width="10.1796875" style="1299" customWidth="1"/>
    <col min="2820" max="2820" width="11.54296875" style="1299" customWidth="1"/>
    <col min="2821" max="2821" width="12.7265625" style="1299" customWidth="1"/>
    <col min="2822" max="2824" width="9" style="1299"/>
    <col min="2825" max="2825" width="9.1796875" style="1299" customWidth="1"/>
    <col min="2826" max="3072" width="9" style="1299"/>
    <col min="3073" max="3073" width="10.1796875" style="1299" customWidth="1"/>
    <col min="3074" max="3074" width="56.453125" style="1299" customWidth="1"/>
    <col min="3075" max="3075" width="10.1796875" style="1299" customWidth="1"/>
    <col min="3076" max="3076" width="11.54296875" style="1299" customWidth="1"/>
    <col min="3077" max="3077" width="12.7265625" style="1299" customWidth="1"/>
    <col min="3078" max="3080" width="9" style="1299"/>
    <col min="3081" max="3081" width="9.1796875" style="1299" customWidth="1"/>
    <col min="3082" max="3328" width="9" style="1299"/>
    <col min="3329" max="3329" width="10.1796875" style="1299" customWidth="1"/>
    <col min="3330" max="3330" width="56.453125" style="1299" customWidth="1"/>
    <col min="3331" max="3331" width="10.1796875" style="1299" customWidth="1"/>
    <col min="3332" max="3332" width="11.54296875" style="1299" customWidth="1"/>
    <col min="3333" max="3333" width="12.7265625" style="1299" customWidth="1"/>
    <col min="3334" max="3336" width="9" style="1299"/>
    <col min="3337" max="3337" width="9.1796875" style="1299" customWidth="1"/>
    <col min="3338" max="3584" width="9" style="1299"/>
    <col min="3585" max="3585" width="10.1796875" style="1299" customWidth="1"/>
    <col min="3586" max="3586" width="56.453125" style="1299" customWidth="1"/>
    <col min="3587" max="3587" width="10.1796875" style="1299" customWidth="1"/>
    <col min="3588" max="3588" width="11.54296875" style="1299" customWidth="1"/>
    <col min="3589" max="3589" width="12.7265625" style="1299" customWidth="1"/>
    <col min="3590" max="3592" width="9" style="1299"/>
    <col min="3593" max="3593" width="9.1796875" style="1299" customWidth="1"/>
    <col min="3594" max="3840" width="9" style="1299"/>
    <col min="3841" max="3841" width="10.1796875" style="1299" customWidth="1"/>
    <col min="3842" max="3842" width="56.453125" style="1299" customWidth="1"/>
    <col min="3843" max="3843" width="10.1796875" style="1299" customWidth="1"/>
    <col min="3844" max="3844" width="11.54296875" style="1299" customWidth="1"/>
    <col min="3845" max="3845" width="12.7265625" style="1299" customWidth="1"/>
    <col min="3846" max="3848" width="9" style="1299"/>
    <col min="3849" max="3849" width="9.1796875" style="1299" customWidth="1"/>
    <col min="3850" max="4096" width="9" style="1299"/>
    <col min="4097" max="4097" width="10.1796875" style="1299" customWidth="1"/>
    <col min="4098" max="4098" width="56.453125" style="1299" customWidth="1"/>
    <col min="4099" max="4099" width="10.1796875" style="1299" customWidth="1"/>
    <col min="4100" max="4100" width="11.54296875" style="1299" customWidth="1"/>
    <col min="4101" max="4101" width="12.7265625" style="1299" customWidth="1"/>
    <col min="4102" max="4104" width="9" style="1299"/>
    <col min="4105" max="4105" width="9.1796875" style="1299" customWidth="1"/>
    <col min="4106" max="4352" width="9" style="1299"/>
    <col min="4353" max="4353" width="10.1796875" style="1299" customWidth="1"/>
    <col min="4354" max="4354" width="56.453125" style="1299" customWidth="1"/>
    <col min="4355" max="4355" width="10.1796875" style="1299" customWidth="1"/>
    <col min="4356" max="4356" width="11.54296875" style="1299" customWidth="1"/>
    <col min="4357" max="4357" width="12.7265625" style="1299" customWidth="1"/>
    <col min="4358" max="4360" width="9" style="1299"/>
    <col min="4361" max="4361" width="9.1796875" style="1299" customWidth="1"/>
    <col min="4362" max="4608" width="9" style="1299"/>
    <col min="4609" max="4609" width="10.1796875" style="1299" customWidth="1"/>
    <col min="4610" max="4610" width="56.453125" style="1299" customWidth="1"/>
    <col min="4611" max="4611" width="10.1796875" style="1299" customWidth="1"/>
    <col min="4612" max="4612" width="11.54296875" style="1299" customWidth="1"/>
    <col min="4613" max="4613" width="12.7265625" style="1299" customWidth="1"/>
    <col min="4614" max="4616" width="9" style="1299"/>
    <col min="4617" max="4617" width="9.1796875" style="1299" customWidth="1"/>
    <col min="4618" max="4864" width="9" style="1299"/>
    <col min="4865" max="4865" width="10.1796875" style="1299" customWidth="1"/>
    <col min="4866" max="4866" width="56.453125" style="1299" customWidth="1"/>
    <col min="4867" max="4867" width="10.1796875" style="1299" customWidth="1"/>
    <col min="4868" max="4868" width="11.54296875" style="1299" customWidth="1"/>
    <col min="4869" max="4869" width="12.7265625" style="1299" customWidth="1"/>
    <col min="4870" max="4872" width="9" style="1299"/>
    <col min="4873" max="4873" width="9.1796875" style="1299" customWidth="1"/>
    <col min="4874" max="5120" width="9" style="1299"/>
    <col min="5121" max="5121" width="10.1796875" style="1299" customWidth="1"/>
    <col min="5122" max="5122" width="56.453125" style="1299" customWidth="1"/>
    <col min="5123" max="5123" width="10.1796875" style="1299" customWidth="1"/>
    <col min="5124" max="5124" width="11.54296875" style="1299" customWidth="1"/>
    <col min="5125" max="5125" width="12.7265625" style="1299" customWidth="1"/>
    <col min="5126" max="5128" width="9" style="1299"/>
    <col min="5129" max="5129" width="9.1796875" style="1299" customWidth="1"/>
    <col min="5130" max="5376" width="9" style="1299"/>
    <col min="5377" max="5377" width="10.1796875" style="1299" customWidth="1"/>
    <col min="5378" max="5378" width="56.453125" style="1299" customWidth="1"/>
    <col min="5379" max="5379" width="10.1796875" style="1299" customWidth="1"/>
    <col min="5380" max="5380" width="11.54296875" style="1299" customWidth="1"/>
    <col min="5381" max="5381" width="12.7265625" style="1299" customWidth="1"/>
    <col min="5382" max="5384" width="9" style="1299"/>
    <col min="5385" max="5385" width="9.1796875" style="1299" customWidth="1"/>
    <col min="5386" max="5632" width="9" style="1299"/>
    <col min="5633" max="5633" width="10.1796875" style="1299" customWidth="1"/>
    <col min="5634" max="5634" width="56.453125" style="1299" customWidth="1"/>
    <col min="5635" max="5635" width="10.1796875" style="1299" customWidth="1"/>
    <col min="5636" max="5636" width="11.54296875" style="1299" customWidth="1"/>
    <col min="5637" max="5637" width="12.7265625" style="1299" customWidth="1"/>
    <col min="5638" max="5640" width="9" style="1299"/>
    <col min="5641" max="5641" width="9.1796875" style="1299" customWidth="1"/>
    <col min="5642" max="5888" width="9" style="1299"/>
    <col min="5889" max="5889" width="10.1796875" style="1299" customWidth="1"/>
    <col min="5890" max="5890" width="56.453125" style="1299" customWidth="1"/>
    <col min="5891" max="5891" width="10.1796875" style="1299" customWidth="1"/>
    <col min="5892" max="5892" width="11.54296875" style="1299" customWidth="1"/>
    <col min="5893" max="5893" width="12.7265625" style="1299" customWidth="1"/>
    <col min="5894" max="5896" width="9" style="1299"/>
    <col min="5897" max="5897" width="9.1796875" style="1299" customWidth="1"/>
    <col min="5898" max="6144" width="9" style="1299"/>
    <col min="6145" max="6145" width="10.1796875" style="1299" customWidth="1"/>
    <col min="6146" max="6146" width="56.453125" style="1299" customWidth="1"/>
    <col min="6147" max="6147" width="10.1796875" style="1299" customWidth="1"/>
    <col min="6148" max="6148" width="11.54296875" style="1299" customWidth="1"/>
    <col min="6149" max="6149" width="12.7265625" style="1299" customWidth="1"/>
    <col min="6150" max="6152" width="9" style="1299"/>
    <col min="6153" max="6153" width="9.1796875" style="1299" customWidth="1"/>
    <col min="6154" max="6400" width="9" style="1299"/>
    <col min="6401" max="6401" width="10.1796875" style="1299" customWidth="1"/>
    <col min="6402" max="6402" width="56.453125" style="1299" customWidth="1"/>
    <col min="6403" max="6403" width="10.1796875" style="1299" customWidth="1"/>
    <col min="6404" max="6404" width="11.54296875" style="1299" customWidth="1"/>
    <col min="6405" max="6405" width="12.7265625" style="1299" customWidth="1"/>
    <col min="6406" max="6408" width="9" style="1299"/>
    <col min="6409" max="6409" width="9.1796875" style="1299" customWidth="1"/>
    <col min="6410" max="6656" width="9" style="1299"/>
    <col min="6657" max="6657" width="10.1796875" style="1299" customWidth="1"/>
    <col min="6658" max="6658" width="56.453125" style="1299" customWidth="1"/>
    <col min="6659" max="6659" width="10.1796875" style="1299" customWidth="1"/>
    <col min="6660" max="6660" width="11.54296875" style="1299" customWidth="1"/>
    <col min="6661" max="6661" width="12.7265625" style="1299" customWidth="1"/>
    <col min="6662" max="6664" width="9" style="1299"/>
    <col min="6665" max="6665" width="9.1796875" style="1299" customWidth="1"/>
    <col min="6666" max="6912" width="9" style="1299"/>
    <col min="6913" max="6913" width="10.1796875" style="1299" customWidth="1"/>
    <col min="6914" max="6914" width="56.453125" style="1299" customWidth="1"/>
    <col min="6915" max="6915" width="10.1796875" style="1299" customWidth="1"/>
    <col min="6916" max="6916" width="11.54296875" style="1299" customWidth="1"/>
    <col min="6917" max="6917" width="12.7265625" style="1299" customWidth="1"/>
    <col min="6918" max="6920" width="9" style="1299"/>
    <col min="6921" max="6921" width="9.1796875" style="1299" customWidth="1"/>
    <col min="6922" max="7168" width="9" style="1299"/>
    <col min="7169" max="7169" width="10.1796875" style="1299" customWidth="1"/>
    <col min="7170" max="7170" width="56.453125" style="1299" customWidth="1"/>
    <col min="7171" max="7171" width="10.1796875" style="1299" customWidth="1"/>
    <col min="7172" max="7172" width="11.54296875" style="1299" customWidth="1"/>
    <col min="7173" max="7173" width="12.7265625" style="1299" customWidth="1"/>
    <col min="7174" max="7176" width="9" style="1299"/>
    <col min="7177" max="7177" width="9.1796875" style="1299" customWidth="1"/>
    <col min="7178" max="7424" width="9" style="1299"/>
    <col min="7425" max="7425" width="10.1796875" style="1299" customWidth="1"/>
    <col min="7426" max="7426" width="56.453125" style="1299" customWidth="1"/>
    <col min="7427" max="7427" width="10.1796875" style="1299" customWidth="1"/>
    <col min="7428" max="7428" width="11.54296875" style="1299" customWidth="1"/>
    <col min="7429" max="7429" width="12.7265625" style="1299" customWidth="1"/>
    <col min="7430" max="7432" width="9" style="1299"/>
    <col min="7433" max="7433" width="9.1796875" style="1299" customWidth="1"/>
    <col min="7434" max="7680" width="9" style="1299"/>
    <col min="7681" max="7681" width="10.1796875" style="1299" customWidth="1"/>
    <col min="7682" max="7682" width="56.453125" style="1299" customWidth="1"/>
    <col min="7683" max="7683" width="10.1796875" style="1299" customWidth="1"/>
    <col min="7684" max="7684" width="11.54296875" style="1299" customWidth="1"/>
    <col min="7685" max="7685" width="12.7265625" style="1299" customWidth="1"/>
    <col min="7686" max="7688" width="9" style="1299"/>
    <col min="7689" max="7689" width="9.1796875" style="1299" customWidth="1"/>
    <col min="7690" max="7936" width="9" style="1299"/>
    <col min="7937" max="7937" width="10.1796875" style="1299" customWidth="1"/>
    <col min="7938" max="7938" width="56.453125" style="1299" customWidth="1"/>
    <col min="7939" max="7939" width="10.1796875" style="1299" customWidth="1"/>
    <col min="7940" max="7940" width="11.54296875" style="1299" customWidth="1"/>
    <col min="7941" max="7941" width="12.7265625" style="1299" customWidth="1"/>
    <col min="7942" max="7944" width="9" style="1299"/>
    <col min="7945" max="7945" width="9.1796875" style="1299" customWidth="1"/>
    <col min="7946" max="8192" width="9" style="1299"/>
    <col min="8193" max="8193" width="10.1796875" style="1299" customWidth="1"/>
    <col min="8194" max="8194" width="56.453125" style="1299" customWidth="1"/>
    <col min="8195" max="8195" width="10.1796875" style="1299" customWidth="1"/>
    <col min="8196" max="8196" width="11.54296875" style="1299" customWidth="1"/>
    <col min="8197" max="8197" width="12.7265625" style="1299" customWidth="1"/>
    <col min="8198" max="8200" width="9" style="1299"/>
    <col min="8201" max="8201" width="9.1796875" style="1299" customWidth="1"/>
    <col min="8202" max="8448" width="9" style="1299"/>
    <col min="8449" max="8449" width="10.1796875" style="1299" customWidth="1"/>
    <col min="8450" max="8450" width="56.453125" style="1299" customWidth="1"/>
    <col min="8451" max="8451" width="10.1796875" style="1299" customWidth="1"/>
    <col min="8452" max="8452" width="11.54296875" style="1299" customWidth="1"/>
    <col min="8453" max="8453" width="12.7265625" style="1299" customWidth="1"/>
    <col min="8454" max="8456" width="9" style="1299"/>
    <col min="8457" max="8457" width="9.1796875" style="1299" customWidth="1"/>
    <col min="8458" max="8704" width="9" style="1299"/>
    <col min="8705" max="8705" width="10.1796875" style="1299" customWidth="1"/>
    <col min="8706" max="8706" width="56.453125" style="1299" customWidth="1"/>
    <col min="8707" max="8707" width="10.1796875" style="1299" customWidth="1"/>
    <col min="8708" max="8708" width="11.54296875" style="1299" customWidth="1"/>
    <col min="8709" max="8709" width="12.7265625" style="1299" customWidth="1"/>
    <col min="8710" max="8712" width="9" style="1299"/>
    <col min="8713" max="8713" width="9.1796875" style="1299" customWidth="1"/>
    <col min="8714" max="8960" width="9" style="1299"/>
    <col min="8961" max="8961" width="10.1796875" style="1299" customWidth="1"/>
    <col min="8962" max="8962" width="56.453125" style="1299" customWidth="1"/>
    <col min="8963" max="8963" width="10.1796875" style="1299" customWidth="1"/>
    <col min="8964" max="8964" width="11.54296875" style="1299" customWidth="1"/>
    <col min="8965" max="8965" width="12.7265625" style="1299" customWidth="1"/>
    <col min="8966" max="8968" width="9" style="1299"/>
    <col min="8969" max="8969" width="9.1796875" style="1299" customWidth="1"/>
    <col min="8970" max="9216" width="9" style="1299"/>
    <col min="9217" max="9217" width="10.1796875" style="1299" customWidth="1"/>
    <col min="9218" max="9218" width="56.453125" style="1299" customWidth="1"/>
    <col min="9219" max="9219" width="10.1796875" style="1299" customWidth="1"/>
    <col min="9220" max="9220" width="11.54296875" style="1299" customWidth="1"/>
    <col min="9221" max="9221" width="12.7265625" style="1299" customWidth="1"/>
    <col min="9222" max="9224" width="9" style="1299"/>
    <col min="9225" max="9225" width="9.1796875" style="1299" customWidth="1"/>
    <col min="9226" max="9472" width="9" style="1299"/>
    <col min="9473" max="9473" width="10.1796875" style="1299" customWidth="1"/>
    <col min="9474" max="9474" width="56.453125" style="1299" customWidth="1"/>
    <col min="9475" max="9475" width="10.1796875" style="1299" customWidth="1"/>
    <col min="9476" max="9476" width="11.54296875" style="1299" customWidth="1"/>
    <col min="9477" max="9477" width="12.7265625" style="1299" customWidth="1"/>
    <col min="9478" max="9480" width="9" style="1299"/>
    <col min="9481" max="9481" width="9.1796875" style="1299" customWidth="1"/>
    <col min="9482" max="9728" width="9" style="1299"/>
    <col min="9729" max="9729" width="10.1796875" style="1299" customWidth="1"/>
    <col min="9730" max="9730" width="56.453125" style="1299" customWidth="1"/>
    <col min="9731" max="9731" width="10.1796875" style="1299" customWidth="1"/>
    <col min="9732" max="9732" width="11.54296875" style="1299" customWidth="1"/>
    <col min="9733" max="9733" width="12.7265625" style="1299" customWidth="1"/>
    <col min="9734" max="9736" width="9" style="1299"/>
    <col min="9737" max="9737" width="9.1796875" style="1299" customWidth="1"/>
    <col min="9738" max="9984" width="9" style="1299"/>
    <col min="9985" max="9985" width="10.1796875" style="1299" customWidth="1"/>
    <col min="9986" max="9986" width="56.453125" style="1299" customWidth="1"/>
    <col min="9987" max="9987" width="10.1796875" style="1299" customWidth="1"/>
    <col min="9988" max="9988" width="11.54296875" style="1299" customWidth="1"/>
    <col min="9989" max="9989" width="12.7265625" style="1299" customWidth="1"/>
    <col min="9990" max="9992" width="9" style="1299"/>
    <col min="9993" max="9993" width="9.1796875" style="1299" customWidth="1"/>
    <col min="9994" max="10240" width="9" style="1299"/>
    <col min="10241" max="10241" width="10.1796875" style="1299" customWidth="1"/>
    <col min="10242" max="10242" width="56.453125" style="1299" customWidth="1"/>
    <col min="10243" max="10243" width="10.1796875" style="1299" customWidth="1"/>
    <col min="10244" max="10244" width="11.54296875" style="1299" customWidth="1"/>
    <col min="10245" max="10245" width="12.7265625" style="1299" customWidth="1"/>
    <col min="10246" max="10248" width="9" style="1299"/>
    <col min="10249" max="10249" width="9.1796875" style="1299" customWidth="1"/>
    <col min="10250" max="10496" width="9" style="1299"/>
    <col min="10497" max="10497" width="10.1796875" style="1299" customWidth="1"/>
    <col min="10498" max="10498" width="56.453125" style="1299" customWidth="1"/>
    <col min="10499" max="10499" width="10.1796875" style="1299" customWidth="1"/>
    <col min="10500" max="10500" width="11.54296875" style="1299" customWidth="1"/>
    <col min="10501" max="10501" width="12.7265625" style="1299" customWidth="1"/>
    <col min="10502" max="10504" width="9" style="1299"/>
    <col min="10505" max="10505" width="9.1796875" style="1299" customWidth="1"/>
    <col min="10506" max="10752" width="9" style="1299"/>
    <col min="10753" max="10753" width="10.1796875" style="1299" customWidth="1"/>
    <col min="10754" max="10754" width="56.453125" style="1299" customWidth="1"/>
    <col min="10755" max="10755" width="10.1796875" style="1299" customWidth="1"/>
    <col min="10756" max="10756" width="11.54296875" style="1299" customWidth="1"/>
    <col min="10757" max="10757" width="12.7265625" style="1299" customWidth="1"/>
    <col min="10758" max="10760" width="9" style="1299"/>
    <col min="10761" max="10761" width="9.1796875" style="1299" customWidth="1"/>
    <col min="10762" max="11008" width="9" style="1299"/>
    <col min="11009" max="11009" width="10.1796875" style="1299" customWidth="1"/>
    <col min="11010" max="11010" width="56.453125" style="1299" customWidth="1"/>
    <col min="11011" max="11011" width="10.1796875" style="1299" customWidth="1"/>
    <col min="11012" max="11012" width="11.54296875" style="1299" customWidth="1"/>
    <col min="11013" max="11013" width="12.7265625" style="1299" customWidth="1"/>
    <col min="11014" max="11016" width="9" style="1299"/>
    <col min="11017" max="11017" width="9.1796875" style="1299" customWidth="1"/>
    <col min="11018" max="11264" width="9" style="1299"/>
    <col min="11265" max="11265" width="10.1796875" style="1299" customWidth="1"/>
    <col min="11266" max="11266" width="56.453125" style="1299" customWidth="1"/>
    <col min="11267" max="11267" width="10.1796875" style="1299" customWidth="1"/>
    <col min="11268" max="11268" width="11.54296875" style="1299" customWidth="1"/>
    <col min="11269" max="11269" width="12.7265625" style="1299" customWidth="1"/>
    <col min="11270" max="11272" width="9" style="1299"/>
    <col min="11273" max="11273" width="9.1796875" style="1299" customWidth="1"/>
    <col min="11274" max="11520" width="9" style="1299"/>
    <col min="11521" max="11521" width="10.1796875" style="1299" customWidth="1"/>
    <col min="11522" max="11522" width="56.453125" style="1299" customWidth="1"/>
    <col min="11523" max="11523" width="10.1796875" style="1299" customWidth="1"/>
    <col min="11524" max="11524" width="11.54296875" style="1299" customWidth="1"/>
    <col min="11525" max="11525" width="12.7265625" style="1299" customWidth="1"/>
    <col min="11526" max="11528" width="9" style="1299"/>
    <col min="11529" max="11529" width="9.1796875" style="1299" customWidth="1"/>
    <col min="11530" max="11776" width="9" style="1299"/>
    <col min="11777" max="11777" width="10.1796875" style="1299" customWidth="1"/>
    <col min="11778" max="11778" width="56.453125" style="1299" customWidth="1"/>
    <col min="11779" max="11779" width="10.1796875" style="1299" customWidth="1"/>
    <col min="11780" max="11780" width="11.54296875" style="1299" customWidth="1"/>
    <col min="11781" max="11781" width="12.7265625" style="1299" customWidth="1"/>
    <col min="11782" max="11784" width="9" style="1299"/>
    <col min="11785" max="11785" width="9.1796875" style="1299" customWidth="1"/>
    <col min="11786" max="12032" width="9" style="1299"/>
    <col min="12033" max="12033" width="10.1796875" style="1299" customWidth="1"/>
    <col min="12034" max="12034" width="56.453125" style="1299" customWidth="1"/>
    <col min="12035" max="12035" width="10.1796875" style="1299" customWidth="1"/>
    <col min="12036" max="12036" width="11.54296875" style="1299" customWidth="1"/>
    <col min="12037" max="12037" width="12.7265625" style="1299" customWidth="1"/>
    <col min="12038" max="12040" width="9" style="1299"/>
    <col min="12041" max="12041" width="9.1796875" style="1299" customWidth="1"/>
    <col min="12042" max="12288" width="9" style="1299"/>
    <col min="12289" max="12289" width="10.1796875" style="1299" customWidth="1"/>
    <col min="12290" max="12290" width="56.453125" style="1299" customWidth="1"/>
    <col min="12291" max="12291" width="10.1796875" style="1299" customWidth="1"/>
    <col min="12292" max="12292" width="11.54296875" style="1299" customWidth="1"/>
    <col min="12293" max="12293" width="12.7265625" style="1299" customWidth="1"/>
    <col min="12294" max="12296" width="9" style="1299"/>
    <col min="12297" max="12297" width="9.1796875" style="1299" customWidth="1"/>
    <col min="12298" max="12544" width="9" style="1299"/>
    <col min="12545" max="12545" width="10.1796875" style="1299" customWidth="1"/>
    <col min="12546" max="12546" width="56.453125" style="1299" customWidth="1"/>
    <col min="12547" max="12547" width="10.1796875" style="1299" customWidth="1"/>
    <col min="12548" max="12548" width="11.54296875" style="1299" customWidth="1"/>
    <col min="12549" max="12549" width="12.7265625" style="1299" customWidth="1"/>
    <col min="12550" max="12552" width="9" style="1299"/>
    <col min="12553" max="12553" width="9.1796875" style="1299" customWidth="1"/>
    <col min="12554" max="12800" width="9" style="1299"/>
    <col min="12801" max="12801" width="10.1796875" style="1299" customWidth="1"/>
    <col min="12802" max="12802" width="56.453125" style="1299" customWidth="1"/>
    <col min="12803" max="12803" width="10.1796875" style="1299" customWidth="1"/>
    <col min="12804" max="12804" width="11.54296875" style="1299" customWidth="1"/>
    <col min="12805" max="12805" width="12.7265625" style="1299" customWidth="1"/>
    <col min="12806" max="12808" width="9" style="1299"/>
    <col min="12809" max="12809" width="9.1796875" style="1299" customWidth="1"/>
    <col min="12810" max="13056" width="9" style="1299"/>
    <col min="13057" max="13057" width="10.1796875" style="1299" customWidth="1"/>
    <col min="13058" max="13058" width="56.453125" style="1299" customWidth="1"/>
    <col min="13059" max="13059" width="10.1796875" style="1299" customWidth="1"/>
    <col min="13060" max="13060" width="11.54296875" style="1299" customWidth="1"/>
    <col min="13061" max="13061" width="12.7265625" style="1299" customWidth="1"/>
    <col min="13062" max="13064" width="9" style="1299"/>
    <col min="13065" max="13065" width="9.1796875" style="1299" customWidth="1"/>
    <col min="13066" max="13312" width="9" style="1299"/>
    <col min="13313" max="13313" width="10.1796875" style="1299" customWidth="1"/>
    <col min="13314" max="13314" width="56.453125" style="1299" customWidth="1"/>
    <col min="13315" max="13315" width="10.1796875" style="1299" customWidth="1"/>
    <col min="13316" max="13316" width="11.54296875" style="1299" customWidth="1"/>
    <col min="13317" max="13317" width="12.7265625" style="1299" customWidth="1"/>
    <col min="13318" max="13320" width="9" style="1299"/>
    <col min="13321" max="13321" width="9.1796875" style="1299" customWidth="1"/>
    <col min="13322" max="13568" width="9" style="1299"/>
    <col min="13569" max="13569" width="10.1796875" style="1299" customWidth="1"/>
    <col min="13570" max="13570" width="56.453125" style="1299" customWidth="1"/>
    <col min="13571" max="13571" width="10.1796875" style="1299" customWidth="1"/>
    <col min="13572" max="13572" width="11.54296875" style="1299" customWidth="1"/>
    <col min="13573" max="13573" width="12.7265625" style="1299" customWidth="1"/>
    <col min="13574" max="13576" width="9" style="1299"/>
    <col min="13577" max="13577" width="9.1796875" style="1299" customWidth="1"/>
    <col min="13578" max="13824" width="9" style="1299"/>
    <col min="13825" max="13825" width="10.1796875" style="1299" customWidth="1"/>
    <col min="13826" max="13826" width="56.453125" style="1299" customWidth="1"/>
    <col min="13827" max="13827" width="10.1796875" style="1299" customWidth="1"/>
    <col min="13828" max="13828" width="11.54296875" style="1299" customWidth="1"/>
    <col min="13829" max="13829" width="12.7265625" style="1299" customWidth="1"/>
    <col min="13830" max="13832" width="9" style="1299"/>
    <col min="13833" max="13833" width="9.1796875" style="1299" customWidth="1"/>
    <col min="13834" max="14080" width="9" style="1299"/>
    <col min="14081" max="14081" width="10.1796875" style="1299" customWidth="1"/>
    <col min="14082" max="14082" width="56.453125" style="1299" customWidth="1"/>
    <col min="14083" max="14083" width="10.1796875" style="1299" customWidth="1"/>
    <col min="14084" max="14084" width="11.54296875" style="1299" customWidth="1"/>
    <col min="14085" max="14085" width="12.7265625" style="1299" customWidth="1"/>
    <col min="14086" max="14088" width="9" style="1299"/>
    <col min="14089" max="14089" width="9.1796875" style="1299" customWidth="1"/>
    <col min="14090" max="14336" width="9" style="1299"/>
    <col min="14337" max="14337" width="10.1796875" style="1299" customWidth="1"/>
    <col min="14338" max="14338" width="56.453125" style="1299" customWidth="1"/>
    <col min="14339" max="14339" width="10.1796875" style="1299" customWidth="1"/>
    <col min="14340" max="14340" width="11.54296875" style="1299" customWidth="1"/>
    <col min="14341" max="14341" width="12.7265625" style="1299" customWidth="1"/>
    <col min="14342" max="14344" width="9" style="1299"/>
    <col min="14345" max="14345" width="9.1796875" style="1299" customWidth="1"/>
    <col min="14346" max="14592" width="9" style="1299"/>
    <col min="14593" max="14593" width="10.1796875" style="1299" customWidth="1"/>
    <col min="14594" max="14594" width="56.453125" style="1299" customWidth="1"/>
    <col min="14595" max="14595" width="10.1796875" style="1299" customWidth="1"/>
    <col min="14596" max="14596" width="11.54296875" style="1299" customWidth="1"/>
    <col min="14597" max="14597" width="12.7265625" style="1299" customWidth="1"/>
    <col min="14598" max="14600" width="9" style="1299"/>
    <col min="14601" max="14601" width="9.1796875" style="1299" customWidth="1"/>
    <col min="14602" max="14848" width="9" style="1299"/>
    <col min="14849" max="14849" width="10.1796875" style="1299" customWidth="1"/>
    <col min="14850" max="14850" width="56.453125" style="1299" customWidth="1"/>
    <col min="14851" max="14851" width="10.1796875" style="1299" customWidth="1"/>
    <col min="14852" max="14852" width="11.54296875" style="1299" customWidth="1"/>
    <col min="14853" max="14853" width="12.7265625" style="1299" customWidth="1"/>
    <col min="14854" max="14856" width="9" style="1299"/>
    <col min="14857" max="14857" width="9.1796875" style="1299" customWidth="1"/>
    <col min="14858" max="15104" width="9" style="1299"/>
    <col min="15105" max="15105" width="10.1796875" style="1299" customWidth="1"/>
    <col min="15106" max="15106" width="56.453125" style="1299" customWidth="1"/>
    <col min="15107" max="15107" width="10.1796875" style="1299" customWidth="1"/>
    <col min="15108" max="15108" width="11.54296875" style="1299" customWidth="1"/>
    <col min="15109" max="15109" width="12.7265625" style="1299" customWidth="1"/>
    <col min="15110" max="15112" width="9" style="1299"/>
    <col min="15113" max="15113" width="9.1796875" style="1299" customWidth="1"/>
    <col min="15114" max="15360" width="9" style="1299"/>
    <col min="15361" max="15361" width="10.1796875" style="1299" customWidth="1"/>
    <col min="15362" max="15362" width="56.453125" style="1299" customWidth="1"/>
    <col min="15363" max="15363" width="10.1796875" style="1299" customWidth="1"/>
    <col min="15364" max="15364" width="11.54296875" style="1299" customWidth="1"/>
    <col min="15365" max="15365" width="12.7265625" style="1299" customWidth="1"/>
    <col min="15366" max="15368" width="9" style="1299"/>
    <col min="15369" max="15369" width="9.1796875" style="1299" customWidth="1"/>
    <col min="15370" max="15616" width="9" style="1299"/>
    <col min="15617" max="15617" width="10.1796875" style="1299" customWidth="1"/>
    <col min="15618" max="15618" width="56.453125" style="1299" customWidth="1"/>
    <col min="15619" max="15619" width="10.1796875" style="1299" customWidth="1"/>
    <col min="15620" max="15620" width="11.54296875" style="1299" customWidth="1"/>
    <col min="15621" max="15621" width="12.7265625" style="1299" customWidth="1"/>
    <col min="15622" max="15624" width="9" style="1299"/>
    <col min="15625" max="15625" width="9.1796875" style="1299" customWidth="1"/>
    <col min="15626" max="15872" width="9" style="1299"/>
    <col min="15873" max="15873" width="10.1796875" style="1299" customWidth="1"/>
    <col min="15874" max="15874" width="56.453125" style="1299" customWidth="1"/>
    <col min="15875" max="15875" width="10.1796875" style="1299" customWidth="1"/>
    <col min="15876" max="15876" width="11.54296875" style="1299" customWidth="1"/>
    <col min="15877" max="15877" width="12.7265625" style="1299" customWidth="1"/>
    <col min="15878" max="15880" width="9" style="1299"/>
    <col min="15881" max="15881" width="9.1796875" style="1299" customWidth="1"/>
    <col min="15882" max="16128" width="9" style="1299"/>
    <col min="16129" max="16129" width="10.1796875" style="1299" customWidth="1"/>
    <col min="16130" max="16130" width="56.453125" style="1299" customWidth="1"/>
    <col min="16131" max="16131" width="10.1796875" style="1299" customWidth="1"/>
    <col min="16132" max="16132" width="11.54296875" style="1299" customWidth="1"/>
    <col min="16133" max="16133" width="12.7265625" style="1299" customWidth="1"/>
    <col min="16134" max="16136" width="9" style="1299"/>
    <col min="16137" max="16137" width="9.1796875" style="1299" customWidth="1"/>
    <col min="16138" max="16384" width="9" style="1299"/>
  </cols>
  <sheetData>
    <row r="1" spans="1:5" ht="21">
      <c r="A1" s="1298"/>
      <c r="B1" s="2080" t="s">
        <v>3548</v>
      </c>
      <c r="C1" s="2080"/>
      <c r="D1" s="2080"/>
      <c r="E1" s="2080"/>
    </row>
    <row r="2" spans="1:5" ht="25.5" customHeight="1">
      <c r="A2" s="1300" t="s">
        <v>3714</v>
      </c>
      <c r="B2" s="2081" t="s">
        <v>460</v>
      </c>
      <c r="C2" s="2081"/>
      <c r="D2" s="2081"/>
      <c r="E2" s="2081"/>
    </row>
    <row r="3" spans="1:5" ht="19.5" customHeight="1">
      <c r="C3" s="1298" t="s">
        <v>3549</v>
      </c>
      <c r="D3" s="1330" t="s">
        <v>3550</v>
      </c>
      <c r="E3" s="1298" t="s">
        <v>3551</v>
      </c>
    </row>
    <row r="4" spans="1:5" ht="21">
      <c r="A4" s="1303" t="s">
        <v>3669</v>
      </c>
      <c r="B4" s="1304" t="s">
        <v>3552</v>
      </c>
      <c r="C4" s="1305"/>
      <c r="D4" s="1305"/>
      <c r="E4" s="1305"/>
    </row>
    <row r="5" spans="1:5" ht="28.5" customHeight="1">
      <c r="A5" s="1306"/>
      <c r="B5" s="2082" t="s">
        <v>3553</v>
      </c>
      <c r="C5" s="2082"/>
      <c r="D5" s="2082"/>
      <c r="E5" s="2082"/>
    </row>
    <row r="6" spans="1:5" ht="54.75" customHeight="1">
      <c r="A6" s="1308" t="s">
        <v>3711</v>
      </c>
      <c r="B6" s="2079" t="s">
        <v>3554</v>
      </c>
      <c r="C6" s="2079"/>
      <c r="D6" s="2079"/>
      <c r="E6" s="2079"/>
    </row>
    <row r="7" spans="1:5" ht="18.75" customHeight="1">
      <c r="A7" s="1298"/>
      <c r="B7" s="1331" t="s">
        <v>3555</v>
      </c>
      <c r="C7" s="1309"/>
      <c r="D7" s="1309"/>
      <c r="E7" s="1319"/>
    </row>
    <row r="8" spans="1:5" ht="17.25" customHeight="1">
      <c r="A8" s="1298"/>
      <c r="B8" s="1298" t="s">
        <v>15</v>
      </c>
      <c r="C8" s="1305">
        <v>1</v>
      </c>
      <c r="D8" s="1761"/>
      <c r="E8" s="1305">
        <f>C8*D8</f>
        <v>0</v>
      </c>
    </row>
    <row r="9" spans="1:5" ht="18" customHeight="1">
      <c r="A9" s="1298"/>
      <c r="B9" s="1331" t="s">
        <v>3556</v>
      </c>
      <c r="C9" s="1309"/>
      <c r="D9" s="1309"/>
      <c r="E9" s="1319"/>
    </row>
    <row r="10" spans="1:5" ht="18" customHeight="1">
      <c r="A10" s="1298"/>
      <c r="B10" s="1298" t="s">
        <v>15</v>
      </c>
      <c r="C10" s="1305">
        <v>1</v>
      </c>
      <c r="D10" s="1761"/>
      <c r="E10" s="1305">
        <f>C10*D10</f>
        <v>0</v>
      </c>
    </row>
    <row r="11" spans="1:5" ht="18" customHeight="1">
      <c r="A11" s="1298"/>
      <c r="B11" s="1331" t="s">
        <v>3557</v>
      </c>
      <c r="C11" s="1309"/>
      <c r="D11" s="1309"/>
      <c r="E11" s="1319"/>
    </row>
    <row r="12" spans="1:5" ht="18" customHeight="1">
      <c r="A12" s="1298"/>
      <c r="B12" s="1298" t="s">
        <v>15</v>
      </c>
      <c r="C12" s="1305">
        <v>1</v>
      </c>
      <c r="D12" s="1761"/>
      <c r="E12" s="1305">
        <f>C12*D12</f>
        <v>0</v>
      </c>
    </row>
    <row r="13" spans="1:5" ht="18" customHeight="1">
      <c r="A13" s="1298"/>
      <c r="B13" s="1331" t="s">
        <v>3558</v>
      </c>
      <c r="C13" s="1309"/>
      <c r="D13" s="1309"/>
      <c r="E13" s="1319"/>
    </row>
    <row r="14" spans="1:5" ht="18" customHeight="1">
      <c r="A14" s="1298"/>
      <c r="B14" s="1298" t="s">
        <v>15</v>
      </c>
      <c r="C14" s="1305">
        <v>1</v>
      </c>
      <c r="D14" s="1761"/>
      <c r="E14" s="1305">
        <f>C14*D14</f>
        <v>0</v>
      </c>
    </row>
    <row r="15" spans="1:5" ht="18" customHeight="1">
      <c r="A15" s="1298"/>
      <c r="B15" s="1331" t="s">
        <v>3559</v>
      </c>
      <c r="C15" s="1309"/>
      <c r="D15" s="1309"/>
      <c r="E15" s="1319"/>
    </row>
    <row r="16" spans="1:5" ht="18" customHeight="1">
      <c r="A16" s="1298"/>
      <c r="B16" s="1298" t="s">
        <v>15</v>
      </c>
      <c r="C16" s="1305">
        <v>1</v>
      </c>
      <c r="D16" s="1761"/>
      <c r="E16" s="1305">
        <f>C16*D16</f>
        <v>0</v>
      </c>
    </row>
    <row r="17" spans="1:5" ht="39" customHeight="1">
      <c r="A17" s="1308" t="s">
        <v>3710</v>
      </c>
      <c r="B17" s="2079" t="s">
        <v>3560</v>
      </c>
      <c r="C17" s="2079"/>
      <c r="D17" s="2079"/>
      <c r="E17" s="2079"/>
    </row>
    <row r="18" spans="1:5" ht="18.5">
      <c r="A18" s="1308"/>
      <c r="B18" s="1298" t="s">
        <v>15</v>
      </c>
      <c r="C18" s="1305">
        <v>25</v>
      </c>
      <c r="D18" s="1761"/>
      <c r="E18" s="1310">
        <f>C18*D18</f>
        <v>0</v>
      </c>
    </row>
    <row r="19" spans="1:5" ht="37.5" customHeight="1">
      <c r="A19" s="1308" t="s">
        <v>3709</v>
      </c>
      <c r="B19" s="2079" t="s">
        <v>3561</v>
      </c>
      <c r="C19" s="2079"/>
      <c r="D19" s="2079"/>
      <c r="E19" s="2079"/>
    </row>
    <row r="20" spans="1:5" ht="18.5">
      <c r="A20" s="1308"/>
      <c r="B20" s="1298" t="s">
        <v>126</v>
      </c>
      <c r="C20" s="1305">
        <v>125</v>
      </c>
      <c r="D20" s="1761"/>
      <c r="E20" s="1310">
        <f>C20*D20</f>
        <v>0</v>
      </c>
    </row>
    <row r="21" spans="1:5" ht="114" customHeight="1">
      <c r="A21" s="1308" t="s">
        <v>3708</v>
      </c>
      <c r="B21" s="2079" t="s">
        <v>3562</v>
      </c>
      <c r="C21" s="2079"/>
      <c r="D21" s="2079"/>
      <c r="E21" s="2079"/>
    </row>
    <row r="22" spans="1:5" ht="18.5">
      <c r="A22" s="1308"/>
      <c r="B22" s="1298" t="s">
        <v>9</v>
      </c>
      <c r="C22" s="1305">
        <v>75.5</v>
      </c>
      <c r="D22" s="1761"/>
      <c r="E22" s="1310">
        <f>C22*D22</f>
        <v>0</v>
      </c>
    </row>
    <row r="23" spans="1:5" ht="57" customHeight="1">
      <c r="A23" s="1308" t="s">
        <v>3707</v>
      </c>
      <c r="B23" s="2079" t="s">
        <v>3563</v>
      </c>
      <c r="C23" s="2079"/>
      <c r="D23" s="2079"/>
      <c r="E23" s="2079"/>
    </row>
    <row r="24" spans="1:5" ht="18.5">
      <c r="A24" s="1308"/>
      <c r="B24" s="1298" t="s">
        <v>10</v>
      </c>
      <c r="C24" s="1305">
        <v>150</v>
      </c>
      <c r="D24" s="1761"/>
      <c r="E24" s="1310">
        <f>C24*D24</f>
        <v>0</v>
      </c>
    </row>
    <row r="25" spans="1:5" ht="42.75" customHeight="1">
      <c r="A25" s="1308" t="s">
        <v>3706</v>
      </c>
      <c r="B25" s="2079" t="s">
        <v>3564</v>
      </c>
      <c r="C25" s="2079"/>
      <c r="D25" s="2079"/>
      <c r="E25" s="2079"/>
    </row>
    <row r="26" spans="1:5" ht="18.5">
      <c r="A26" s="1308"/>
      <c r="B26" s="1298" t="s">
        <v>126</v>
      </c>
      <c r="C26" s="1305">
        <v>180</v>
      </c>
      <c r="D26" s="1761"/>
      <c r="E26" s="1310">
        <f>C26*D26</f>
        <v>0</v>
      </c>
    </row>
    <row r="27" spans="1:5" ht="36.75" customHeight="1">
      <c r="A27" s="1308" t="s">
        <v>3705</v>
      </c>
      <c r="B27" s="2079" t="s">
        <v>3565</v>
      </c>
      <c r="C27" s="2079"/>
      <c r="D27" s="2079"/>
      <c r="E27" s="2079"/>
    </row>
    <row r="28" spans="1:5" ht="18.5">
      <c r="A28" s="1308"/>
      <c r="B28" s="1298" t="s">
        <v>126</v>
      </c>
      <c r="C28" s="1305">
        <v>170</v>
      </c>
      <c r="D28" s="1761"/>
      <c r="E28" s="1310">
        <f>C28*D28</f>
        <v>0</v>
      </c>
    </row>
    <row r="29" spans="1:5" ht="20.25" customHeight="1">
      <c r="A29" s="1308" t="s">
        <v>3704</v>
      </c>
      <c r="B29" s="2079" t="s">
        <v>3566</v>
      </c>
      <c r="C29" s="2079"/>
      <c r="D29" s="2079"/>
      <c r="E29" s="2079"/>
    </row>
    <row r="30" spans="1:5" ht="18.5">
      <c r="A30" s="1308"/>
      <c r="B30" s="1298" t="s">
        <v>3567</v>
      </c>
      <c r="C30" s="1305">
        <v>1</v>
      </c>
      <c r="D30" s="1761"/>
      <c r="E30" s="1310">
        <f>C30*D30</f>
        <v>0</v>
      </c>
    </row>
    <row r="31" spans="1:5" ht="57.75" customHeight="1">
      <c r="A31" s="1308" t="s">
        <v>3703</v>
      </c>
      <c r="B31" s="2079" t="s">
        <v>3568</v>
      </c>
      <c r="C31" s="2079"/>
      <c r="D31" s="2079"/>
      <c r="E31" s="2079"/>
    </row>
    <row r="32" spans="1:5" ht="18.5">
      <c r="A32" s="1308"/>
      <c r="B32" s="1298" t="s">
        <v>15</v>
      </c>
      <c r="C32" s="1305">
        <v>10</v>
      </c>
      <c r="D32" s="1761"/>
      <c r="E32" s="1310">
        <f>C32*D32</f>
        <v>0</v>
      </c>
    </row>
    <row r="33" spans="1:5" ht="18" customHeight="1" thickBot="1">
      <c r="A33" s="1298"/>
      <c r="B33" s="1298"/>
      <c r="C33" s="1310"/>
      <c r="D33" s="1305"/>
      <c r="E33" s="1310"/>
    </row>
    <row r="34" spans="1:5" ht="19" thickBot="1">
      <c r="B34" s="1316" t="s">
        <v>3702</v>
      </c>
      <c r="C34" s="1317"/>
      <c r="D34" s="1317"/>
      <c r="E34" s="1318">
        <f>SUM(E8,E10,E12,E14,E16,E18,E20,E22,E24,E26,E28,E30,E32)</f>
        <v>0</v>
      </c>
    </row>
    <row r="35" spans="1:5">
      <c r="C35" s="1315"/>
      <c r="D35" s="1315"/>
      <c r="E35" s="1315"/>
    </row>
    <row r="36" spans="1:5" ht="21">
      <c r="A36" s="1303" t="s">
        <v>3670</v>
      </c>
      <c r="B36" s="1304" t="s">
        <v>3569</v>
      </c>
      <c r="C36" s="1305"/>
      <c r="D36" s="1305"/>
      <c r="E36" s="1305"/>
    </row>
    <row r="37" spans="1:5" ht="25.5" customHeight="1">
      <c r="A37" s="1303"/>
      <c r="B37" s="2082" t="s">
        <v>3570</v>
      </c>
      <c r="C37" s="2082"/>
      <c r="D37" s="2082"/>
      <c r="E37" s="2082"/>
    </row>
    <row r="38" spans="1:5" ht="94.5" customHeight="1">
      <c r="A38" s="1308" t="s">
        <v>3701</v>
      </c>
      <c r="B38" s="2079" t="s">
        <v>3571</v>
      </c>
      <c r="C38" s="2079"/>
      <c r="D38" s="2079"/>
      <c r="E38" s="2079"/>
    </row>
    <row r="39" spans="1:5" ht="18.5">
      <c r="A39" s="1308"/>
      <c r="B39" s="1298" t="s">
        <v>9</v>
      </c>
      <c r="C39" s="1310">
        <v>240</v>
      </c>
      <c r="D39" s="1761"/>
      <c r="E39" s="1310">
        <f>C39*D39</f>
        <v>0</v>
      </c>
    </row>
    <row r="40" spans="1:5" ht="75.75" customHeight="1">
      <c r="A40" s="1308" t="s">
        <v>3700</v>
      </c>
      <c r="B40" s="2079" t="s">
        <v>3572</v>
      </c>
      <c r="C40" s="2079"/>
      <c r="D40" s="2079"/>
      <c r="E40" s="2079"/>
    </row>
    <row r="41" spans="1:5" ht="18.5">
      <c r="A41" s="1308"/>
      <c r="B41" s="1298" t="s">
        <v>9</v>
      </c>
      <c r="C41" s="1305">
        <v>134</v>
      </c>
      <c r="D41" s="1761"/>
      <c r="E41" s="1310">
        <f>C41*D41</f>
        <v>0</v>
      </c>
    </row>
    <row r="42" spans="1:5" ht="95.25" customHeight="1">
      <c r="A42" s="1308" t="s">
        <v>3699</v>
      </c>
      <c r="B42" s="2079" t="s">
        <v>3573</v>
      </c>
      <c r="C42" s="2079"/>
      <c r="D42" s="2079"/>
      <c r="E42" s="2079"/>
    </row>
    <row r="43" spans="1:5" ht="18.5">
      <c r="A43" s="1308"/>
      <c r="B43" s="1298" t="s">
        <v>9</v>
      </c>
      <c r="C43" s="1305">
        <v>700</v>
      </c>
      <c r="D43" s="1761"/>
      <c r="E43" s="1310">
        <f>C43*D43</f>
        <v>0</v>
      </c>
    </row>
    <row r="44" spans="1:5" ht="39.75" customHeight="1">
      <c r="A44" s="1308" t="s">
        <v>3698</v>
      </c>
      <c r="B44" s="2079" t="s">
        <v>3574</v>
      </c>
      <c r="C44" s="2079"/>
      <c r="D44" s="2079"/>
      <c r="E44" s="2079"/>
    </row>
    <row r="45" spans="1:5" ht="18.5">
      <c r="A45" s="1308"/>
      <c r="B45" s="1298" t="s">
        <v>10</v>
      </c>
      <c r="C45" s="1310">
        <v>1000</v>
      </c>
      <c r="D45" s="1761"/>
      <c r="E45" s="1310">
        <f>C45*D45</f>
        <v>0</v>
      </c>
    </row>
    <row r="46" spans="1:5" ht="77.25" customHeight="1">
      <c r="A46" s="1308" t="s">
        <v>3697</v>
      </c>
      <c r="B46" s="2079" t="s">
        <v>3575</v>
      </c>
      <c r="C46" s="2079"/>
      <c r="D46" s="2079"/>
      <c r="E46" s="2079"/>
    </row>
    <row r="47" spans="1:5" ht="18.5">
      <c r="A47" s="1308"/>
      <c r="B47" s="1298" t="s">
        <v>9</v>
      </c>
      <c r="C47" s="1310">
        <v>120</v>
      </c>
      <c r="D47" s="1761"/>
      <c r="E47" s="1310">
        <f>C47*D47</f>
        <v>0</v>
      </c>
    </row>
    <row r="48" spans="1:5" ht="55.5" customHeight="1">
      <c r="A48" s="1308" t="s">
        <v>3696</v>
      </c>
      <c r="B48" s="2079" t="s">
        <v>3576</v>
      </c>
      <c r="C48" s="2079"/>
      <c r="D48" s="2079"/>
      <c r="E48" s="2079"/>
    </row>
    <row r="49" spans="1:5" ht="18.5">
      <c r="A49" s="1308"/>
      <c r="B49" s="1298" t="s">
        <v>10</v>
      </c>
      <c r="C49" s="1310">
        <v>120</v>
      </c>
      <c r="D49" s="1761"/>
      <c r="E49" s="1310">
        <f>C49*D49</f>
        <v>0</v>
      </c>
    </row>
    <row r="50" spans="1:5" ht="19" thickBot="1">
      <c r="A50" s="1298"/>
      <c r="B50" s="1319"/>
      <c r="C50" s="1305"/>
      <c r="D50" s="1305"/>
      <c r="E50" s="1305"/>
    </row>
    <row r="51" spans="1:5" ht="19" thickBot="1">
      <c r="A51" s="1298"/>
      <c r="B51" s="1320" t="s">
        <v>3695</v>
      </c>
      <c r="C51" s="1321"/>
      <c r="D51" s="1321"/>
      <c r="E51" s="1322">
        <f>SUM(E39,E41,E43,E45,E47,E49)</f>
        <v>0</v>
      </c>
    </row>
    <row r="52" spans="1:5">
      <c r="C52" s="1315"/>
      <c r="D52" s="1315"/>
      <c r="E52" s="1315"/>
    </row>
    <row r="53" spans="1:5" ht="21">
      <c r="A53" s="1303" t="s">
        <v>3671</v>
      </c>
      <c r="B53" s="1304" t="s">
        <v>3577</v>
      </c>
      <c r="C53" s="1305"/>
      <c r="D53" s="1305"/>
      <c r="E53" s="1305"/>
    </row>
    <row r="54" spans="1:5" ht="18" customHeight="1">
      <c r="A54" s="1303"/>
      <c r="B54" s="2082"/>
      <c r="C54" s="2082"/>
      <c r="D54" s="2082"/>
      <c r="E54" s="2082"/>
    </row>
    <row r="55" spans="1:5" ht="19.5" customHeight="1">
      <c r="A55" s="1308" t="s">
        <v>3694</v>
      </c>
      <c r="B55" s="2079" t="s">
        <v>3578</v>
      </c>
      <c r="C55" s="2079"/>
      <c r="D55" s="2079"/>
      <c r="E55" s="2079"/>
    </row>
    <row r="56" spans="1:5" ht="18.5">
      <c r="A56" s="1308"/>
      <c r="B56" s="1298" t="s">
        <v>10</v>
      </c>
      <c r="C56" s="1310">
        <v>1000</v>
      </c>
      <c r="D56" s="1761"/>
      <c r="E56" s="1310">
        <f>C56*D56</f>
        <v>0</v>
      </c>
    </row>
    <row r="57" spans="1:5" ht="75" customHeight="1">
      <c r="A57" s="1308" t="s">
        <v>3693</v>
      </c>
      <c r="B57" s="2079" t="s">
        <v>3579</v>
      </c>
      <c r="C57" s="2079"/>
      <c r="D57" s="2079"/>
      <c r="E57" s="2079"/>
    </row>
    <row r="58" spans="1:5" ht="18.5">
      <c r="A58" s="1308"/>
      <c r="B58" s="1298" t="s">
        <v>9</v>
      </c>
      <c r="C58" s="1305">
        <v>209.5</v>
      </c>
      <c r="D58" s="1761"/>
      <c r="E58" s="1305">
        <f>C58*D58</f>
        <v>0</v>
      </c>
    </row>
    <row r="59" spans="1:5" ht="97.5" customHeight="1">
      <c r="A59" s="1308" t="s">
        <v>3692</v>
      </c>
      <c r="B59" s="2079" t="s">
        <v>3580</v>
      </c>
      <c r="C59" s="2079"/>
      <c r="D59" s="2079"/>
      <c r="E59" s="2079"/>
    </row>
    <row r="60" spans="1:5" ht="18.5">
      <c r="A60" s="1308"/>
      <c r="B60" s="1298" t="s">
        <v>9</v>
      </c>
      <c r="C60" s="1310">
        <v>290.5</v>
      </c>
      <c r="D60" s="1761"/>
      <c r="E60" s="1310">
        <f>C60*D60</f>
        <v>0</v>
      </c>
    </row>
    <row r="61" spans="1:5" ht="75.75" customHeight="1">
      <c r="A61" s="1308" t="s">
        <v>3691</v>
      </c>
      <c r="B61" s="2079" t="s">
        <v>3581</v>
      </c>
      <c r="C61" s="2079"/>
      <c r="D61" s="2079"/>
      <c r="E61" s="2079"/>
    </row>
    <row r="62" spans="1:5" ht="18.5">
      <c r="A62" s="1308"/>
      <c r="B62" s="1298" t="s">
        <v>9</v>
      </c>
      <c r="C62" s="1305">
        <v>250</v>
      </c>
      <c r="D62" s="1761"/>
      <c r="E62" s="1310">
        <f>C62*D62</f>
        <v>0</v>
      </c>
    </row>
    <row r="63" spans="1:5" ht="75.75" customHeight="1">
      <c r="A63" s="1308" t="s">
        <v>3690</v>
      </c>
      <c r="B63" s="2079" t="s">
        <v>3582</v>
      </c>
      <c r="C63" s="2079"/>
      <c r="D63" s="2079"/>
      <c r="E63" s="2079"/>
    </row>
    <row r="64" spans="1:5" ht="18.5">
      <c r="A64" s="1308"/>
      <c r="B64" s="1298" t="s">
        <v>9</v>
      </c>
      <c r="C64" s="1310">
        <v>58</v>
      </c>
      <c r="D64" s="1761"/>
      <c r="E64" s="1310">
        <f>C64*D64</f>
        <v>0</v>
      </c>
    </row>
    <row r="65" spans="1:5" ht="57" customHeight="1">
      <c r="A65" s="1308" t="s">
        <v>3689</v>
      </c>
      <c r="B65" s="2079" t="s">
        <v>3583</v>
      </c>
      <c r="C65" s="2079"/>
      <c r="D65" s="2079"/>
      <c r="E65" s="2079"/>
    </row>
    <row r="66" spans="1:5" ht="18.5">
      <c r="A66" s="1308"/>
      <c r="B66" s="1298" t="s">
        <v>10</v>
      </c>
      <c r="C66" s="1310">
        <v>1290</v>
      </c>
      <c r="D66" s="1761"/>
      <c r="E66" s="1310">
        <f>C66*D66</f>
        <v>0</v>
      </c>
    </row>
    <row r="67" spans="1:5" ht="56.25" customHeight="1">
      <c r="A67" s="1311" t="s">
        <v>3688</v>
      </c>
      <c r="B67" s="2084" t="s">
        <v>3584</v>
      </c>
      <c r="C67" s="2084"/>
      <c r="D67" s="2084"/>
      <c r="E67" s="2084"/>
    </row>
    <row r="68" spans="1:5" ht="19.5" customHeight="1">
      <c r="A68" s="1308"/>
      <c r="B68" s="1309" t="s">
        <v>3585</v>
      </c>
      <c r="C68" s="1309"/>
      <c r="D68" s="1309"/>
      <c r="E68" s="1309"/>
    </row>
    <row r="69" spans="1:5" ht="18.5">
      <c r="A69" s="1312"/>
      <c r="B69" s="1312" t="s">
        <v>126</v>
      </c>
      <c r="C69" s="1313">
        <v>138</v>
      </c>
      <c r="D69" s="1761"/>
      <c r="E69" s="1314">
        <f>C69*D69</f>
        <v>0</v>
      </c>
    </row>
    <row r="70" spans="1:5" ht="18.5">
      <c r="A70" s="1308"/>
      <c r="B70" s="1309" t="s">
        <v>3586</v>
      </c>
      <c r="C70" s="1309"/>
      <c r="D70" s="1309"/>
      <c r="E70" s="1309"/>
    </row>
    <row r="71" spans="1:5" ht="18.5">
      <c r="A71" s="1298"/>
      <c r="B71" s="1298" t="s">
        <v>126</v>
      </c>
      <c r="C71" s="1305">
        <v>36</v>
      </c>
      <c r="D71" s="1761"/>
      <c r="E71" s="1310">
        <f>C71*D71</f>
        <v>0</v>
      </c>
    </row>
    <row r="72" spans="1:5" ht="56.25" customHeight="1">
      <c r="A72" s="1308" t="s">
        <v>3687</v>
      </c>
      <c r="B72" s="2079" t="s">
        <v>3587</v>
      </c>
      <c r="C72" s="2079"/>
      <c r="D72" s="2079"/>
      <c r="E72" s="2079"/>
    </row>
    <row r="73" spans="1:5" ht="18.5">
      <c r="A73" s="1312"/>
      <c r="B73" s="1312" t="s">
        <v>126</v>
      </c>
      <c r="C73" s="1313">
        <v>195</v>
      </c>
      <c r="D73" s="1761"/>
      <c r="E73" s="1314">
        <f>C73*D73</f>
        <v>0</v>
      </c>
    </row>
    <row r="74" spans="1:5" ht="41.25" customHeight="1">
      <c r="A74" s="1308" t="s">
        <v>3686</v>
      </c>
      <c r="B74" s="2079" t="s">
        <v>3588</v>
      </c>
      <c r="C74" s="2079"/>
      <c r="D74" s="2079"/>
      <c r="E74" s="2079"/>
    </row>
    <row r="75" spans="1:5" ht="19.5" customHeight="1">
      <c r="A75" s="1308"/>
      <c r="B75" s="2079" t="s">
        <v>3589</v>
      </c>
      <c r="C75" s="2079"/>
      <c r="D75" s="2079"/>
      <c r="E75" s="2079"/>
    </row>
    <row r="76" spans="1:5" ht="18.5">
      <c r="A76" s="1298"/>
      <c r="B76" s="1298" t="s">
        <v>10</v>
      </c>
      <c r="C76" s="1305">
        <v>980</v>
      </c>
      <c r="D76" s="1761"/>
      <c r="E76" s="1310">
        <f>C76*D76</f>
        <v>0</v>
      </c>
    </row>
    <row r="77" spans="1:5" ht="21" customHeight="1">
      <c r="A77" s="1308"/>
      <c r="B77" s="2079" t="s">
        <v>3590</v>
      </c>
      <c r="C77" s="2079"/>
      <c r="D77" s="2079"/>
      <c r="E77" s="2079"/>
    </row>
    <row r="78" spans="1:5" ht="18.5">
      <c r="A78" s="1298"/>
      <c r="B78" s="1298" t="s">
        <v>10</v>
      </c>
      <c r="C78" s="1305">
        <v>980</v>
      </c>
      <c r="D78" s="1761"/>
      <c r="E78" s="1310">
        <f>C78*D78</f>
        <v>0</v>
      </c>
    </row>
    <row r="79" spans="1:5" ht="59.25" customHeight="1">
      <c r="A79" s="1308" t="s">
        <v>3685</v>
      </c>
      <c r="B79" s="2079" t="s">
        <v>3591</v>
      </c>
      <c r="C79" s="2079"/>
      <c r="D79" s="2079"/>
      <c r="E79" s="2079"/>
    </row>
    <row r="80" spans="1:5" ht="18.5">
      <c r="A80" s="1298"/>
      <c r="B80" s="1298" t="s">
        <v>10</v>
      </c>
      <c r="C80" s="1305">
        <v>42</v>
      </c>
      <c r="D80" s="1761"/>
      <c r="E80" s="1310">
        <f>C80*D80</f>
        <v>0</v>
      </c>
    </row>
    <row r="81" spans="1:5" ht="37.5" customHeight="1">
      <c r="A81" s="1308" t="s">
        <v>3684</v>
      </c>
      <c r="B81" s="2079" t="s">
        <v>3592</v>
      </c>
      <c r="C81" s="2079"/>
      <c r="D81" s="2079"/>
      <c r="E81" s="2079"/>
    </row>
    <row r="82" spans="1:5" ht="18.5">
      <c r="A82" s="1298"/>
      <c r="B82" s="1298" t="s">
        <v>10</v>
      </c>
      <c r="C82" s="1305">
        <v>210</v>
      </c>
      <c r="D82" s="1761"/>
      <c r="E82" s="1310">
        <f>C82*D82</f>
        <v>0</v>
      </c>
    </row>
    <row r="83" spans="1:5" ht="55.5" customHeight="1">
      <c r="A83" s="1311" t="s">
        <v>3683</v>
      </c>
      <c r="B83" s="2084" t="s">
        <v>3593</v>
      </c>
      <c r="C83" s="2084"/>
      <c r="D83" s="2084"/>
      <c r="E83" s="2084"/>
    </row>
    <row r="84" spans="1:5" ht="18.5">
      <c r="A84" s="1312"/>
      <c r="B84" s="1312" t="s">
        <v>9</v>
      </c>
      <c r="C84" s="1313">
        <v>9</v>
      </c>
      <c r="D84" s="1761"/>
      <c r="E84" s="1314">
        <f>C84*D84</f>
        <v>0</v>
      </c>
    </row>
    <row r="85" spans="1:5" ht="16.5" customHeight="1" thickBot="1">
      <c r="A85" s="1298"/>
      <c r="B85" s="1319"/>
      <c r="C85" s="1319"/>
      <c r="D85" s="1319"/>
      <c r="E85" s="1319"/>
    </row>
    <row r="86" spans="1:5" ht="19" thickBot="1">
      <c r="A86" s="1298"/>
      <c r="B86" s="1316" t="s">
        <v>3682</v>
      </c>
      <c r="C86" s="1317"/>
      <c r="D86" s="2085">
        <f>SUM(E56,E58,E60,E62,E64,E66,E69,E71,E73,E76,E78,E80,E82,E84)</f>
        <v>0</v>
      </c>
      <c r="E86" s="2086"/>
    </row>
    <row r="88" spans="1:5" ht="21">
      <c r="A88" s="1303" t="s">
        <v>3672</v>
      </c>
      <c r="B88" s="2083" t="s">
        <v>3594</v>
      </c>
      <c r="C88" s="2083"/>
      <c r="D88" s="2083"/>
      <c r="E88" s="1305"/>
    </row>
    <row r="90" spans="1:5" ht="57" customHeight="1">
      <c r="A90" s="1308" t="s">
        <v>3681</v>
      </c>
      <c r="B90" s="2079" t="s">
        <v>3595</v>
      </c>
      <c r="C90" s="2079"/>
      <c r="D90" s="2079"/>
      <c r="E90" s="2079"/>
    </row>
    <row r="91" spans="1:5" ht="18.5">
      <c r="A91" s="1298"/>
      <c r="B91" s="1298" t="s">
        <v>15</v>
      </c>
      <c r="C91" s="1305">
        <v>7</v>
      </c>
      <c r="D91" s="1761"/>
      <c r="E91" s="1310">
        <f>C91*D91</f>
        <v>0</v>
      </c>
    </row>
    <row r="92" spans="1:5" ht="60" customHeight="1">
      <c r="A92" s="1308" t="s">
        <v>3680</v>
      </c>
      <c r="B92" s="2079" t="s">
        <v>3596</v>
      </c>
      <c r="C92" s="2079"/>
      <c r="D92" s="2079"/>
      <c r="E92" s="2079"/>
    </row>
    <row r="93" spans="1:5" ht="18.5">
      <c r="A93" s="1298"/>
      <c r="B93" s="1298" t="s">
        <v>15</v>
      </c>
      <c r="C93" s="1305">
        <v>2</v>
      </c>
      <c r="D93" s="1761"/>
      <c r="E93" s="1310">
        <f>C93*D93</f>
        <v>0</v>
      </c>
    </row>
    <row r="94" spans="1:5" ht="58.5" customHeight="1">
      <c r="A94" s="1308" t="s">
        <v>3679</v>
      </c>
      <c r="B94" s="2079" t="s">
        <v>3597</v>
      </c>
      <c r="C94" s="2079"/>
      <c r="D94" s="2079"/>
      <c r="E94" s="2079"/>
    </row>
    <row r="95" spans="1:5" ht="18.5">
      <c r="A95" s="1298"/>
      <c r="B95" s="1298" t="s">
        <v>15</v>
      </c>
      <c r="C95" s="1305">
        <v>8</v>
      </c>
      <c r="D95" s="1761"/>
      <c r="E95" s="1310">
        <f>C95*D95</f>
        <v>0</v>
      </c>
    </row>
    <row r="96" spans="1:5" ht="60" customHeight="1">
      <c r="A96" s="1308" t="s">
        <v>3678</v>
      </c>
      <c r="B96" s="2079" t="s">
        <v>3598</v>
      </c>
      <c r="C96" s="2079"/>
      <c r="D96" s="2079"/>
      <c r="E96" s="2079"/>
    </row>
    <row r="97" spans="1:5" ht="38.25" customHeight="1">
      <c r="A97" s="1308"/>
      <c r="B97" s="2079" t="s">
        <v>3599</v>
      </c>
      <c r="C97" s="2079"/>
      <c r="D97" s="2079"/>
      <c r="E97" s="2079"/>
    </row>
    <row r="98" spans="1:5" ht="18.5">
      <c r="A98" s="1298"/>
      <c r="B98" s="1298" t="s">
        <v>15</v>
      </c>
      <c r="C98" s="1305">
        <v>1</v>
      </c>
      <c r="D98" s="1761"/>
      <c r="E98" s="1310">
        <f>C98*D98</f>
        <v>0</v>
      </c>
    </row>
    <row r="99" spans="1:5" ht="57" customHeight="1">
      <c r="A99" s="1308"/>
      <c r="B99" s="2079" t="s">
        <v>3600</v>
      </c>
      <c r="C99" s="2079"/>
      <c r="D99" s="2079"/>
      <c r="E99" s="2079"/>
    </row>
    <row r="100" spans="1:5" ht="18.5">
      <c r="A100" s="1298"/>
      <c r="B100" s="1298" t="s">
        <v>15</v>
      </c>
      <c r="C100" s="1305">
        <v>1</v>
      </c>
      <c r="D100" s="1761"/>
      <c r="E100" s="1310">
        <f>C100*D100</f>
        <v>0</v>
      </c>
    </row>
    <row r="101" spans="1:5" ht="38.25" customHeight="1">
      <c r="A101" s="1308"/>
      <c r="B101" s="2079" t="s">
        <v>3601</v>
      </c>
      <c r="C101" s="2079"/>
      <c r="D101" s="2079"/>
      <c r="E101" s="2079"/>
    </row>
    <row r="102" spans="1:5" ht="18.5">
      <c r="A102" s="1298"/>
      <c r="B102" s="1298" t="s">
        <v>15</v>
      </c>
      <c r="C102" s="1305">
        <v>1</v>
      </c>
      <c r="D102" s="1761"/>
      <c r="E102" s="1310">
        <f>C102*D102</f>
        <v>0</v>
      </c>
    </row>
    <row r="103" spans="1:5" ht="21" customHeight="1">
      <c r="A103" s="1308"/>
      <c r="B103" s="2079" t="s">
        <v>3602</v>
      </c>
      <c r="C103" s="2079"/>
      <c r="D103" s="2079"/>
      <c r="E103" s="2079"/>
    </row>
    <row r="104" spans="1:5" ht="18.5">
      <c r="A104" s="1298"/>
      <c r="B104" s="1298" t="s">
        <v>15</v>
      </c>
      <c r="C104" s="1305">
        <v>1</v>
      </c>
      <c r="D104" s="1761"/>
      <c r="E104" s="1310">
        <f>C104*D104</f>
        <v>0</v>
      </c>
    </row>
    <row r="105" spans="1:5" ht="18.5">
      <c r="A105" s="1308" t="s">
        <v>3677</v>
      </c>
      <c r="B105" s="2079" t="s">
        <v>3603</v>
      </c>
      <c r="C105" s="2079"/>
      <c r="D105" s="2079"/>
      <c r="E105" s="2079"/>
    </row>
    <row r="106" spans="1:5" ht="18.5">
      <c r="A106" s="1308"/>
      <c r="B106" s="2079" t="s">
        <v>3604</v>
      </c>
      <c r="C106" s="2079"/>
      <c r="D106" s="2079"/>
      <c r="E106" s="2079"/>
    </row>
    <row r="107" spans="1:5" ht="18.5">
      <c r="A107" s="1298"/>
      <c r="B107" s="1298" t="s">
        <v>126</v>
      </c>
      <c r="C107" s="1305">
        <v>3</v>
      </c>
      <c r="D107" s="1761"/>
      <c r="E107" s="1305">
        <f>C107*D107</f>
        <v>0</v>
      </c>
    </row>
    <row r="108" spans="1:5" ht="18.5">
      <c r="A108" s="1298"/>
      <c r="B108" s="2079" t="s">
        <v>3605</v>
      </c>
      <c r="C108" s="2079"/>
      <c r="D108" s="2079"/>
      <c r="E108" s="2079"/>
    </row>
    <row r="109" spans="1:5" ht="18.5">
      <c r="A109" s="1298"/>
      <c r="B109" s="1298" t="s">
        <v>126</v>
      </c>
      <c r="C109" s="1305">
        <v>85</v>
      </c>
      <c r="D109" s="1761"/>
      <c r="E109" s="1305">
        <f>C109*D109</f>
        <v>0</v>
      </c>
    </row>
    <row r="110" spans="1:5" ht="18.5">
      <c r="A110" s="1298"/>
      <c r="B110" s="2079" t="s">
        <v>3606</v>
      </c>
      <c r="C110" s="2079"/>
      <c r="D110" s="2079"/>
      <c r="E110" s="2079"/>
    </row>
    <row r="111" spans="1:5" ht="18.5">
      <c r="A111" s="1298"/>
      <c r="B111" s="1298" t="s">
        <v>126</v>
      </c>
      <c r="C111" s="1305">
        <v>6</v>
      </c>
      <c r="D111" s="1761"/>
      <c r="E111" s="1305">
        <f>C111*D111</f>
        <v>0</v>
      </c>
    </row>
    <row r="112" spans="1:5" ht="38.25" customHeight="1">
      <c r="A112" s="1298"/>
      <c r="B112" s="2079" t="s">
        <v>3607</v>
      </c>
      <c r="C112" s="2079"/>
      <c r="D112" s="2079"/>
      <c r="E112" s="2079"/>
    </row>
    <row r="113" spans="1:5" ht="18.5">
      <c r="A113" s="1298"/>
      <c r="B113" s="1298" t="s">
        <v>126</v>
      </c>
      <c r="C113" s="1305">
        <v>6</v>
      </c>
      <c r="D113" s="1761"/>
      <c r="E113" s="1305">
        <f>C113*D113</f>
        <v>0</v>
      </c>
    </row>
    <row r="114" spans="1:5" ht="18.5">
      <c r="A114" s="1308"/>
      <c r="B114" s="2079" t="s">
        <v>3608</v>
      </c>
      <c r="C114" s="2079"/>
      <c r="D114" s="2079"/>
      <c r="E114" s="2079"/>
    </row>
    <row r="115" spans="1:5" ht="18.5">
      <c r="A115" s="1298"/>
      <c r="B115" s="1298" t="s">
        <v>126</v>
      </c>
      <c r="C115" s="1313">
        <v>96</v>
      </c>
      <c r="D115" s="1761"/>
      <c r="E115" s="1310">
        <f>C115*D115</f>
        <v>0</v>
      </c>
    </row>
    <row r="116" spans="1:5" ht="42" customHeight="1">
      <c r="A116" s="1308" t="s">
        <v>3676</v>
      </c>
      <c r="B116" s="2079" t="s">
        <v>3609</v>
      </c>
      <c r="C116" s="2079"/>
      <c r="D116" s="2079"/>
      <c r="E116" s="2079"/>
    </row>
    <row r="117" spans="1:5" ht="24.75" customHeight="1">
      <c r="A117" s="1308"/>
      <c r="B117" s="2079" t="s">
        <v>3610</v>
      </c>
      <c r="C117" s="2079"/>
      <c r="D117" s="2079"/>
      <c r="E117" s="2079"/>
    </row>
    <row r="118" spans="1:5" ht="18.5">
      <c r="A118" s="1298"/>
      <c r="B118" s="1298" t="s">
        <v>15</v>
      </c>
      <c r="C118" s="1305">
        <v>1</v>
      </c>
      <c r="D118" s="1761"/>
      <c r="E118" s="1305">
        <f>C118*D118</f>
        <v>0</v>
      </c>
    </row>
    <row r="119" spans="1:5" ht="18.5">
      <c r="A119" s="1308"/>
      <c r="B119" s="2079" t="s">
        <v>3611</v>
      </c>
      <c r="C119" s="2079"/>
      <c r="D119" s="2079"/>
      <c r="E119" s="2079"/>
    </row>
    <row r="120" spans="1:5" ht="18.5">
      <c r="A120" s="1298"/>
      <c r="B120" s="1298" t="s">
        <v>15</v>
      </c>
      <c r="C120" s="1305">
        <v>4</v>
      </c>
      <c r="D120" s="1761"/>
      <c r="E120" s="1310">
        <f>C120*D120</f>
        <v>0</v>
      </c>
    </row>
    <row r="121" spans="1:5" ht="42" customHeight="1">
      <c r="A121" s="1308" t="s">
        <v>3675</v>
      </c>
      <c r="B121" s="2079" t="s">
        <v>3612</v>
      </c>
      <c r="C121" s="2079"/>
      <c r="D121" s="2079"/>
      <c r="E121" s="2079"/>
    </row>
    <row r="122" spans="1:5" ht="18.5">
      <c r="A122" s="1298"/>
      <c r="B122" s="1298" t="s">
        <v>15</v>
      </c>
      <c r="C122" s="1305">
        <v>2</v>
      </c>
      <c r="D122" s="1761"/>
      <c r="E122" s="1305">
        <f>C122*D122</f>
        <v>0</v>
      </c>
    </row>
    <row r="123" spans="1:5" ht="60.75" customHeight="1">
      <c r="A123" s="1308" t="s">
        <v>3674</v>
      </c>
      <c r="B123" s="2079" t="s">
        <v>3613</v>
      </c>
      <c r="C123" s="2079"/>
      <c r="D123" s="2079"/>
      <c r="E123" s="2079"/>
    </row>
    <row r="124" spans="1:5" ht="18.5">
      <c r="A124" s="1298"/>
      <c r="B124" s="1298" t="s">
        <v>15</v>
      </c>
      <c r="C124" s="1305">
        <v>38</v>
      </c>
      <c r="D124" s="1761"/>
      <c r="E124" s="1310">
        <f>C124*D124</f>
        <v>0</v>
      </c>
    </row>
    <row r="125" spans="1:5" ht="15" thickBot="1"/>
    <row r="126" spans="1:5" ht="19" thickBot="1">
      <c r="A126" s="1298"/>
      <c r="B126" s="1316" t="s">
        <v>3673</v>
      </c>
      <c r="C126" s="1317"/>
      <c r="D126" s="2085">
        <f>SUM(E91,E93,E95,E98,E100,E102,E104,E107,E109,E111,E113,E115,E118,E120,E122,E124)</f>
        <v>0</v>
      </c>
      <c r="E126" s="2086"/>
    </row>
    <row r="127" spans="1:5" ht="15" thickBot="1"/>
    <row r="128" spans="1:5" ht="21.5" thickBot="1">
      <c r="A128" s="1327"/>
      <c r="B128" s="1328" t="s">
        <v>3712</v>
      </c>
      <c r="C128" s="1329"/>
      <c r="D128" s="2087">
        <f>SUM(E34+E51+D86+D126)</f>
        <v>0</v>
      </c>
      <c r="E128" s="2088"/>
    </row>
  </sheetData>
  <sheetProtection algorithmName="SHA-512" hashValue="6RM5uG6NXo58jNZivyM8M0dNj1QKmqk6CFVJPZRpj67Jl73BC7tu3Tpkia4GB5onfVKLwB2pXP7XVdvpaMpoQQ==" saltValue="j7Cdu9BS0pJ5VC4TCLhsvg==" spinCount="100000" sheet="1" objects="1" scenarios="1"/>
  <mergeCells count="57">
    <mergeCell ref="D128:E128"/>
    <mergeCell ref="B123:E123"/>
    <mergeCell ref="D126:E126"/>
    <mergeCell ref="B112:E112"/>
    <mergeCell ref="B114:E114"/>
    <mergeCell ref="B116:E116"/>
    <mergeCell ref="B117:E117"/>
    <mergeCell ref="B119:E119"/>
    <mergeCell ref="B121:E121"/>
    <mergeCell ref="B110:E110"/>
    <mergeCell ref="B90:E90"/>
    <mergeCell ref="B92:E92"/>
    <mergeCell ref="B94:E94"/>
    <mergeCell ref="B96:E96"/>
    <mergeCell ref="B97:E97"/>
    <mergeCell ref="B99:E99"/>
    <mergeCell ref="B101:E101"/>
    <mergeCell ref="B103:E103"/>
    <mergeCell ref="B105:E105"/>
    <mergeCell ref="B106:E106"/>
    <mergeCell ref="B108:E108"/>
    <mergeCell ref="B88:D88"/>
    <mergeCell ref="B63:E63"/>
    <mergeCell ref="B65:E65"/>
    <mergeCell ref="B67:E67"/>
    <mergeCell ref="B72:E72"/>
    <mergeCell ref="B74:E74"/>
    <mergeCell ref="B75:E75"/>
    <mergeCell ref="B77:E77"/>
    <mergeCell ref="B79:E79"/>
    <mergeCell ref="B81:E81"/>
    <mergeCell ref="B83:E83"/>
    <mergeCell ref="D86:E86"/>
    <mergeCell ref="B61:E61"/>
    <mergeCell ref="B37:E37"/>
    <mergeCell ref="B38:E38"/>
    <mergeCell ref="B40:E40"/>
    <mergeCell ref="B42:E42"/>
    <mergeCell ref="B44:E44"/>
    <mergeCell ref="B46:E46"/>
    <mergeCell ref="B48:E48"/>
    <mergeCell ref="B54:E54"/>
    <mergeCell ref="B55:E55"/>
    <mergeCell ref="B57:E57"/>
    <mergeCell ref="B59:E59"/>
    <mergeCell ref="B31:E31"/>
    <mergeCell ref="B1:E1"/>
    <mergeCell ref="B2:E2"/>
    <mergeCell ref="B5:E5"/>
    <mergeCell ref="B6:E6"/>
    <mergeCell ref="B17:E17"/>
    <mergeCell ref="B19:E19"/>
    <mergeCell ref="B21:E21"/>
    <mergeCell ref="B23:E23"/>
    <mergeCell ref="B25:E25"/>
    <mergeCell ref="B27:E27"/>
    <mergeCell ref="B29:E29"/>
  </mergeCells>
  <conditionalFormatting sqref="D8">
    <cfRule type="cellIs" dxfId="876" priority="1" operator="lessThanOrEqual">
      <formula>0</formula>
    </cfRule>
  </conditionalFormatting>
  <conditionalFormatting sqref="D10">
    <cfRule type="cellIs" dxfId="875" priority="2" operator="lessThanOrEqual">
      <formula>0</formula>
    </cfRule>
  </conditionalFormatting>
  <conditionalFormatting sqref="D12">
    <cfRule type="cellIs" dxfId="874" priority="3" operator="lessThanOrEqual">
      <formula>0</formula>
    </cfRule>
  </conditionalFormatting>
  <conditionalFormatting sqref="D14">
    <cfRule type="cellIs" dxfId="873" priority="4" operator="lessThanOrEqual">
      <formula>0</formula>
    </cfRule>
  </conditionalFormatting>
  <conditionalFormatting sqref="D16">
    <cfRule type="cellIs" dxfId="872" priority="5" operator="lessThanOrEqual">
      <formula>0</formula>
    </cfRule>
  </conditionalFormatting>
  <conditionalFormatting sqref="D18">
    <cfRule type="cellIs" dxfId="871" priority="6" operator="lessThanOrEqual">
      <formula>0</formula>
    </cfRule>
  </conditionalFormatting>
  <conditionalFormatting sqref="D20">
    <cfRule type="cellIs" dxfId="870" priority="7" operator="lessThanOrEqual">
      <formula>0</formula>
    </cfRule>
  </conditionalFormatting>
  <conditionalFormatting sqref="D22">
    <cfRule type="cellIs" dxfId="869" priority="8" operator="lessThanOrEqual">
      <formula>0</formula>
    </cfRule>
  </conditionalFormatting>
  <conditionalFormatting sqref="D24">
    <cfRule type="cellIs" dxfId="868" priority="9" operator="lessThanOrEqual">
      <formula>0</formula>
    </cfRule>
  </conditionalFormatting>
  <conditionalFormatting sqref="D26">
    <cfRule type="cellIs" dxfId="867" priority="10" operator="lessThanOrEqual">
      <formula>0</formula>
    </cfRule>
  </conditionalFormatting>
  <conditionalFormatting sqref="D28">
    <cfRule type="cellIs" dxfId="866" priority="11" operator="lessThanOrEqual">
      <formula>0</formula>
    </cfRule>
  </conditionalFormatting>
  <conditionalFormatting sqref="D30">
    <cfRule type="cellIs" dxfId="865" priority="12" operator="lessThanOrEqual">
      <formula>0</formula>
    </cfRule>
  </conditionalFormatting>
  <conditionalFormatting sqref="D32">
    <cfRule type="cellIs" dxfId="864" priority="13" operator="lessThanOrEqual">
      <formula>0</formula>
    </cfRule>
  </conditionalFormatting>
  <conditionalFormatting sqref="D39">
    <cfRule type="cellIs" dxfId="863" priority="14" operator="lessThanOrEqual">
      <formula>0</formula>
    </cfRule>
  </conditionalFormatting>
  <conditionalFormatting sqref="D41">
    <cfRule type="cellIs" dxfId="862" priority="15" operator="lessThanOrEqual">
      <formula>0</formula>
    </cfRule>
  </conditionalFormatting>
  <conditionalFormatting sqref="D43">
    <cfRule type="cellIs" dxfId="861" priority="16" operator="lessThanOrEqual">
      <formula>0</formula>
    </cfRule>
  </conditionalFormatting>
  <conditionalFormatting sqref="D45">
    <cfRule type="cellIs" dxfId="860" priority="17" operator="lessThanOrEqual">
      <formula>0</formula>
    </cfRule>
  </conditionalFormatting>
  <conditionalFormatting sqref="D47">
    <cfRule type="cellIs" dxfId="859" priority="18" operator="lessThanOrEqual">
      <formula>0</formula>
    </cfRule>
  </conditionalFormatting>
  <conditionalFormatting sqref="D49">
    <cfRule type="cellIs" dxfId="858" priority="19" operator="lessThanOrEqual">
      <formula>0</formula>
    </cfRule>
  </conditionalFormatting>
  <conditionalFormatting sqref="D56">
    <cfRule type="cellIs" dxfId="857" priority="20" operator="lessThanOrEqual">
      <formula>0</formula>
    </cfRule>
  </conditionalFormatting>
  <conditionalFormatting sqref="D58">
    <cfRule type="cellIs" dxfId="856" priority="21" operator="lessThanOrEqual">
      <formula>0</formula>
    </cfRule>
  </conditionalFormatting>
  <conditionalFormatting sqref="D60">
    <cfRule type="cellIs" dxfId="855" priority="22" operator="lessThanOrEqual">
      <formula>0</formula>
    </cfRule>
  </conditionalFormatting>
  <conditionalFormatting sqref="D62">
    <cfRule type="cellIs" dxfId="854" priority="23" operator="lessThanOrEqual">
      <formula>0</formula>
    </cfRule>
  </conditionalFormatting>
  <conditionalFormatting sqref="D64">
    <cfRule type="cellIs" dxfId="853" priority="24" operator="lessThanOrEqual">
      <formula>0</formula>
    </cfRule>
  </conditionalFormatting>
  <conditionalFormatting sqref="D66">
    <cfRule type="cellIs" dxfId="852" priority="25" operator="lessThanOrEqual">
      <formula>0</formula>
    </cfRule>
  </conditionalFormatting>
  <conditionalFormatting sqref="D69">
    <cfRule type="cellIs" dxfId="851" priority="26" operator="lessThanOrEqual">
      <formula>0</formula>
    </cfRule>
  </conditionalFormatting>
  <conditionalFormatting sqref="D71">
    <cfRule type="cellIs" dxfId="850" priority="27" operator="lessThanOrEqual">
      <formula>0</formula>
    </cfRule>
  </conditionalFormatting>
  <conditionalFormatting sqref="D73">
    <cfRule type="cellIs" dxfId="849" priority="28" operator="lessThanOrEqual">
      <formula>0</formula>
    </cfRule>
  </conditionalFormatting>
  <conditionalFormatting sqref="D76">
    <cfRule type="cellIs" dxfId="848" priority="29" operator="lessThanOrEqual">
      <formula>0</formula>
    </cfRule>
  </conditionalFormatting>
  <conditionalFormatting sqref="D78">
    <cfRule type="cellIs" dxfId="847" priority="30" operator="lessThanOrEqual">
      <formula>0</formula>
    </cfRule>
  </conditionalFormatting>
  <conditionalFormatting sqref="D80">
    <cfRule type="cellIs" dxfId="846" priority="31" operator="lessThanOrEqual">
      <formula>0</formula>
    </cfRule>
  </conditionalFormatting>
  <conditionalFormatting sqref="D82">
    <cfRule type="cellIs" dxfId="845" priority="32" operator="lessThanOrEqual">
      <formula>0</formula>
    </cfRule>
  </conditionalFormatting>
  <conditionalFormatting sqref="D84">
    <cfRule type="cellIs" dxfId="844" priority="33" operator="lessThanOrEqual">
      <formula>0</formula>
    </cfRule>
  </conditionalFormatting>
  <conditionalFormatting sqref="D91">
    <cfRule type="cellIs" dxfId="843" priority="34" operator="lessThanOrEqual">
      <formula>0</formula>
    </cfRule>
  </conditionalFormatting>
  <conditionalFormatting sqref="D93">
    <cfRule type="cellIs" dxfId="842" priority="35" operator="lessThanOrEqual">
      <formula>0</formula>
    </cfRule>
  </conditionalFormatting>
  <conditionalFormatting sqref="D95">
    <cfRule type="cellIs" dxfId="841" priority="36" operator="lessThanOrEqual">
      <formula>0</formula>
    </cfRule>
  </conditionalFormatting>
  <conditionalFormatting sqref="D98">
    <cfRule type="cellIs" dxfId="840" priority="37" operator="lessThanOrEqual">
      <formula>0</formula>
    </cfRule>
  </conditionalFormatting>
  <conditionalFormatting sqref="D100">
    <cfRule type="cellIs" dxfId="839" priority="38" operator="lessThanOrEqual">
      <formula>0</formula>
    </cfRule>
  </conditionalFormatting>
  <conditionalFormatting sqref="D102">
    <cfRule type="cellIs" dxfId="838" priority="39" operator="lessThanOrEqual">
      <formula>0</formula>
    </cfRule>
  </conditionalFormatting>
  <conditionalFormatting sqref="D104">
    <cfRule type="cellIs" dxfId="837" priority="40" operator="lessThanOrEqual">
      <formula>0</formula>
    </cfRule>
  </conditionalFormatting>
  <conditionalFormatting sqref="D107">
    <cfRule type="cellIs" dxfId="836" priority="41" operator="lessThanOrEqual">
      <formula>0</formula>
    </cfRule>
  </conditionalFormatting>
  <conditionalFormatting sqref="D109">
    <cfRule type="cellIs" dxfId="835" priority="42" operator="lessThanOrEqual">
      <formula>0</formula>
    </cfRule>
  </conditionalFormatting>
  <conditionalFormatting sqref="D111">
    <cfRule type="cellIs" dxfId="834" priority="43" operator="lessThanOrEqual">
      <formula>0</formula>
    </cfRule>
  </conditionalFormatting>
  <conditionalFormatting sqref="D113">
    <cfRule type="cellIs" dxfId="833" priority="44" operator="lessThanOrEqual">
      <formula>0</formula>
    </cfRule>
  </conditionalFormatting>
  <conditionalFormatting sqref="D115">
    <cfRule type="cellIs" dxfId="832" priority="45" operator="lessThanOrEqual">
      <formula>0</formula>
    </cfRule>
  </conditionalFormatting>
  <conditionalFormatting sqref="D118">
    <cfRule type="cellIs" dxfId="831" priority="46" operator="lessThanOrEqual">
      <formula>0</formula>
    </cfRule>
  </conditionalFormatting>
  <conditionalFormatting sqref="D120">
    <cfRule type="cellIs" dxfId="830" priority="47" operator="lessThanOrEqual">
      <formula>0</formula>
    </cfRule>
  </conditionalFormatting>
  <conditionalFormatting sqref="D122">
    <cfRule type="cellIs" dxfId="829" priority="48" operator="lessThanOrEqual">
      <formula>0</formula>
    </cfRule>
  </conditionalFormatting>
  <conditionalFormatting sqref="D124">
    <cfRule type="cellIs" dxfId="828" priority="65" operator="lessThanOrEqual">
      <formula>0</formula>
    </cfRule>
  </conditionalFormatting>
  <pageMargins left="0.78740157480314965" right="0" top="0.39370078740157483" bottom="0.39370078740157483" header="0" footer="0"/>
  <pageSetup paperSize="9" scale="84" orientation="portrait" r:id="rId1"/>
  <headerFooter>
    <oddFooter>Page &amp;P</oddFooter>
  </headerFooter>
  <rowBreaks count="3" manualBreakCount="3">
    <brk id="58" max="4" man="1"/>
    <brk id="87" max="16383" man="1"/>
    <brk id="120"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921C9-895E-476A-B539-12CFE94EB714}">
  <dimension ref="A1:E118"/>
  <sheetViews>
    <sheetView workbookViewId="0"/>
  </sheetViews>
  <sheetFormatPr defaultColWidth="9" defaultRowHeight="14.5"/>
  <cols>
    <col min="1" max="1" width="10.1796875" style="1301" customWidth="1"/>
    <col min="2" max="2" width="56.453125" style="1299" customWidth="1"/>
    <col min="3" max="3" width="10.1796875" style="1299" customWidth="1"/>
    <col min="4" max="4" width="11.54296875" style="1299" customWidth="1"/>
    <col min="5" max="5" width="12.7265625" style="1299" customWidth="1"/>
    <col min="6" max="8" width="9" style="1299"/>
    <col min="9" max="9" width="9.1796875" style="1299" customWidth="1"/>
    <col min="10" max="256" width="9" style="1299"/>
    <col min="257" max="257" width="10.1796875" style="1299" customWidth="1"/>
    <col min="258" max="258" width="56.453125" style="1299" customWidth="1"/>
    <col min="259" max="259" width="10.1796875" style="1299" customWidth="1"/>
    <col min="260" max="260" width="11.54296875" style="1299" customWidth="1"/>
    <col min="261" max="261" width="12.7265625" style="1299" customWidth="1"/>
    <col min="262" max="264" width="9" style="1299"/>
    <col min="265" max="265" width="9.1796875" style="1299" customWidth="1"/>
    <col min="266" max="512" width="9" style="1299"/>
    <col min="513" max="513" width="10.1796875" style="1299" customWidth="1"/>
    <col min="514" max="514" width="56.453125" style="1299" customWidth="1"/>
    <col min="515" max="515" width="10.1796875" style="1299" customWidth="1"/>
    <col min="516" max="516" width="11.54296875" style="1299" customWidth="1"/>
    <col min="517" max="517" width="12.7265625" style="1299" customWidth="1"/>
    <col min="518" max="520" width="9" style="1299"/>
    <col min="521" max="521" width="9.1796875" style="1299" customWidth="1"/>
    <col min="522" max="768" width="9" style="1299"/>
    <col min="769" max="769" width="10.1796875" style="1299" customWidth="1"/>
    <col min="770" max="770" width="56.453125" style="1299" customWidth="1"/>
    <col min="771" max="771" width="10.1796875" style="1299" customWidth="1"/>
    <col min="772" max="772" width="11.54296875" style="1299" customWidth="1"/>
    <col min="773" max="773" width="12.7265625" style="1299" customWidth="1"/>
    <col min="774" max="776" width="9" style="1299"/>
    <col min="777" max="777" width="9.1796875" style="1299" customWidth="1"/>
    <col min="778" max="1024" width="9" style="1299"/>
    <col min="1025" max="1025" width="10.1796875" style="1299" customWidth="1"/>
    <col min="1026" max="1026" width="56.453125" style="1299" customWidth="1"/>
    <col min="1027" max="1027" width="10.1796875" style="1299" customWidth="1"/>
    <col min="1028" max="1028" width="11.54296875" style="1299" customWidth="1"/>
    <col min="1029" max="1029" width="12.7265625" style="1299" customWidth="1"/>
    <col min="1030" max="1032" width="9" style="1299"/>
    <col min="1033" max="1033" width="9.1796875" style="1299" customWidth="1"/>
    <col min="1034" max="1280" width="9" style="1299"/>
    <col min="1281" max="1281" width="10.1796875" style="1299" customWidth="1"/>
    <col min="1282" max="1282" width="56.453125" style="1299" customWidth="1"/>
    <col min="1283" max="1283" width="10.1796875" style="1299" customWidth="1"/>
    <col min="1284" max="1284" width="11.54296875" style="1299" customWidth="1"/>
    <col min="1285" max="1285" width="12.7265625" style="1299" customWidth="1"/>
    <col min="1286" max="1288" width="9" style="1299"/>
    <col min="1289" max="1289" width="9.1796875" style="1299" customWidth="1"/>
    <col min="1290" max="1536" width="9" style="1299"/>
    <col min="1537" max="1537" width="10.1796875" style="1299" customWidth="1"/>
    <col min="1538" max="1538" width="56.453125" style="1299" customWidth="1"/>
    <col min="1539" max="1539" width="10.1796875" style="1299" customWidth="1"/>
    <col min="1540" max="1540" width="11.54296875" style="1299" customWidth="1"/>
    <col min="1541" max="1541" width="12.7265625" style="1299" customWidth="1"/>
    <col min="1542" max="1544" width="9" style="1299"/>
    <col min="1545" max="1545" width="9.1796875" style="1299" customWidth="1"/>
    <col min="1546" max="1792" width="9" style="1299"/>
    <col min="1793" max="1793" width="10.1796875" style="1299" customWidth="1"/>
    <col min="1794" max="1794" width="56.453125" style="1299" customWidth="1"/>
    <col min="1795" max="1795" width="10.1796875" style="1299" customWidth="1"/>
    <col min="1796" max="1796" width="11.54296875" style="1299" customWidth="1"/>
    <col min="1797" max="1797" width="12.7265625" style="1299" customWidth="1"/>
    <col min="1798" max="1800" width="9" style="1299"/>
    <col min="1801" max="1801" width="9.1796875" style="1299" customWidth="1"/>
    <col min="1802" max="2048" width="9" style="1299"/>
    <col min="2049" max="2049" width="10.1796875" style="1299" customWidth="1"/>
    <col min="2050" max="2050" width="56.453125" style="1299" customWidth="1"/>
    <col min="2051" max="2051" width="10.1796875" style="1299" customWidth="1"/>
    <col min="2052" max="2052" width="11.54296875" style="1299" customWidth="1"/>
    <col min="2053" max="2053" width="12.7265625" style="1299" customWidth="1"/>
    <col min="2054" max="2056" width="9" style="1299"/>
    <col min="2057" max="2057" width="9.1796875" style="1299" customWidth="1"/>
    <col min="2058" max="2304" width="9" style="1299"/>
    <col min="2305" max="2305" width="10.1796875" style="1299" customWidth="1"/>
    <col min="2306" max="2306" width="56.453125" style="1299" customWidth="1"/>
    <col min="2307" max="2307" width="10.1796875" style="1299" customWidth="1"/>
    <col min="2308" max="2308" width="11.54296875" style="1299" customWidth="1"/>
    <col min="2309" max="2309" width="12.7265625" style="1299" customWidth="1"/>
    <col min="2310" max="2312" width="9" style="1299"/>
    <col min="2313" max="2313" width="9.1796875" style="1299" customWidth="1"/>
    <col min="2314" max="2560" width="9" style="1299"/>
    <col min="2561" max="2561" width="10.1796875" style="1299" customWidth="1"/>
    <col min="2562" max="2562" width="56.453125" style="1299" customWidth="1"/>
    <col min="2563" max="2563" width="10.1796875" style="1299" customWidth="1"/>
    <col min="2564" max="2564" width="11.54296875" style="1299" customWidth="1"/>
    <col min="2565" max="2565" width="12.7265625" style="1299" customWidth="1"/>
    <col min="2566" max="2568" width="9" style="1299"/>
    <col min="2569" max="2569" width="9.1796875" style="1299" customWidth="1"/>
    <col min="2570" max="2816" width="9" style="1299"/>
    <col min="2817" max="2817" width="10.1796875" style="1299" customWidth="1"/>
    <col min="2818" max="2818" width="56.453125" style="1299" customWidth="1"/>
    <col min="2819" max="2819" width="10.1796875" style="1299" customWidth="1"/>
    <col min="2820" max="2820" width="11.54296875" style="1299" customWidth="1"/>
    <col min="2821" max="2821" width="12.7265625" style="1299" customWidth="1"/>
    <col min="2822" max="2824" width="9" style="1299"/>
    <col min="2825" max="2825" width="9.1796875" style="1299" customWidth="1"/>
    <col min="2826" max="3072" width="9" style="1299"/>
    <col min="3073" max="3073" width="10.1796875" style="1299" customWidth="1"/>
    <col min="3074" max="3074" width="56.453125" style="1299" customWidth="1"/>
    <col min="3075" max="3075" width="10.1796875" style="1299" customWidth="1"/>
    <col min="3076" max="3076" width="11.54296875" style="1299" customWidth="1"/>
    <col min="3077" max="3077" width="12.7265625" style="1299" customWidth="1"/>
    <col min="3078" max="3080" width="9" style="1299"/>
    <col min="3081" max="3081" width="9.1796875" style="1299" customWidth="1"/>
    <col min="3082" max="3328" width="9" style="1299"/>
    <col min="3329" max="3329" width="10.1796875" style="1299" customWidth="1"/>
    <col min="3330" max="3330" width="56.453125" style="1299" customWidth="1"/>
    <col min="3331" max="3331" width="10.1796875" style="1299" customWidth="1"/>
    <col min="3332" max="3332" width="11.54296875" style="1299" customWidth="1"/>
    <col min="3333" max="3333" width="12.7265625" style="1299" customWidth="1"/>
    <col min="3334" max="3336" width="9" style="1299"/>
    <col min="3337" max="3337" width="9.1796875" style="1299" customWidth="1"/>
    <col min="3338" max="3584" width="9" style="1299"/>
    <col min="3585" max="3585" width="10.1796875" style="1299" customWidth="1"/>
    <col min="3586" max="3586" width="56.453125" style="1299" customWidth="1"/>
    <col min="3587" max="3587" width="10.1796875" style="1299" customWidth="1"/>
    <col min="3588" max="3588" width="11.54296875" style="1299" customWidth="1"/>
    <col min="3589" max="3589" width="12.7265625" style="1299" customWidth="1"/>
    <col min="3590" max="3592" width="9" style="1299"/>
    <col min="3593" max="3593" width="9.1796875" style="1299" customWidth="1"/>
    <col min="3594" max="3840" width="9" style="1299"/>
    <col min="3841" max="3841" width="10.1796875" style="1299" customWidth="1"/>
    <col min="3842" max="3842" width="56.453125" style="1299" customWidth="1"/>
    <col min="3843" max="3843" width="10.1796875" style="1299" customWidth="1"/>
    <col min="3844" max="3844" width="11.54296875" style="1299" customWidth="1"/>
    <col min="3845" max="3845" width="12.7265625" style="1299" customWidth="1"/>
    <col min="3846" max="3848" width="9" style="1299"/>
    <col min="3849" max="3849" width="9.1796875" style="1299" customWidth="1"/>
    <col min="3850" max="4096" width="9" style="1299"/>
    <col min="4097" max="4097" width="10.1796875" style="1299" customWidth="1"/>
    <col min="4098" max="4098" width="56.453125" style="1299" customWidth="1"/>
    <col min="4099" max="4099" width="10.1796875" style="1299" customWidth="1"/>
    <col min="4100" max="4100" width="11.54296875" style="1299" customWidth="1"/>
    <col min="4101" max="4101" width="12.7265625" style="1299" customWidth="1"/>
    <col min="4102" max="4104" width="9" style="1299"/>
    <col min="4105" max="4105" width="9.1796875" style="1299" customWidth="1"/>
    <col min="4106" max="4352" width="9" style="1299"/>
    <col min="4353" max="4353" width="10.1796875" style="1299" customWidth="1"/>
    <col min="4354" max="4354" width="56.453125" style="1299" customWidth="1"/>
    <col min="4355" max="4355" width="10.1796875" style="1299" customWidth="1"/>
    <col min="4356" max="4356" width="11.54296875" style="1299" customWidth="1"/>
    <col min="4357" max="4357" width="12.7265625" style="1299" customWidth="1"/>
    <col min="4358" max="4360" width="9" style="1299"/>
    <col min="4361" max="4361" width="9.1796875" style="1299" customWidth="1"/>
    <col min="4362" max="4608" width="9" style="1299"/>
    <col min="4609" max="4609" width="10.1796875" style="1299" customWidth="1"/>
    <col min="4610" max="4610" width="56.453125" style="1299" customWidth="1"/>
    <col min="4611" max="4611" width="10.1796875" style="1299" customWidth="1"/>
    <col min="4612" max="4612" width="11.54296875" style="1299" customWidth="1"/>
    <col min="4613" max="4613" width="12.7265625" style="1299" customWidth="1"/>
    <col min="4614" max="4616" width="9" style="1299"/>
    <col min="4617" max="4617" width="9.1796875" style="1299" customWidth="1"/>
    <col min="4618" max="4864" width="9" style="1299"/>
    <col min="4865" max="4865" width="10.1796875" style="1299" customWidth="1"/>
    <col min="4866" max="4866" width="56.453125" style="1299" customWidth="1"/>
    <col min="4867" max="4867" width="10.1796875" style="1299" customWidth="1"/>
    <col min="4868" max="4868" width="11.54296875" style="1299" customWidth="1"/>
    <col min="4869" max="4869" width="12.7265625" style="1299" customWidth="1"/>
    <col min="4870" max="4872" width="9" style="1299"/>
    <col min="4873" max="4873" width="9.1796875" style="1299" customWidth="1"/>
    <col min="4874" max="5120" width="9" style="1299"/>
    <col min="5121" max="5121" width="10.1796875" style="1299" customWidth="1"/>
    <col min="5122" max="5122" width="56.453125" style="1299" customWidth="1"/>
    <col min="5123" max="5123" width="10.1796875" style="1299" customWidth="1"/>
    <col min="5124" max="5124" width="11.54296875" style="1299" customWidth="1"/>
    <col min="5125" max="5125" width="12.7265625" style="1299" customWidth="1"/>
    <col min="5126" max="5128" width="9" style="1299"/>
    <col min="5129" max="5129" width="9.1796875" style="1299" customWidth="1"/>
    <col min="5130" max="5376" width="9" style="1299"/>
    <col min="5377" max="5377" width="10.1796875" style="1299" customWidth="1"/>
    <col min="5378" max="5378" width="56.453125" style="1299" customWidth="1"/>
    <col min="5379" max="5379" width="10.1796875" style="1299" customWidth="1"/>
    <col min="5380" max="5380" width="11.54296875" style="1299" customWidth="1"/>
    <col min="5381" max="5381" width="12.7265625" style="1299" customWidth="1"/>
    <col min="5382" max="5384" width="9" style="1299"/>
    <col min="5385" max="5385" width="9.1796875" style="1299" customWidth="1"/>
    <col min="5386" max="5632" width="9" style="1299"/>
    <col min="5633" max="5633" width="10.1796875" style="1299" customWidth="1"/>
    <col min="5634" max="5634" width="56.453125" style="1299" customWidth="1"/>
    <col min="5635" max="5635" width="10.1796875" style="1299" customWidth="1"/>
    <col min="5636" max="5636" width="11.54296875" style="1299" customWidth="1"/>
    <col min="5637" max="5637" width="12.7265625" style="1299" customWidth="1"/>
    <col min="5638" max="5640" width="9" style="1299"/>
    <col min="5641" max="5641" width="9.1796875" style="1299" customWidth="1"/>
    <col min="5642" max="5888" width="9" style="1299"/>
    <col min="5889" max="5889" width="10.1796875" style="1299" customWidth="1"/>
    <col min="5890" max="5890" width="56.453125" style="1299" customWidth="1"/>
    <col min="5891" max="5891" width="10.1796875" style="1299" customWidth="1"/>
    <col min="5892" max="5892" width="11.54296875" style="1299" customWidth="1"/>
    <col min="5893" max="5893" width="12.7265625" style="1299" customWidth="1"/>
    <col min="5894" max="5896" width="9" style="1299"/>
    <col min="5897" max="5897" width="9.1796875" style="1299" customWidth="1"/>
    <col min="5898" max="6144" width="9" style="1299"/>
    <col min="6145" max="6145" width="10.1796875" style="1299" customWidth="1"/>
    <col min="6146" max="6146" width="56.453125" style="1299" customWidth="1"/>
    <col min="6147" max="6147" width="10.1796875" style="1299" customWidth="1"/>
    <col min="6148" max="6148" width="11.54296875" style="1299" customWidth="1"/>
    <col min="6149" max="6149" width="12.7265625" style="1299" customWidth="1"/>
    <col min="6150" max="6152" width="9" style="1299"/>
    <col min="6153" max="6153" width="9.1796875" style="1299" customWidth="1"/>
    <col min="6154" max="6400" width="9" style="1299"/>
    <col min="6401" max="6401" width="10.1796875" style="1299" customWidth="1"/>
    <col min="6402" max="6402" width="56.453125" style="1299" customWidth="1"/>
    <col min="6403" max="6403" width="10.1796875" style="1299" customWidth="1"/>
    <col min="6404" max="6404" width="11.54296875" style="1299" customWidth="1"/>
    <col min="6405" max="6405" width="12.7265625" style="1299" customWidth="1"/>
    <col min="6406" max="6408" width="9" style="1299"/>
    <col min="6409" max="6409" width="9.1796875" style="1299" customWidth="1"/>
    <col min="6410" max="6656" width="9" style="1299"/>
    <col min="6657" max="6657" width="10.1796875" style="1299" customWidth="1"/>
    <col min="6658" max="6658" width="56.453125" style="1299" customWidth="1"/>
    <col min="6659" max="6659" width="10.1796875" style="1299" customWidth="1"/>
    <col min="6660" max="6660" width="11.54296875" style="1299" customWidth="1"/>
    <col min="6661" max="6661" width="12.7265625" style="1299" customWidth="1"/>
    <col min="6662" max="6664" width="9" style="1299"/>
    <col min="6665" max="6665" width="9.1796875" style="1299" customWidth="1"/>
    <col min="6666" max="6912" width="9" style="1299"/>
    <col min="6913" max="6913" width="10.1796875" style="1299" customWidth="1"/>
    <col min="6914" max="6914" width="56.453125" style="1299" customWidth="1"/>
    <col min="6915" max="6915" width="10.1796875" style="1299" customWidth="1"/>
    <col min="6916" max="6916" width="11.54296875" style="1299" customWidth="1"/>
    <col min="6917" max="6917" width="12.7265625" style="1299" customWidth="1"/>
    <col min="6918" max="6920" width="9" style="1299"/>
    <col min="6921" max="6921" width="9.1796875" style="1299" customWidth="1"/>
    <col min="6922" max="7168" width="9" style="1299"/>
    <col min="7169" max="7169" width="10.1796875" style="1299" customWidth="1"/>
    <col min="7170" max="7170" width="56.453125" style="1299" customWidth="1"/>
    <col min="7171" max="7171" width="10.1796875" style="1299" customWidth="1"/>
    <col min="7172" max="7172" width="11.54296875" style="1299" customWidth="1"/>
    <col min="7173" max="7173" width="12.7265625" style="1299" customWidth="1"/>
    <col min="7174" max="7176" width="9" style="1299"/>
    <col min="7177" max="7177" width="9.1796875" style="1299" customWidth="1"/>
    <col min="7178" max="7424" width="9" style="1299"/>
    <col min="7425" max="7425" width="10.1796875" style="1299" customWidth="1"/>
    <col min="7426" max="7426" width="56.453125" style="1299" customWidth="1"/>
    <col min="7427" max="7427" width="10.1796875" style="1299" customWidth="1"/>
    <col min="7428" max="7428" width="11.54296875" style="1299" customWidth="1"/>
    <col min="7429" max="7429" width="12.7265625" style="1299" customWidth="1"/>
    <col min="7430" max="7432" width="9" style="1299"/>
    <col min="7433" max="7433" width="9.1796875" style="1299" customWidth="1"/>
    <col min="7434" max="7680" width="9" style="1299"/>
    <col min="7681" max="7681" width="10.1796875" style="1299" customWidth="1"/>
    <col min="7682" max="7682" width="56.453125" style="1299" customWidth="1"/>
    <col min="7683" max="7683" width="10.1796875" style="1299" customWidth="1"/>
    <col min="7684" max="7684" width="11.54296875" style="1299" customWidth="1"/>
    <col min="7685" max="7685" width="12.7265625" style="1299" customWidth="1"/>
    <col min="7686" max="7688" width="9" style="1299"/>
    <col min="7689" max="7689" width="9.1796875" style="1299" customWidth="1"/>
    <col min="7690" max="7936" width="9" style="1299"/>
    <col min="7937" max="7937" width="10.1796875" style="1299" customWidth="1"/>
    <col min="7938" max="7938" width="56.453125" style="1299" customWidth="1"/>
    <col min="7939" max="7939" width="10.1796875" style="1299" customWidth="1"/>
    <col min="7940" max="7940" width="11.54296875" style="1299" customWidth="1"/>
    <col min="7941" max="7941" width="12.7265625" style="1299" customWidth="1"/>
    <col min="7942" max="7944" width="9" style="1299"/>
    <col min="7945" max="7945" width="9.1796875" style="1299" customWidth="1"/>
    <col min="7946" max="8192" width="9" style="1299"/>
    <col min="8193" max="8193" width="10.1796875" style="1299" customWidth="1"/>
    <col min="8194" max="8194" width="56.453125" style="1299" customWidth="1"/>
    <col min="8195" max="8195" width="10.1796875" style="1299" customWidth="1"/>
    <col min="8196" max="8196" width="11.54296875" style="1299" customWidth="1"/>
    <col min="8197" max="8197" width="12.7265625" style="1299" customWidth="1"/>
    <col min="8198" max="8200" width="9" style="1299"/>
    <col min="8201" max="8201" width="9.1796875" style="1299" customWidth="1"/>
    <col min="8202" max="8448" width="9" style="1299"/>
    <col min="8449" max="8449" width="10.1796875" style="1299" customWidth="1"/>
    <col min="8450" max="8450" width="56.453125" style="1299" customWidth="1"/>
    <col min="8451" max="8451" width="10.1796875" style="1299" customWidth="1"/>
    <col min="8452" max="8452" width="11.54296875" style="1299" customWidth="1"/>
    <col min="8453" max="8453" width="12.7265625" style="1299" customWidth="1"/>
    <col min="8454" max="8456" width="9" style="1299"/>
    <col min="8457" max="8457" width="9.1796875" style="1299" customWidth="1"/>
    <col min="8458" max="8704" width="9" style="1299"/>
    <col min="8705" max="8705" width="10.1796875" style="1299" customWidth="1"/>
    <col min="8706" max="8706" width="56.453125" style="1299" customWidth="1"/>
    <col min="8707" max="8707" width="10.1796875" style="1299" customWidth="1"/>
    <col min="8708" max="8708" width="11.54296875" style="1299" customWidth="1"/>
    <col min="8709" max="8709" width="12.7265625" style="1299" customWidth="1"/>
    <col min="8710" max="8712" width="9" style="1299"/>
    <col min="8713" max="8713" width="9.1796875" style="1299" customWidth="1"/>
    <col min="8714" max="8960" width="9" style="1299"/>
    <col min="8961" max="8961" width="10.1796875" style="1299" customWidth="1"/>
    <col min="8962" max="8962" width="56.453125" style="1299" customWidth="1"/>
    <col min="8963" max="8963" width="10.1796875" style="1299" customWidth="1"/>
    <col min="8964" max="8964" width="11.54296875" style="1299" customWidth="1"/>
    <col min="8965" max="8965" width="12.7265625" style="1299" customWidth="1"/>
    <col min="8966" max="8968" width="9" style="1299"/>
    <col min="8969" max="8969" width="9.1796875" style="1299" customWidth="1"/>
    <col min="8970" max="9216" width="9" style="1299"/>
    <col min="9217" max="9217" width="10.1796875" style="1299" customWidth="1"/>
    <col min="9218" max="9218" width="56.453125" style="1299" customWidth="1"/>
    <col min="9219" max="9219" width="10.1796875" style="1299" customWidth="1"/>
    <col min="9220" max="9220" width="11.54296875" style="1299" customWidth="1"/>
    <col min="9221" max="9221" width="12.7265625" style="1299" customWidth="1"/>
    <col min="9222" max="9224" width="9" style="1299"/>
    <col min="9225" max="9225" width="9.1796875" style="1299" customWidth="1"/>
    <col min="9226" max="9472" width="9" style="1299"/>
    <col min="9473" max="9473" width="10.1796875" style="1299" customWidth="1"/>
    <col min="9474" max="9474" width="56.453125" style="1299" customWidth="1"/>
    <col min="9475" max="9475" width="10.1796875" style="1299" customWidth="1"/>
    <col min="9476" max="9476" width="11.54296875" style="1299" customWidth="1"/>
    <col min="9477" max="9477" width="12.7265625" style="1299" customWidth="1"/>
    <col min="9478" max="9480" width="9" style="1299"/>
    <col min="9481" max="9481" width="9.1796875" style="1299" customWidth="1"/>
    <col min="9482" max="9728" width="9" style="1299"/>
    <col min="9729" max="9729" width="10.1796875" style="1299" customWidth="1"/>
    <col min="9730" max="9730" width="56.453125" style="1299" customWidth="1"/>
    <col min="9731" max="9731" width="10.1796875" style="1299" customWidth="1"/>
    <col min="9732" max="9732" width="11.54296875" style="1299" customWidth="1"/>
    <col min="9733" max="9733" width="12.7265625" style="1299" customWidth="1"/>
    <col min="9734" max="9736" width="9" style="1299"/>
    <col min="9737" max="9737" width="9.1796875" style="1299" customWidth="1"/>
    <col min="9738" max="9984" width="9" style="1299"/>
    <col min="9985" max="9985" width="10.1796875" style="1299" customWidth="1"/>
    <col min="9986" max="9986" width="56.453125" style="1299" customWidth="1"/>
    <col min="9987" max="9987" width="10.1796875" style="1299" customWidth="1"/>
    <col min="9988" max="9988" width="11.54296875" style="1299" customWidth="1"/>
    <col min="9989" max="9989" width="12.7265625" style="1299" customWidth="1"/>
    <col min="9990" max="9992" width="9" style="1299"/>
    <col min="9993" max="9993" width="9.1796875" style="1299" customWidth="1"/>
    <col min="9994" max="10240" width="9" style="1299"/>
    <col min="10241" max="10241" width="10.1796875" style="1299" customWidth="1"/>
    <col min="10242" max="10242" width="56.453125" style="1299" customWidth="1"/>
    <col min="10243" max="10243" width="10.1796875" style="1299" customWidth="1"/>
    <col min="10244" max="10244" width="11.54296875" style="1299" customWidth="1"/>
    <col min="10245" max="10245" width="12.7265625" style="1299" customWidth="1"/>
    <col min="10246" max="10248" width="9" style="1299"/>
    <col min="10249" max="10249" width="9.1796875" style="1299" customWidth="1"/>
    <col min="10250" max="10496" width="9" style="1299"/>
    <col min="10497" max="10497" width="10.1796875" style="1299" customWidth="1"/>
    <col min="10498" max="10498" width="56.453125" style="1299" customWidth="1"/>
    <col min="10499" max="10499" width="10.1796875" style="1299" customWidth="1"/>
    <col min="10500" max="10500" width="11.54296875" style="1299" customWidth="1"/>
    <col min="10501" max="10501" width="12.7265625" style="1299" customWidth="1"/>
    <col min="10502" max="10504" width="9" style="1299"/>
    <col min="10505" max="10505" width="9.1796875" style="1299" customWidth="1"/>
    <col min="10506" max="10752" width="9" style="1299"/>
    <col min="10753" max="10753" width="10.1796875" style="1299" customWidth="1"/>
    <col min="10754" max="10754" width="56.453125" style="1299" customWidth="1"/>
    <col min="10755" max="10755" width="10.1796875" style="1299" customWidth="1"/>
    <col min="10756" max="10756" width="11.54296875" style="1299" customWidth="1"/>
    <col min="10757" max="10757" width="12.7265625" style="1299" customWidth="1"/>
    <col min="10758" max="10760" width="9" style="1299"/>
    <col min="10761" max="10761" width="9.1796875" style="1299" customWidth="1"/>
    <col min="10762" max="11008" width="9" style="1299"/>
    <col min="11009" max="11009" width="10.1796875" style="1299" customWidth="1"/>
    <col min="11010" max="11010" width="56.453125" style="1299" customWidth="1"/>
    <col min="11011" max="11011" width="10.1796875" style="1299" customWidth="1"/>
    <col min="11012" max="11012" width="11.54296875" style="1299" customWidth="1"/>
    <col min="11013" max="11013" width="12.7265625" style="1299" customWidth="1"/>
    <col min="11014" max="11016" width="9" style="1299"/>
    <col min="11017" max="11017" width="9.1796875" style="1299" customWidth="1"/>
    <col min="11018" max="11264" width="9" style="1299"/>
    <col min="11265" max="11265" width="10.1796875" style="1299" customWidth="1"/>
    <col min="11266" max="11266" width="56.453125" style="1299" customWidth="1"/>
    <col min="11267" max="11267" width="10.1796875" style="1299" customWidth="1"/>
    <col min="11268" max="11268" width="11.54296875" style="1299" customWidth="1"/>
    <col min="11269" max="11269" width="12.7265625" style="1299" customWidth="1"/>
    <col min="11270" max="11272" width="9" style="1299"/>
    <col min="11273" max="11273" width="9.1796875" style="1299" customWidth="1"/>
    <col min="11274" max="11520" width="9" style="1299"/>
    <col min="11521" max="11521" width="10.1796875" style="1299" customWidth="1"/>
    <col min="11522" max="11522" width="56.453125" style="1299" customWidth="1"/>
    <col min="11523" max="11523" width="10.1796875" style="1299" customWidth="1"/>
    <col min="11524" max="11524" width="11.54296875" style="1299" customWidth="1"/>
    <col min="11525" max="11525" width="12.7265625" style="1299" customWidth="1"/>
    <col min="11526" max="11528" width="9" style="1299"/>
    <col min="11529" max="11529" width="9.1796875" style="1299" customWidth="1"/>
    <col min="11530" max="11776" width="9" style="1299"/>
    <col min="11777" max="11777" width="10.1796875" style="1299" customWidth="1"/>
    <col min="11778" max="11778" width="56.453125" style="1299" customWidth="1"/>
    <col min="11779" max="11779" width="10.1796875" style="1299" customWidth="1"/>
    <col min="11780" max="11780" width="11.54296875" style="1299" customWidth="1"/>
    <col min="11781" max="11781" width="12.7265625" style="1299" customWidth="1"/>
    <col min="11782" max="11784" width="9" style="1299"/>
    <col min="11785" max="11785" width="9.1796875" style="1299" customWidth="1"/>
    <col min="11786" max="12032" width="9" style="1299"/>
    <col min="12033" max="12033" width="10.1796875" style="1299" customWidth="1"/>
    <col min="12034" max="12034" width="56.453125" style="1299" customWidth="1"/>
    <col min="12035" max="12035" width="10.1796875" style="1299" customWidth="1"/>
    <col min="12036" max="12036" width="11.54296875" style="1299" customWidth="1"/>
    <col min="12037" max="12037" width="12.7265625" style="1299" customWidth="1"/>
    <col min="12038" max="12040" width="9" style="1299"/>
    <col min="12041" max="12041" width="9.1796875" style="1299" customWidth="1"/>
    <col min="12042" max="12288" width="9" style="1299"/>
    <col min="12289" max="12289" width="10.1796875" style="1299" customWidth="1"/>
    <col min="12290" max="12290" width="56.453125" style="1299" customWidth="1"/>
    <col min="12291" max="12291" width="10.1796875" style="1299" customWidth="1"/>
    <col min="12292" max="12292" width="11.54296875" style="1299" customWidth="1"/>
    <col min="12293" max="12293" width="12.7265625" style="1299" customWidth="1"/>
    <col min="12294" max="12296" width="9" style="1299"/>
    <col min="12297" max="12297" width="9.1796875" style="1299" customWidth="1"/>
    <col min="12298" max="12544" width="9" style="1299"/>
    <col min="12545" max="12545" width="10.1796875" style="1299" customWidth="1"/>
    <col min="12546" max="12546" width="56.453125" style="1299" customWidth="1"/>
    <col min="12547" max="12547" width="10.1796875" style="1299" customWidth="1"/>
    <col min="12548" max="12548" width="11.54296875" style="1299" customWidth="1"/>
    <col min="12549" max="12549" width="12.7265625" style="1299" customWidth="1"/>
    <col min="12550" max="12552" width="9" style="1299"/>
    <col min="12553" max="12553" width="9.1796875" style="1299" customWidth="1"/>
    <col min="12554" max="12800" width="9" style="1299"/>
    <col min="12801" max="12801" width="10.1796875" style="1299" customWidth="1"/>
    <col min="12802" max="12802" width="56.453125" style="1299" customWidth="1"/>
    <col min="12803" max="12803" width="10.1796875" style="1299" customWidth="1"/>
    <col min="12804" max="12804" width="11.54296875" style="1299" customWidth="1"/>
    <col min="12805" max="12805" width="12.7265625" style="1299" customWidth="1"/>
    <col min="12806" max="12808" width="9" style="1299"/>
    <col min="12809" max="12809" width="9.1796875" style="1299" customWidth="1"/>
    <col min="12810" max="13056" width="9" style="1299"/>
    <col min="13057" max="13057" width="10.1796875" style="1299" customWidth="1"/>
    <col min="13058" max="13058" width="56.453125" style="1299" customWidth="1"/>
    <col min="13059" max="13059" width="10.1796875" style="1299" customWidth="1"/>
    <col min="13060" max="13060" width="11.54296875" style="1299" customWidth="1"/>
    <col min="13061" max="13061" width="12.7265625" style="1299" customWidth="1"/>
    <col min="13062" max="13064" width="9" style="1299"/>
    <col min="13065" max="13065" width="9.1796875" style="1299" customWidth="1"/>
    <col min="13066" max="13312" width="9" style="1299"/>
    <col min="13313" max="13313" width="10.1796875" style="1299" customWidth="1"/>
    <col min="13314" max="13314" width="56.453125" style="1299" customWidth="1"/>
    <col min="13315" max="13315" width="10.1796875" style="1299" customWidth="1"/>
    <col min="13316" max="13316" width="11.54296875" style="1299" customWidth="1"/>
    <col min="13317" max="13317" width="12.7265625" style="1299" customWidth="1"/>
    <col min="13318" max="13320" width="9" style="1299"/>
    <col min="13321" max="13321" width="9.1796875" style="1299" customWidth="1"/>
    <col min="13322" max="13568" width="9" style="1299"/>
    <col min="13569" max="13569" width="10.1796875" style="1299" customWidth="1"/>
    <col min="13570" max="13570" width="56.453125" style="1299" customWidth="1"/>
    <col min="13571" max="13571" width="10.1796875" style="1299" customWidth="1"/>
    <col min="13572" max="13572" width="11.54296875" style="1299" customWidth="1"/>
    <col min="13573" max="13573" width="12.7265625" style="1299" customWidth="1"/>
    <col min="13574" max="13576" width="9" style="1299"/>
    <col min="13577" max="13577" width="9.1796875" style="1299" customWidth="1"/>
    <col min="13578" max="13824" width="9" style="1299"/>
    <col min="13825" max="13825" width="10.1796875" style="1299" customWidth="1"/>
    <col min="13826" max="13826" width="56.453125" style="1299" customWidth="1"/>
    <col min="13827" max="13827" width="10.1796875" style="1299" customWidth="1"/>
    <col min="13828" max="13828" width="11.54296875" style="1299" customWidth="1"/>
    <col min="13829" max="13829" width="12.7265625" style="1299" customWidth="1"/>
    <col min="13830" max="13832" width="9" style="1299"/>
    <col min="13833" max="13833" width="9.1796875" style="1299" customWidth="1"/>
    <col min="13834" max="14080" width="9" style="1299"/>
    <col min="14081" max="14081" width="10.1796875" style="1299" customWidth="1"/>
    <col min="14082" max="14082" width="56.453125" style="1299" customWidth="1"/>
    <col min="14083" max="14083" width="10.1796875" style="1299" customWidth="1"/>
    <col min="14084" max="14084" width="11.54296875" style="1299" customWidth="1"/>
    <col min="14085" max="14085" width="12.7265625" style="1299" customWidth="1"/>
    <col min="14086" max="14088" width="9" style="1299"/>
    <col min="14089" max="14089" width="9.1796875" style="1299" customWidth="1"/>
    <col min="14090" max="14336" width="9" style="1299"/>
    <col min="14337" max="14337" width="10.1796875" style="1299" customWidth="1"/>
    <col min="14338" max="14338" width="56.453125" style="1299" customWidth="1"/>
    <col min="14339" max="14339" width="10.1796875" style="1299" customWidth="1"/>
    <col min="14340" max="14340" width="11.54296875" style="1299" customWidth="1"/>
    <col min="14341" max="14341" width="12.7265625" style="1299" customWidth="1"/>
    <col min="14342" max="14344" width="9" style="1299"/>
    <col min="14345" max="14345" width="9.1796875" style="1299" customWidth="1"/>
    <col min="14346" max="14592" width="9" style="1299"/>
    <col min="14593" max="14593" width="10.1796875" style="1299" customWidth="1"/>
    <col min="14594" max="14594" width="56.453125" style="1299" customWidth="1"/>
    <col min="14595" max="14595" width="10.1796875" style="1299" customWidth="1"/>
    <col min="14596" max="14596" width="11.54296875" style="1299" customWidth="1"/>
    <col min="14597" max="14597" width="12.7265625" style="1299" customWidth="1"/>
    <col min="14598" max="14600" width="9" style="1299"/>
    <col min="14601" max="14601" width="9.1796875" style="1299" customWidth="1"/>
    <col min="14602" max="14848" width="9" style="1299"/>
    <col min="14849" max="14849" width="10.1796875" style="1299" customWidth="1"/>
    <col min="14850" max="14850" width="56.453125" style="1299" customWidth="1"/>
    <col min="14851" max="14851" width="10.1796875" style="1299" customWidth="1"/>
    <col min="14852" max="14852" width="11.54296875" style="1299" customWidth="1"/>
    <col min="14853" max="14853" width="12.7265625" style="1299" customWidth="1"/>
    <col min="14854" max="14856" width="9" style="1299"/>
    <col min="14857" max="14857" width="9.1796875" style="1299" customWidth="1"/>
    <col min="14858" max="15104" width="9" style="1299"/>
    <col min="15105" max="15105" width="10.1796875" style="1299" customWidth="1"/>
    <col min="15106" max="15106" width="56.453125" style="1299" customWidth="1"/>
    <col min="15107" max="15107" width="10.1796875" style="1299" customWidth="1"/>
    <col min="15108" max="15108" width="11.54296875" style="1299" customWidth="1"/>
    <col min="15109" max="15109" width="12.7265625" style="1299" customWidth="1"/>
    <col min="15110" max="15112" width="9" style="1299"/>
    <col min="15113" max="15113" width="9.1796875" style="1299" customWidth="1"/>
    <col min="15114" max="15360" width="9" style="1299"/>
    <col min="15361" max="15361" width="10.1796875" style="1299" customWidth="1"/>
    <col min="15362" max="15362" width="56.453125" style="1299" customWidth="1"/>
    <col min="15363" max="15363" width="10.1796875" style="1299" customWidth="1"/>
    <col min="15364" max="15364" width="11.54296875" style="1299" customWidth="1"/>
    <col min="15365" max="15365" width="12.7265625" style="1299" customWidth="1"/>
    <col min="15366" max="15368" width="9" style="1299"/>
    <col min="15369" max="15369" width="9.1796875" style="1299" customWidth="1"/>
    <col min="15370" max="15616" width="9" style="1299"/>
    <col min="15617" max="15617" width="10.1796875" style="1299" customWidth="1"/>
    <col min="15618" max="15618" width="56.453125" style="1299" customWidth="1"/>
    <col min="15619" max="15619" width="10.1796875" style="1299" customWidth="1"/>
    <col min="15620" max="15620" width="11.54296875" style="1299" customWidth="1"/>
    <col min="15621" max="15621" width="12.7265625" style="1299" customWidth="1"/>
    <col min="15622" max="15624" width="9" style="1299"/>
    <col min="15625" max="15625" width="9.1796875" style="1299" customWidth="1"/>
    <col min="15626" max="15872" width="9" style="1299"/>
    <col min="15873" max="15873" width="10.1796875" style="1299" customWidth="1"/>
    <col min="15874" max="15874" width="56.453125" style="1299" customWidth="1"/>
    <col min="15875" max="15875" width="10.1796875" style="1299" customWidth="1"/>
    <col min="15876" max="15876" width="11.54296875" style="1299" customWidth="1"/>
    <col min="15877" max="15877" width="12.7265625" style="1299" customWidth="1"/>
    <col min="15878" max="15880" width="9" style="1299"/>
    <col min="15881" max="15881" width="9.1796875" style="1299" customWidth="1"/>
    <col min="15882" max="16128" width="9" style="1299"/>
    <col min="16129" max="16129" width="10.1796875" style="1299" customWidth="1"/>
    <col min="16130" max="16130" width="56.453125" style="1299" customWidth="1"/>
    <col min="16131" max="16131" width="10.1796875" style="1299" customWidth="1"/>
    <col min="16132" max="16132" width="11.54296875" style="1299" customWidth="1"/>
    <col min="16133" max="16133" width="12.7265625" style="1299" customWidth="1"/>
    <col min="16134" max="16136" width="9" style="1299"/>
    <col min="16137" max="16137" width="9.1796875" style="1299" customWidth="1"/>
    <col min="16138" max="16384" width="9" style="1299"/>
  </cols>
  <sheetData>
    <row r="1" spans="1:5" ht="21">
      <c r="A1" s="1298"/>
      <c r="B1" s="2080" t="s">
        <v>3548</v>
      </c>
      <c r="C1" s="2080"/>
      <c r="D1" s="2080"/>
      <c r="E1" s="2080"/>
    </row>
    <row r="2" spans="1:5" ht="25.5" customHeight="1">
      <c r="A2" s="1300" t="s">
        <v>3715</v>
      </c>
      <c r="B2" s="2081" t="s">
        <v>3614</v>
      </c>
      <c r="C2" s="2081"/>
      <c r="D2" s="2081"/>
      <c r="E2" s="2081"/>
    </row>
    <row r="3" spans="1:5" ht="19.5" customHeight="1">
      <c r="C3" s="1298" t="s">
        <v>3549</v>
      </c>
      <c r="D3" s="1302" t="s">
        <v>3615</v>
      </c>
      <c r="E3" s="1298" t="s">
        <v>3551</v>
      </c>
    </row>
    <row r="4" spans="1:5" ht="21">
      <c r="A4" s="1303" t="s">
        <v>3716</v>
      </c>
      <c r="B4" s="1304" t="s">
        <v>3552</v>
      </c>
      <c r="C4" s="1305"/>
      <c r="D4" s="1305"/>
      <c r="E4" s="1305"/>
    </row>
    <row r="5" spans="1:5" ht="18.5">
      <c r="A5" s="1306"/>
      <c r="B5" s="1307"/>
      <c r="C5" s="1305"/>
      <c r="D5" s="1305"/>
      <c r="E5" s="1305"/>
    </row>
    <row r="6" spans="1:5" ht="39" customHeight="1">
      <c r="A6" s="1308" t="s">
        <v>3717</v>
      </c>
      <c r="B6" s="2079" t="s">
        <v>3616</v>
      </c>
      <c r="C6" s="2079"/>
      <c r="D6" s="2079"/>
      <c r="E6" s="2079"/>
    </row>
    <row r="7" spans="1:5" ht="18.5">
      <c r="A7" s="1308"/>
      <c r="B7" s="1298" t="s">
        <v>126</v>
      </c>
      <c r="C7" s="1310">
        <v>261.5</v>
      </c>
      <c r="D7" s="1761"/>
      <c r="E7" s="1310">
        <f>C7*D7</f>
        <v>0</v>
      </c>
    </row>
    <row r="8" spans="1:5" ht="57.75" customHeight="1">
      <c r="A8" s="1308" t="s">
        <v>3718</v>
      </c>
      <c r="B8" s="2079" t="s">
        <v>3617</v>
      </c>
      <c r="C8" s="2079"/>
      <c r="D8" s="2079"/>
      <c r="E8" s="2079"/>
    </row>
    <row r="9" spans="1:5" ht="18.5">
      <c r="A9" s="1308"/>
      <c r="B9" s="1298" t="s">
        <v>15</v>
      </c>
      <c r="C9" s="1305">
        <v>33</v>
      </c>
      <c r="D9" s="1761"/>
      <c r="E9" s="1310">
        <f>C9*D9</f>
        <v>0</v>
      </c>
    </row>
    <row r="10" spans="1:5" ht="21" customHeight="1">
      <c r="A10" s="1308" t="s">
        <v>3719</v>
      </c>
      <c r="B10" s="2079" t="s">
        <v>3618</v>
      </c>
      <c r="C10" s="2079"/>
      <c r="D10" s="2079"/>
      <c r="E10" s="2079"/>
    </row>
    <row r="11" spans="1:5" ht="18.5">
      <c r="A11" s="1308"/>
      <c r="B11" s="1298" t="s">
        <v>15</v>
      </c>
      <c r="C11" s="1305">
        <v>4</v>
      </c>
      <c r="D11" s="1761"/>
      <c r="E11" s="1310">
        <f>C11*D11</f>
        <v>0</v>
      </c>
    </row>
    <row r="12" spans="1:5" ht="38.25" customHeight="1">
      <c r="A12" s="1311" t="s">
        <v>3720</v>
      </c>
      <c r="B12" s="2084" t="s">
        <v>3619</v>
      </c>
      <c r="C12" s="2084"/>
      <c r="D12" s="2084"/>
      <c r="E12" s="2084"/>
    </row>
    <row r="13" spans="1:5" ht="18.5">
      <c r="A13" s="1311"/>
      <c r="B13" s="1312" t="s">
        <v>15</v>
      </c>
      <c r="C13" s="1313">
        <v>6</v>
      </c>
      <c r="D13" s="1761"/>
      <c r="E13" s="1314">
        <f>C13*D13</f>
        <v>0</v>
      </c>
    </row>
    <row r="14" spans="1:5" ht="15.75" customHeight="1" thickBot="1">
      <c r="C14" s="1315"/>
      <c r="D14" s="1315"/>
      <c r="E14" s="1315"/>
    </row>
    <row r="15" spans="1:5" ht="19" thickBot="1">
      <c r="B15" s="1316" t="s">
        <v>3721</v>
      </c>
      <c r="C15" s="1317"/>
      <c r="D15" s="1317"/>
      <c r="E15" s="1318">
        <f>SUM(E7,E9,E11,E13)</f>
        <v>0</v>
      </c>
    </row>
    <row r="16" spans="1:5" ht="18" customHeight="1">
      <c r="C16" s="1315"/>
      <c r="D16" s="1315"/>
      <c r="E16" s="1315"/>
    </row>
    <row r="17" spans="1:5" ht="21">
      <c r="A17" s="1303" t="s">
        <v>3722</v>
      </c>
      <c r="B17" s="1304" t="s">
        <v>3569</v>
      </c>
      <c r="C17" s="1305"/>
      <c r="D17" s="1305"/>
      <c r="E17" s="1305"/>
    </row>
    <row r="18" spans="1:5" ht="43.5" customHeight="1">
      <c r="A18" s="1303"/>
      <c r="B18" s="2082" t="s">
        <v>3620</v>
      </c>
      <c r="C18" s="2082"/>
      <c r="D18" s="2082"/>
      <c r="E18" s="2082"/>
    </row>
    <row r="19" spans="1:5" ht="93.75" customHeight="1">
      <c r="A19" s="1308" t="s">
        <v>3723</v>
      </c>
      <c r="B19" s="2079" t="s">
        <v>3621</v>
      </c>
      <c r="C19" s="2079"/>
      <c r="D19" s="2079"/>
      <c r="E19" s="2079"/>
    </row>
    <row r="20" spans="1:5" ht="18.75" customHeight="1">
      <c r="A20" s="1308"/>
      <c r="B20" s="1298" t="s">
        <v>9</v>
      </c>
      <c r="C20" s="1310">
        <v>227.1</v>
      </c>
      <c r="D20" s="1761"/>
      <c r="E20" s="1310">
        <f>C20*D20</f>
        <v>0</v>
      </c>
    </row>
    <row r="21" spans="1:5" ht="56.25" customHeight="1">
      <c r="A21" s="1308" t="s">
        <v>3724</v>
      </c>
      <c r="B21" s="2079" t="s">
        <v>3622</v>
      </c>
      <c r="C21" s="2079"/>
      <c r="D21" s="2079"/>
      <c r="E21" s="2079"/>
    </row>
    <row r="22" spans="1:5" ht="18.75" customHeight="1">
      <c r="A22" s="1308"/>
      <c r="B22" s="1298" t="s">
        <v>9</v>
      </c>
      <c r="C22" s="1305">
        <v>37</v>
      </c>
      <c r="D22" s="1761"/>
      <c r="E22" s="1310">
        <f>C22*D22</f>
        <v>0</v>
      </c>
    </row>
    <row r="23" spans="1:5" ht="57" customHeight="1">
      <c r="A23" s="1308" t="s">
        <v>3725</v>
      </c>
      <c r="B23" s="2079" t="s">
        <v>3623</v>
      </c>
      <c r="C23" s="2079"/>
      <c r="D23" s="2079"/>
      <c r="E23" s="2079"/>
    </row>
    <row r="24" spans="1:5" ht="18.75" customHeight="1">
      <c r="A24" s="1308"/>
      <c r="B24" s="1298" t="s">
        <v>9</v>
      </c>
      <c r="C24" s="1305">
        <v>75</v>
      </c>
      <c r="D24" s="1761"/>
      <c r="E24" s="1310">
        <f>C24*D24</f>
        <v>0</v>
      </c>
    </row>
    <row r="25" spans="1:5" ht="38.25" customHeight="1">
      <c r="A25" s="1308" t="s">
        <v>3726</v>
      </c>
      <c r="B25" s="2079" t="s">
        <v>3624</v>
      </c>
      <c r="C25" s="2079"/>
      <c r="D25" s="2079"/>
      <c r="E25" s="2079"/>
    </row>
    <row r="26" spans="1:5" ht="18.75" customHeight="1">
      <c r="A26" s="1308"/>
      <c r="B26" s="1298" t="s">
        <v>9</v>
      </c>
      <c r="C26" s="1305">
        <v>85</v>
      </c>
      <c r="D26" s="1761"/>
      <c r="E26" s="1310">
        <f>C26*D26</f>
        <v>0</v>
      </c>
    </row>
    <row r="27" spans="1:5" ht="39" customHeight="1">
      <c r="A27" s="1308" t="s">
        <v>3727</v>
      </c>
      <c r="B27" s="2079" t="s">
        <v>3625</v>
      </c>
      <c r="C27" s="2079"/>
      <c r="D27" s="2079"/>
      <c r="E27" s="2079"/>
    </row>
    <row r="28" spans="1:5" ht="18.75" customHeight="1">
      <c r="A28" s="1308"/>
      <c r="B28" s="1298" t="s">
        <v>10</v>
      </c>
      <c r="C28" s="1305">
        <v>156.9</v>
      </c>
      <c r="D28" s="1761"/>
      <c r="E28" s="1310">
        <f>C28*D28</f>
        <v>0</v>
      </c>
    </row>
    <row r="29" spans="1:5" ht="58.5" customHeight="1">
      <c r="A29" s="1308" t="s">
        <v>3728</v>
      </c>
      <c r="B29" s="2079" t="s">
        <v>3626</v>
      </c>
      <c r="C29" s="2079"/>
      <c r="D29" s="2079"/>
      <c r="E29" s="2079"/>
    </row>
    <row r="30" spans="1:5" ht="18.75" customHeight="1">
      <c r="A30" s="1308"/>
      <c r="B30" s="1298" t="s">
        <v>9</v>
      </c>
      <c r="C30" s="1305">
        <v>184.82</v>
      </c>
      <c r="D30" s="1761"/>
      <c r="E30" s="1310">
        <f>C30*D30</f>
        <v>0</v>
      </c>
    </row>
    <row r="31" spans="1:5" ht="57" customHeight="1">
      <c r="A31" s="1308" t="s">
        <v>3729</v>
      </c>
      <c r="B31" s="2084" t="s">
        <v>3627</v>
      </c>
      <c r="C31" s="2084"/>
      <c r="D31" s="2084"/>
      <c r="E31" s="2084"/>
    </row>
    <row r="32" spans="1:5" ht="18.75" customHeight="1">
      <c r="A32" s="1308"/>
      <c r="B32" s="1298" t="s">
        <v>9</v>
      </c>
      <c r="C32" s="1305">
        <v>17.5</v>
      </c>
      <c r="D32" s="1761"/>
      <c r="E32" s="1310">
        <f>C32*D32</f>
        <v>0</v>
      </c>
    </row>
    <row r="33" spans="1:5" ht="57.75" customHeight="1">
      <c r="A33" s="1308" t="s">
        <v>3730</v>
      </c>
      <c r="B33" s="2079" t="s">
        <v>3628</v>
      </c>
      <c r="C33" s="2079"/>
      <c r="D33" s="2079"/>
      <c r="E33" s="2079"/>
    </row>
    <row r="34" spans="1:5" ht="18.75" customHeight="1">
      <c r="A34" s="1308"/>
      <c r="B34" s="1298" t="s">
        <v>9</v>
      </c>
      <c r="C34" s="1305">
        <v>19.5</v>
      </c>
      <c r="D34" s="1761"/>
      <c r="E34" s="1310">
        <f>C34*D34</f>
        <v>0</v>
      </c>
    </row>
    <row r="35" spans="1:5" ht="41.25" customHeight="1">
      <c r="A35" s="1308" t="s">
        <v>3731</v>
      </c>
      <c r="B35" s="2079" t="s">
        <v>3629</v>
      </c>
      <c r="C35" s="2079"/>
      <c r="D35" s="2079"/>
      <c r="E35" s="2079"/>
    </row>
    <row r="36" spans="1:5" ht="18.75" customHeight="1">
      <c r="A36" s="1308"/>
      <c r="B36" s="1298" t="s">
        <v>9</v>
      </c>
      <c r="C36" s="1305">
        <v>15</v>
      </c>
      <c r="D36" s="1761"/>
      <c r="E36" s="1310">
        <f>C36*D36</f>
        <v>0</v>
      </c>
    </row>
    <row r="37" spans="1:5" ht="59.25" customHeight="1">
      <c r="A37" s="1308" t="s">
        <v>3732</v>
      </c>
      <c r="B37" s="2079" t="s">
        <v>3630</v>
      </c>
      <c r="C37" s="2079"/>
      <c r="D37" s="2079"/>
      <c r="E37" s="2079"/>
    </row>
    <row r="38" spans="1:5" ht="18.75" customHeight="1">
      <c r="A38" s="1308"/>
      <c r="B38" s="1298" t="s">
        <v>9</v>
      </c>
      <c r="C38" s="1305">
        <v>60</v>
      </c>
      <c r="D38" s="1761"/>
      <c r="E38" s="1310">
        <f>C38*D38</f>
        <v>0</v>
      </c>
    </row>
    <row r="39" spans="1:5" ht="57" customHeight="1">
      <c r="A39" s="1308" t="s">
        <v>3733</v>
      </c>
      <c r="B39" s="2079" t="s">
        <v>3631</v>
      </c>
      <c r="C39" s="2079"/>
      <c r="D39" s="2079"/>
      <c r="E39" s="2079"/>
    </row>
    <row r="40" spans="1:5" ht="18.75" customHeight="1">
      <c r="A40" s="1308"/>
      <c r="B40" s="1298" t="s">
        <v>9</v>
      </c>
      <c r="C40" s="1305">
        <v>80</v>
      </c>
      <c r="D40" s="1761"/>
      <c r="E40" s="1310">
        <f>C40*D40</f>
        <v>0</v>
      </c>
    </row>
    <row r="41" spans="1:5" ht="57.75" customHeight="1">
      <c r="A41" s="1308" t="s">
        <v>3734</v>
      </c>
      <c r="B41" s="2084" t="s">
        <v>3632</v>
      </c>
      <c r="C41" s="2084"/>
      <c r="D41" s="2084"/>
      <c r="E41" s="2084"/>
    </row>
    <row r="42" spans="1:5" ht="18.5">
      <c r="A42" s="1308"/>
      <c r="B42" s="1298" t="s">
        <v>9</v>
      </c>
      <c r="C42" s="1305">
        <v>79.78</v>
      </c>
      <c r="D42" s="1761"/>
      <c r="E42" s="1310">
        <f>C42*D42</f>
        <v>0</v>
      </c>
    </row>
    <row r="43" spans="1:5" ht="17.25" customHeight="1" thickBot="1">
      <c r="A43" s="1298"/>
      <c r="B43" s="1319"/>
      <c r="C43" s="1305"/>
      <c r="D43" s="1305"/>
      <c r="E43" s="1305"/>
    </row>
    <row r="44" spans="1:5" ht="19" thickBot="1">
      <c r="A44" s="1298"/>
      <c r="B44" s="1320" t="s">
        <v>3735</v>
      </c>
      <c r="C44" s="1321"/>
      <c r="D44" s="1321"/>
      <c r="E44" s="1322">
        <f>SUM(E20,E22,E24,E26,E28,E30,E32,E34,E36,E38,E40,E42)</f>
        <v>0</v>
      </c>
    </row>
    <row r="45" spans="1:5">
      <c r="C45" s="1315"/>
      <c r="D45" s="1315"/>
      <c r="E45" s="1315"/>
    </row>
    <row r="46" spans="1:5" ht="21">
      <c r="A46" s="1303" t="s">
        <v>3736</v>
      </c>
      <c r="B46" s="1304" t="s">
        <v>3633</v>
      </c>
      <c r="C46" s="1305"/>
      <c r="D46" s="1305"/>
      <c r="E46" s="1305"/>
    </row>
    <row r="47" spans="1:5" ht="25.5" customHeight="1">
      <c r="A47" s="1306"/>
      <c r="B47" s="2082" t="s">
        <v>3634</v>
      </c>
      <c r="C47" s="2082"/>
      <c r="D47" s="2082"/>
      <c r="E47" s="2082"/>
    </row>
    <row r="48" spans="1:5" ht="75.75" customHeight="1">
      <c r="A48" s="1308" t="s">
        <v>3737</v>
      </c>
      <c r="B48" s="2079" t="s">
        <v>3635</v>
      </c>
      <c r="C48" s="2079"/>
      <c r="D48" s="2079"/>
      <c r="E48" s="2079"/>
    </row>
    <row r="49" spans="1:5" ht="19.5" customHeight="1">
      <c r="A49" s="1323"/>
      <c r="B49" s="2089" t="s">
        <v>3636</v>
      </c>
      <c r="C49" s="2089"/>
      <c r="D49" s="2089"/>
      <c r="E49" s="2089"/>
    </row>
    <row r="50" spans="1:5" ht="19.5" customHeight="1">
      <c r="A50" s="1323"/>
      <c r="B50" s="1324" t="s">
        <v>126</v>
      </c>
      <c r="C50" s="1325">
        <v>17</v>
      </c>
      <c r="D50" s="1761"/>
      <c r="E50" s="1326">
        <f>C50*D50</f>
        <v>0</v>
      </c>
    </row>
    <row r="51" spans="1:5" ht="21" customHeight="1">
      <c r="A51" s="1323"/>
      <c r="B51" s="2089" t="s">
        <v>3637</v>
      </c>
      <c r="C51" s="2089"/>
      <c r="D51" s="2089"/>
      <c r="E51" s="2089"/>
    </row>
    <row r="52" spans="1:5" ht="21" customHeight="1">
      <c r="A52" s="1323"/>
      <c r="B52" s="1324" t="s">
        <v>126</v>
      </c>
      <c r="C52" s="1325">
        <v>166.5</v>
      </c>
      <c r="D52" s="1761"/>
      <c r="E52" s="1326">
        <f>C52*D52</f>
        <v>0</v>
      </c>
    </row>
    <row r="53" spans="1:5" ht="19.5" customHeight="1">
      <c r="A53" s="1323"/>
      <c r="B53" s="2089" t="s">
        <v>3638</v>
      </c>
      <c r="C53" s="2089"/>
      <c r="D53" s="2089"/>
      <c r="E53" s="2089"/>
    </row>
    <row r="54" spans="1:5" ht="19.5" customHeight="1">
      <c r="A54" s="1323"/>
      <c r="B54" s="1324" t="s">
        <v>126</v>
      </c>
      <c r="C54" s="1325">
        <v>78</v>
      </c>
      <c r="D54" s="1761"/>
      <c r="E54" s="1326">
        <f>C54*D54</f>
        <v>0</v>
      </c>
    </row>
    <row r="55" spans="1:5" ht="75" customHeight="1">
      <c r="A55" s="1311" t="s">
        <v>3738</v>
      </c>
      <c r="B55" s="2084" t="s">
        <v>3639</v>
      </c>
      <c r="C55" s="2084"/>
      <c r="D55" s="2084"/>
      <c r="E55" s="2084"/>
    </row>
    <row r="56" spans="1:5" ht="19.5" customHeight="1">
      <c r="A56" s="1311"/>
      <c r="B56" s="1312" t="s">
        <v>15</v>
      </c>
      <c r="C56" s="1314">
        <v>3</v>
      </c>
      <c r="D56" s="1761"/>
      <c r="E56" s="1314">
        <f>C56*D56</f>
        <v>0</v>
      </c>
    </row>
    <row r="57" spans="1:5" ht="59.25" customHeight="1">
      <c r="A57" s="1311" t="s">
        <v>3739</v>
      </c>
      <c r="B57" s="2084" t="s">
        <v>3640</v>
      </c>
      <c r="C57" s="2084"/>
      <c r="D57" s="2084"/>
      <c r="E57" s="2084"/>
    </row>
    <row r="58" spans="1:5" ht="19.5" customHeight="1">
      <c r="A58" s="1311"/>
      <c r="B58" s="1312" t="s">
        <v>15</v>
      </c>
      <c r="C58" s="1314">
        <v>3</v>
      </c>
      <c r="D58" s="1761"/>
      <c r="E58" s="1314">
        <f>C58*D58</f>
        <v>0</v>
      </c>
    </row>
    <row r="59" spans="1:5" ht="114" customHeight="1">
      <c r="A59" s="1308" t="s">
        <v>3740</v>
      </c>
      <c r="B59" s="2079" t="s">
        <v>3641</v>
      </c>
      <c r="C59" s="2079"/>
      <c r="D59" s="2079"/>
      <c r="E59" s="2079"/>
    </row>
    <row r="60" spans="1:5" ht="19.5" customHeight="1">
      <c r="A60" s="1308"/>
      <c r="B60" s="1298" t="s">
        <v>15</v>
      </c>
      <c r="C60" s="1305">
        <v>7</v>
      </c>
      <c r="D60" s="1761"/>
      <c r="E60" s="1310">
        <f>C60*D60</f>
        <v>0</v>
      </c>
    </row>
    <row r="61" spans="1:5" ht="78" customHeight="1">
      <c r="A61" s="1308" t="s">
        <v>3741</v>
      </c>
      <c r="B61" s="2079" t="s">
        <v>3642</v>
      </c>
      <c r="C61" s="2079"/>
      <c r="D61" s="2079"/>
      <c r="E61" s="2079"/>
    </row>
    <row r="62" spans="1:5" ht="19.5" customHeight="1">
      <c r="A62" s="1308"/>
      <c r="B62" s="1298" t="s">
        <v>126</v>
      </c>
      <c r="C62" s="1305">
        <v>135</v>
      </c>
      <c r="D62" s="1761"/>
      <c r="E62" s="1310">
        <f>C62*D62</f>
        <v>0</v>
      </c>
    </row>
    <row r="63" spans="1:5" ht="41.25" customHeight="1">
      <c r="A63" s="1311" t="s">
        <v>3742</v>
      </c>
      <c r="B63" s="2079" t="s">
        <v>3643</v>
      </c>
      <c r="C63" s="2079"/>
      <c r="D63" s="2079"/>
      <c r="E63" s="2079"/>
    </row>
    <row r="64" spans="1:5" ht="19.5" customHeight="1">
      <c r="A64" s="1308"/>
      <c r="B64" s="1298" t="s">
        <v>15</v>
      </c>
      <c r="C64" s="1305">
        <v>1</v>
      </c>
      <c r="D64" s="1761"/>
      <c r="E64" s="1305">
        <f>C64*D64</f>
        <v>0</v>
      </c>
    </row>
    <row r="65" spans="1:5" ht="54.75" customHeight="1">
      <c r="A65" s="1311" t="s">
        <v>3743</v>
      </c>
      <c r="B65" s="2084" t="s">
        <v>3644</v>
      </c>
      <c r="C65" s="2084"/>
      <c r="D65" s="2084"/>
      <c r="E65" s="2084"/>
    </row>
    <row r="66" spans="1:5" ht="21" customHeight="1">
      <c r="A66" s="1311"/>
      <c r="B66" s="1312" t="s">
        <v>15</v>
      </c>
      <c r="C66" s="1313">
        <v>12</v>
      </c>
      <c r="D66" s="1761"/>
      <c r="E66" s="1314">
        <f>C66*D66</f>
        <v>0</v>
      </c>
    </row>
    <row r="67" spans="1:5" ht="56.25" customHeight="1">
      <c r="A67" s="1308" t="s">
        <v>3744</v>
      </c>
      <c r="B67" s="2079" t="s">
        <v>3645</v>
      </c>
      <c r="C67" s="2079"/>
      <c r="D67" s="2079"/>
      <c r="E67" s="2079"/>
    </row>
    <row r="68" spans="1:5" ht="21" customHeight="1">
      <c r="A68" s="1308"/>
      <c r="B68" s="1298" t="s">
        <v>15</v>
      </c>
      <c r="C68" s="1305">
        <v>6</v>
      </c>
      <c r="D68" s="1761"/>
      <c r="E68" s="1310">
        <f>C68*D68</f>
        <v>0</v>
      </c>
    </row>
    <row r="69" spans="1:5" ht="55.5" customHeight="1">
      <c r="A69" s="1323" t="s">
        <v>3745</v>
      </c>
      <c r="B69" s="2089" t="s">
        <v>3646</v>
      </c>
      <c r="C69" s="2089"/>
      <c r="D69" s="2089"/>
      <c r="E69" s="2089"/>
    </row>
    <row r="70" spans="1:5" ht="21" customHeight="1">
      <c r="A70" s="1323"/>
      <c r="B70" s="2089" t="s">
        <v>3647</v>
      </c>
      <c r="C70" s="2089"/>
      <c r="D70" s="2089"/>
      <c r="E70" s="2089"/>
    </row>
    <row r="71" spans="1:5" ht="22.5" customHeight="1">
      <c r="A71" s="1323"/>
      <c r="B71" s="1324" t="s">
        <v>15</v>
      </c>
      <c r="C71" s="1325">
        <v>2</v>
      </c>
      <c r="D71" s="1761"/>
      <c r="E71" s="1326">
        <f>C71*D71</f>
        <v>0</v>
      </c>
    </row>
    <row r="72" spans="1:5" ht="21" customHeight="1">
      <c r="A72" s="1323"/>
      <c r="B72" s="2089" t="s">
        <v>3648</v>
      </c>
      <c r="C72" s="2089"/>
      <c r="D72" s="2089"/>
      <c r="E72" s="2089"/>
    </row>
    <row r="73" spans="1:5" ht="21" customHeight="1">
      <c r="A73" s="1323"/>
      <c r="B73" s="1324" t="s">
        <v>15</v>
      </c>
      <c r="C73" s="1325">
        <v>2</v>
      </c>
      <c r="D73" s="1761"/>
      <c r="E73" s="1326">
        <f>C73*D73</f>
        <v>0</v>
      </c>
    </row>
    <row r="74" spans="1:5" ht="21" customHeight="1">
      <c r="A74" s="1323"/>
      <c r="B74" s="2089" t="s">
        <v>3649</v>
      </c>
      <c r="C74" s="2089"/>
      <c r="D74" s="2089"/>
      <c r="E74" s="2089"/>
    </row>
    <row r="75" spans="1:5" ht="21" customHeight="1">
      <c r="A75" s="1323"/>
      <c r="B75" s="1324" t="s">
        <v>15</v>
      </c>
      <c r="C75" s="1325">
        <v>1</v>
      </c>
      <c r="D75" s="1761"/>
      <c r="E75" s="1326">
        <f>C75*D75</f>
        <v>0</v>
      </c>
    </row>
    <row r="76" spans="1:5" ht="36.75" customHeight="1">
      <c r="A76" s="1323" t="s">
        <v>3746</v>
      </c>
      <c r="B76" s="2089" t="s">
        <v>3650</v>
      </c>
      <c r="C76" s="2089"/>
      <c r="D76" s="2089"/>
      <c r="E76" s="2089"/>
    </row>
    <row r="77" spans="1:5" ht="21.75" customHeight="1">
      <c r="A77" s="1323"/>
      <c r="B77" s="2089" t="s">
        <v>3651</v>
      </c>
      <c r="C77" s="2089"/>
      <c r="D77" s="2089"/>
      <c r="E77" s="2089"/>
    </row>
    <row r="78" spans="1:5" ht="19.5" customHeight="1">
      <c r="A78" s="1323"/>
      <c r="B78" s="1324" t="s">
        <v>15</v>
      </c>
      <c r="C78" s="1325">
        <v>5</v>
      </c>
      <c r="D78" s="1761"/>
      <c r="E78" s="1326">
        <f>C78*D78</f>
        <v>0</v>
      </c>
    </row>
    <row r="79" spans="1:5" ht="19.5" customHeight="1">
      <c r="A79" s="1323"/>
      <c r="B79" s="2089" t="s">
        <v>3652</v>
      </c>
      <c r="C79" s="2089"/>
      <c r="D79" s="2089"/>
      <c r="E79" s="2089"/>
    </row>
    <row r="80" spans="1:5" ht="19.5" customHeight="1">
      <c r="A80" s="1323"/>
      <c r="B80" s="1324" t="s">
        <v>15</v>
      </c>
      <c r="C80" s="1325">
        <v>2</v>
      </c>
      <c r="D80" s="1761"/>
      <c r="E80" s="1326">
        <f>C80*D80</f>
        <v>0</v>
      </c>
    </row>
    <row r="81" spans="1:5" ht="19.5" customHeight="1">
      <c r="A81" s="1323" t="s">
        <v>3747</v>
      </c>
      <c r="B81" s="2089" t="s">
        <v>3653</v>
      </c>
      <c r="C81" s="2089"/>
      <c r="D81" s="2089"/>
      <c r="E81" s="2089"/>
    </row>
    <row r="82" spans="1:5" ht="19.5" customHeight="1">
      <c r="A82" s="1323"/>
      <c r="B82" s="2089" t="s">
        <v>3654</v>
      </c>
      <c r="C82" s="2089"/>
      <c r="D82" s="2089"/>
      <c r="E82" s="2089"/>
    </row>
    <row r="83" spans="1:5" ht="19.5" customHeight="1">
      <c r="A83" s="1323"/>
      <c r="B83" s="1324" t="s">
        <v>15</v>
      </c>
      <c r="C83" s="1325">
        <v>5</v>
      </c>
      <c r="D83" s="1761"/>
      <c r="E83" s="1326">
        <f>C83*D83</f>
        <v>0</v>
      </c>
    </row>
    <row r="84" spans="1:5" ht="19.5" customHeight="1">
      <c r="A84" s="1323"/>
      <c r="B84" s="2089" t="s">
        <v>3655</v>
      </c>
      <c r="C84" s="2089"/>
      <c r="D84" s="2089"/>
      <c r="E84" s="2089"/>
    </row>
    <row r="85" spans="1:5" ht="19.5" customHeight="1">
      <c r="A85" s="1323"/>
      <c r="B85" s="1324" t="s">
        <v>15</v>
      </c>
      <c r="C85" s="1325">
        <v>7</v>
      </c>
      <c r="D85" s="1761"/>
      <c r="E85" s="1326">
        <f>C85*D85</f>
        <v>0</v>
      </c>
    </row>
    <row r="86" spans="1:5" ht="79.5" customHeight="1">
      <c r="A86" s="1323" t="s">
        <v>3748</v>
      </c>
      <c r="B86" s="2089" t="s">
        <v>3656</v>
      </c>
      <c r="C86" s="2089"/>
      <c r="D86" s="2089"/>
      <c r="E86" s="2089"/>
    </row>
    <row r="87" spans="1:5" ht="19.5" customHeight="1">
      <c r="A87" s="1323"/>
      <c r="B87" s="2089" t="s">
        <v>3657</v>
      </c>
      <c r="C87" s="2089"/>
      <c r="D87" s="2089"/>
      <c r="E87" s="2089"/>
    </row>
    <row r="88" spans="1:5" ht="19.5" customHeight="1">
      <c r="A88" s="1323"/>
      <c r="B88" s="1324" t="s">
        <v>126</v>
      </c>
      <c r="C88" s="1325">
        <v>6</v>
      </c>
      <c r="D88" s="1761"/>
      <c r="E88" s="1326">
        <f>C88*D88</f>
        <v>0</v>
      </c>
    </row>
    <row r="89" spans="1:5" ht="39" customHeight="1">
      <c r="A89" s="1323"/>
      <c r="B89" s="2089" t="s">
        <v>3658</v>
      </c>
      <c r="C89" s="2089"/>
      <c r="D89" s="2089"/>
      <c r="E89" s="2089"/>
    </row>
    <row r="90" spans="1:5" ht="19.5" customHeight="1">
      <c r="A90" s="1323"/>
      <c r="B90" s="1324" t="s">
        <v>15</v>
      </c>
      <c r="C90" s="1325">
        <v>12</v>
      </c>
      <c r="D90" s="1761"/>
      <c r="E90" s="1326">
        <f>C90*D90</f>
        <v>0</v>
      </c>
    </row>
    <row r="91" spans="1:5" ht="79.5" customHeight="1">
      <c r="A91" s="1323" t="s">
        <v>3749</v>
      </c>
      <c r="B91" s="2089" t="s">
        <v>3659</v>
      </c>
      <c r="C91" s="2089"/>
      <c r="D91" s="2089"/>
      <c r="E91" s="2089"/>
    </row>
    <row r="92" spans="1:5" ht="19.5" customHeight="1">
      <c r="A92" s="1323"/>
      <c r="B92" s="2089" t="s">
        <v>3657</v>
      </c>
      <c r="C92" s="2089"/>
      <c r="D92" s="2089"/>
      <c r="E92" s="2089"/>
    </row>
    <row r="93" spans="1:5" ht="19.5" customHeight="1">
      <c r="A93" s="1323"/>
      <c r="B93" s="1324" t="s">
        <v>126</v>
      </c>
      <c r="C93" s="1325">
        <v>9.5</v>
      </c>
      <c r="D93" s="1761"/>
      <c r="E93" s="1326">
        <f>C93*D93</f>
        <v>0</v>
      </c>
    </row>
    <row r="94" spans="1:5" ht="36.75" customHeight="1">
      <c r="A94" s="1323"/>
      <c r="B94" s="2089" t="s">
        <v>3660</v>
      </c>
      <c r="C94" s="2089"/>
      <c r="D94" s="2089"/>
      <c r="E94" s="2089"/>
    </row>
    <row r="95" spans="1:5" ht="19.5" customHeight="1">
      <c r="A95" s="1323"/>
      <c r="B95" s="1324" t="s">
        <v>15</v>
      </c>
      <c r="C95" s="1325">
        <v>19</v>
      </c>
      <c r="D95" s="1761"/>
      <c r="E95" s="1326">
        <f>C95*D95</f>
        <v>0</v>
      </c>
    </row>
    <row r="96" spans="1:5" ht="59.25" customHeight="1">
      <c r="A96" s="1308" t="s">
        <v>3750</v>
      </c>
      <c r="B96" s="2079" t="s">
        <v>3661</v>
      </c>
      <c r="C96" s="2079"/>
      <c r="D96" s="2079"/>
      <c r="E96" s="2079"/>
    </row>
    <row r="97" spans="1:5" ht="21" customHeight="1">
      <c r="A97" s="1308"/>
      <c r="B97" s="1298" t="s">
        <v>9</v>
      </c>
      <c r="C97" s="1305">
        <v>3.3</v>
      </c>
      <c r="D97" s="1761"/>
      <c r="E97" s="1310">
        <f>C97*D97</f>
        <v>0</v>
      </c>
    </row>
    <row r="98" spans="1:5" ht="58.5" customHeight="1">
      <c r="A98" s="1308" t="s">
        <v>3751</v>
      </c>
      <c r="B98" s="2079" t="s">
        <v>3662</v>
      </c>
      <c r="C98" s="2079"/>
      <c r="D98" s="2079"/>
      <c r="E98" s="2079"/>
    </row>
    <row r="99" spans="1:5" ht="21" customHeight="1">
      <c r="A99" s="1308"/>
      <c r="B99" s="1298" t="s">
        <v>15</v>
      </c>
      <c r="C99" s="1305">
        <v>1</v>
      </c>
      <c r="D99" s="1761"/>
      <c r="E99" s="1310">
        <f>C99*D99</f>
        <v>0</v>
      </c>
    </row>
    <row r="100" spans="1:5" ht="97.5" customHeight="1">
      <c r="A100" s="1308" t="s">
        <v>3752</v>
      </c>
      <c r="B100" s="2079" t="s">
        <v>3663</v>
      </c>
      <c r="C100" s="2079"/>
      <c r="D100" s="2079"/>
      <c r="E100" s="2079"/>
    </row>
    <row r="101" spans="1:5" ht="21" customHeight="1">
      <c r="A101" s="1308"/>
      <c r="B101" s="1298" t="s">
        <v>3567</v>
      </c>
      <c r="C101" s="1305">
        <v>1</v>
      </c>
      <c r="D101" s="1761"/>
      <c r="E101" s="1310">
        <f>C101*D101</f>
        <v>0</v>
      </c>
    </row>
    <row r="102" spans="1:5" ht="75" customHeight="1">
      <c r="A102" s="1308" t="s">
        <v>3753</v>
      </c>
      <c r="B102" s="2079" t="s">
        <v>3664</v>
      </c>
      <c r="C102" s="2079"/>
      <c r="D102" s="2079"/>
      <c r="E102" s="2079"/>
    </row>
    <row r="103" spans="1:5" ht="19.5" customHeight="1">
      <c r="A103" s="1298"/>
      <c r="B103" s="1298" t="s">
        <v>15</v>
      </c>
      <c r="C103" s="1305">
        <v>2</v>
      </c>
      <c r="D103" s="1761"/>
      <c r="E103" s="1310">
        <f>C103*D103</f>
        <v>0</v>
      </c>
    </row>
    <row r="104" spans="1:5" ht="19" thickBot="1">
      <c r="A104" s="1308"/>
      <c r="B104" s="1298"/>
      <c r="C104" s="1305"/>
      <c r="D104" s="1305"/>
      <c r="E104" s="1310"/>
    </row>
    <row r="105" spans="1:5" ht="18.75" customHeight="1" thickBot="1">
      <c r="A105" s="1298"/>
      <c r="B105" s="1316" t="s">
        <v>3754</v>
      </c>
      <c r="C105" s="1317"/>
      <c r="D105" s="2085">
        <f>SUM(E50,E52,E54,E56,E58,E60,E62,E64,E66,E68,E71,E73,E75,E78,E80,E83,E85,E88,E90,E93,E95,E97,E99,E101,E103)</f>
        <v>0</v>
      </c>
      <c r="E105" s="2086"/>
    </row>
    <row r="107" spans="1:5" ht="20.25" customHeight="1">
      <c r="A107" s="1303" t="s">
        <v>3755</v>
      </c>
      <c r="B107" s="1304" t="s">
        <v>3594</v>
      </c>
      <c r="C107" s="1305"/>
      <c r="D107" s="1305"/>
      <c r="E107" s="1305"/>
    </row>
    <row r="108" spans="1:5" ht="21">
      <c r="A108" s="1303"/>
      <c r="B108" s="1304"/>
      <c r="C108" s="1305"/>
      <c r="D108" s="1305"/>
      <c r="E108" s="1305"/>
    </row>
    <row r="109" spans="1:5" ht="22.5" customHeight="1">
      <c r="A109" s="1308" t="s">
        <v>3756</v>
      </c>
      <c r="B109" s="2079" t="s">
        <v>3665</v>
      </c>
      <c r="C109" s="2079"/>
      <c r="D109" s="2079"/>
      <c r="E109" s="2079"/>
    </row>
    <row r="110" spans="1:5" ht="18.5">
      <c r="A110" s="1308"/>
      <c r="B110" s="1298" t="s">
        <v>126</v>
      </c>
      <c r="C110" s="1305">
        <v>261.5</v>
      </c>
      <c r="D110" s="1761"/>
      <c r="E110" s="1310">
        <f>C110*D110</f>
        <v>0</v>
      </c>
    </row>
    <row r="111" spans="1:5" ht="20.25" customHeight="1">
      <c r="A111" s="1308" t="s">
        <v>3757</v>
      </c>
      <c r="B111" s="2079" t="s">
        <v>3666</v>
      </c>
      <c r="C111" s="2079"/>
      <c r="D111" s="2079"/>
      <c r="E111" s="2079"/>
    </row>
    <row r="112" spans="1:5" ht="19.5" customHeight="1">
      <c r="A112" s="1308"/>
      <c r="B112" s="1298" t="s">
        <v>15</v>
      </c>
      <c r="C112" s="1305">
        <v>12</v>
      </c>
      <c r="D112" s="1761"/>
      <c r="E112" s="1310">
        <f>C112*D112</f>
        <v>0</v>
      </c>
    </row>
    <row r="113" spans="1:5" ht="36" customHeight="1">
      <c r="A113" s="1308" t="s">
        <v>3758</v>
      </c>
      <c r="B113" s="2079" t="s">
        <v>3667</v>
      </c>
      <c r="C113" s="2079"/>
      <c r="D113" s="2079"/>
      <c r="E113" s="2079"/>
    </row>
    <row r="114" spans="1:5" ht="18" customHeight="1">
      <c r="A114" s="1308"/>
      <c r="B114" s="1298" t="s">
        <v>126</v>
      </c>
      <c r="C114" s="1305">
        <v>261.5</v>
      </c>
      <c r="D114" s="1761"/>
      <c r="E114" s="1310">
        <f>C114*D114</f>
        <v>0</v>
      </c>
    </row>
    <row r="115" spans="1:5" ht="15" thickBot="1"/>
    <row r="116" spans="1:5" ht="20.25" customHeight="1" thickBot="1">
      <c r="A116" s="1298"/>
      <c r="B116" s="1316" t="s">
        <v>3759</v>
      </c>
      <c r="C116" s="1317"/>
      <c r="D116" s="1317"/>
      <c r="E116" s="1318">
        <f>SUM(E110,E112,E114)</f>
        <v>0</v>
      </c>
    </row>
    <row r="117" spans="1:5" ht="18" customHeight="1" thickBot="1"/>
    <row r="118" spans="1:5" ht="21.5" thickBot="1">
      <c r="A118" s="1327"/>
      <c r="B118" s="1328" t="s">
        <v>3668</v>
      </c>
      <c r="C118" s="1329"/>
      <c r="D118" s="2087">
        <f>SUM(E15+E44+D105+E116)</f>
        <v>0</v>
      </c>
      <c r="E118" s="2088"/>
    </row>
  </sheetData>
  <sheetProtection algorithmName="SHA-512" hashValue="6siAAuVYNuqT3GqEuVAOTMjUA78IJV/lNqyI0hEW4xqFbkuc94FnI/F9X2IK0MdQqBWywSPCOjJKTK9Tn3dWAQ==" saltValue="CgYp7+gOIrwOO6MnGFE1Sg==" spinCount="100000" sheet="1" objects="1" scenarios="1"/>
  <mergeCells count="56">
    <mergeCell ref="D118:E118"/>
    <mergeCell ref="B113:E113"/>
    <mergeCell ref="B98:E98"/>
    <mergeCell ref="B100:E100"/>
    <mergeCell ref="B102:E102"/>
    <mergeCell ref="D105:E105"/>
    <mergeCell ref="B109:E109"/>
    <mergeCell ref="B111:E111"/>
    <mergeCell ref="B96:E96"/>
    <mergeCell ref="B77:E77"/>
    <mergeCell ref="B79:E79"/>
    <mergeCell ref="B81:E81"/>
    <mergeCell ref="B82:E82"/>
    <mergeCell ref="B84:E84"/>
    <mergeCell ref="B86:E86"/>
    <mergeCell ref="B87:E87"/>
    <mergeCell ref="B89:E89"/>
    <mergeCell ref="B91:E91"/>
    <mergeCell ref="B92:E92"/>
    <mergeCell ref="B94:E94"/>
    <mergeCell ref="B76:E76"/>
    <mergeCell ref="B55:E55"/>
    <mergeCell ref="B57:E57"/>
    <mergeCell ref="B59:E59"/>
    <mergeCell ref="B61:E61"/>
    <mergeCell ref="B63:E63"/>
    <mergeCell ref="B65:E65"/>
    <mergeCell ref="B67:E67"/>
    <mergeCell ref="B69:E69"/>
    <mergeCell ref="B70:E70"/>
    <mergeCell ref="B72:E72"/>
    <mergeCell ref="B74:E74"/>
    <mergeCell ref="B53:E53"/>
    <mergeCell ref="B29:E29"/>
    <mergeCell ref="B31:E31"/>
    <mergeCell ref="B33:E33"/>
    <mergeCell ref="B35:E35"/>
    <mergeCell ref="B37:E37"/>
    <mergeCell ref="B39:E39"/>
    <mergeCell ref="B41:E41"/>
    <mergeCell ref="B47:E47"/>
    <mergeCell ref="B48:E48"/>
    <mergeCell ref="B49:E49"/>
    <mergeCell ref="B51:E51"/>
    <mergeCell ref="B27:E27"/>
    <mergeCell ref="B1:E1"/>
    <mergeCell ref="B2:E2"/>
    <mergeCell ref="B6:E6"/>
    <mergeCell ref="B8:E8"/>
    <mergeCell ref="B10:E10"/>
    <mergeCell ref="B12:E12"/>
    <mergeCell ref="B18:E18"/>
    <mergeCell ref="B19:E19"/>
    <mergeCell ref="B21:E21"/>
    <mergeCell ref="B23:E23"/>
    <mergeCell ref="B25:E25"/>
  </mergeCells>
  <conditionalFormatting sqref="D7">
    <cfRule type="cellIs" dxfId="827" priority="132" operator="lessThanOrEqual">
      <formula>0</formula>
    </cfRule>
  </conditionalFormatting>
  <conditionalFormatting sqref="D9">
    <cfRule type="cellIs" dxfId="826" priority="44" operator="lessThanOrEqual">
      <formula>0</formula>
    </cfRule>
  </conditionalFormatting>
  <conditionalFormatting sqref="D11">
    <cfRule type="cellIs" dxfId="825" priority="43" operator="lessThanOrEqual">
      <formula>0</formula>
    </cfRule>
  </conditionalFormatting>
  <conditionalFormatting sqref="D13">
    <cfRule type="cellIs" dxfId="824" priority="42" operator="lessThanOrEqual">
      <formula>0</formula>
    </cfRule>
  </conditionalFormatting>
  <conditionalFormatting sqref="D20">
    <cfRule type="cellIs" dxfId="823" priority="41" operator="lessThanOrEqual">
      <formula>0</formula>
    </cfRule>
  </conditionalFormatting>
  <conditionalFormatting sqref="D22">
    <cfRule type="cellIs" dxfId="822" priority="40" operator="lessThanOrEqual">
      <formula>0</formula>
    </cfRule>
  </conditionalFormatting>
  <conditionalFormatting sqref="D24">
    <cfRule type="cellIs" dxfId="821" priority="39" operator="lessThanOrEqual">
      <formula>0</formula>
    </cfRule>
  </conditionalFormatting>
  <conditionalFormatting sqref="D26">
    <cfRule type="cellIs" dxfId="820" priority="38" operator="lessThanOrEqual">
      <formula>0</formula>
    </cfRule>
  </conditionalFormatting>
  <conditionalFormatting sqref="D28">
    <cfRule type="cellIs" dxfId="819" priority="37" operator="lessThanOrEqual">
      <formula>0</formula>
    </cfRule>
  </conditionalFormatting>
  <conditionalFormatting sqref="D30">
    <cfRule type="cellIs" dxfId="818" priority="36" operator="lessThanOrEqual">
      <formula>0</formula>
    </cfRule>
  </conditionalFormatting>
  <conditionalFormatting sqref="D32">
    <cfRule type="cellIs" dxfId="817" priority="35" operator="lessThanOrEqual">
      <formula>0</formula>
    </cfRule>
  </conditionalFormatting>
  <conditionalFormatting sqref="D34">
    <cfRule type="cellIs" dxfId="816" priority="34" operator="lessThanOrEqual">
      <formula>0</formula>
    </cfRule>
  </conditionalFormatting>
  <conditionalFormatting sqref="D36">
    <cfRule type="cellIs" dxfId="815" priority="33" operator="lessThanOrEqual">
      <formula>0</formula>
    </cfRule>
  </conditionalFormatting>
  <conditionalFormatting sqref="D38">
    <cfRule type="cellIs" dxfId="814" priority="32" operator="lessThanOrEqual">
      <formula>0</formula>
    </cfRule>
  </conditionalFormatting>
  <conditionalFormatting sqref="D40">
    <cfRule type="cellIs" dxfId="813" priority="31" operator="lessThanOrEqual">
      <formula>0</formula>
    </cfRule>
  </conditionalFormatting>
  <conditionalFormatting sqref="D42">
    <cfRule type="cellIs" dxfId="812" priority="30" operator="lessThanOrEqual">
      <formula>0</formula>
    </cfRule>
  </conditionalFormatting>
  <conditionalFormatting sqref="D50">
    <cfRule type="cellIs" dxfId="811" priority="29" operator="lessThanOrEqual">
      <formula>0</formula>
    </cfRule>
  </conditionalFormatting>
  <conditionalFormatting sqref="D52">
    <cfRule type="cellIs" dxfId="810" priority="28" operator="lessThanOrEqual">
      <formula>0</formula>
    </cfRule>
  </conditionalFormatting>
  <conditionalFormatting sqref="D54">
    <cfRule type="cellIs" dxfId="809" priority="27" operator="lessThanOrEqual">
      <formula>0</formula>
    </cfRule>
  </conditionalFormatting>
  <conditionalFormatting sqref="D56">
    <cfRule type="cellIs" dxfId="808" priority="26" operator="lessThanOrEqual">
      <formula>0</formula>
    </cfRule>
  </conditionalFormatting>
  <conditionalFormatting sqref="D58">
    <cfRule type="cellIs" dxfId="807" priority="25" operator="lessThanOrEqual">
      <formula>0</formula>
    </cfRule>
  </conditionalFormatting>
  <conditionalFormatting sqref="D60">
    <cfRule type="cellIs" dxfId="806" priority="24" operator="lessThanOrEqual">
      <formula>0</formula>
    </cfRule>
  </conditionalFormatting>
  <conditionalFormatting sqref="D62">
    <cfRule type="cellIs" dxfId="805" priority="23" operator="lessThanOrEqual">
      <formula>0</formula>
    </cfRule>
  </conditionalFormatting>
  <conditionalFormatting sqref="D64">
    <cfRule type="cellIs" dxfId="804" priority="21" operator="lessThanOrEqual">
      <formula>0</formula>
    </cfRule>
  </conditionalFormatting>
  <conditionalFormatting sqref="D66">
    <cfRule type="cellIs" dxfId="803" priority="20" operator="lessThanOrEqual">
      <formula>0</formula>
    </cfRule>
  </conditionalFormatting>
  <conditionalFormatting sqref="D68">
    <cfRule type="cellIs" dxfId="802" priority="19" operator="lessThanOrEqual">
      <formula>0</formula>
    </cfRule>
  </conditionalFormatting>
  <conditionalFormatting sqref="D71">
    <cfRule type="cellIs" dxfId="801" priority="18" operator="lessThanOrEqual">
      <formula>0</formula>
    </cfRule>
  </conditionalFormatting>
  <conditionalFormatting sqref="D73">
    <cfRule type="cellIs" dxfId="800" priority="17" operator="lessThanOrEqual">
      <formula>0</formula>
    </cfRule>
  </conditionalFormatting>
  <conditionalFormatting sqref="D75">
    <cfRule type="cellIs" dxfId="799" priority="16" operator="lessThanOrEqual">
      <formula>0</formula>
    </cfRule>
  </conditionalFormatting>
  <conditionalFormatting sqref="D78">
    <cfRule type="cellIs" dxfId="798" priority="15" operator="lessThanOrEqual">
      <formula>0</formula>
    </cfRule>
  </conditionalFormatting>
  <conditionalFormatting sqref="D80">
    <cfRule type="cellIs" dxfId="797" priority="14" operator="lessThanOrEqual">
      <formula>0</formula>
    </cfRule>
  </conditionalFormatting>
  <conditionalFormatting sqref="D83">
    <cfRule type="cellIs" dxfId="796" priority="13" operator="lessThanOrEqual">
      <formula>0</formula>
    </cfRule>
  </conditionalFormatting>
  <conditionalFormatting sqref="D85">
    <cfRule type="cellIs" dxfId="795" priority="12" operator="lessThanOrEqual">
      <formula>0</formula>
    </cfRule>
  </conditionalFormatting>
  <conditionalFormatting sqref="D88">
    <cfRule type="cellIs" dxfId="794" priority="11" operator="lessThanOrEqual">
      <formula>0</formula>
    </cfRule>
  </conditionalFormatting>
  <conditionalFormatting sqref="D90">
    <cfRule type="cellIs" dxfId="793" priority="10" operator="lessThanOrEqual">
      <formula>0</formula>
    </cfRule>
  </conditionalFormatting>
  <conditionalFormatting sqref="D93">
    <cfRule type="cellIs" dxfId="792" priority="9" operator="lessThanOrEqual">
      <formula>0</formula>
    </cfRule>
  </conditionalFormatting>
  <conditionalFormatting sqref="D95">
    <cfRule type="cellIs" dxfId="791" priority="8" operator="lessThanOrEqual">
      <formula>0</formula>
    </cfRule>
  </conditionalFormatting>
  <conditionalFormatting sqref="D97">
    <cfRule type="cellIs" dxfId="790" priority="7" operator="lessThanOrEqual">
      <formula>0</formula>
    </cfRule>
  </conditionalFormatting>
  <conditionalFormatting sqref="D99">
    <cfRule type="cellIs" dxfId="789" priority="6" operator="lessThanOrEqual">
      <formula>0</formula>
    </cfRule>
  </conditionalFormatting>
  <conditionalFormatting sqref="D101">
    <cfRule type="cellIs" dxfId="788" priority="5" operator="lessThanOrEqual">
      <formula>0</formula>
    </cfRule>
  </conditionalFormatting>
  <conditionalFormatting sqref="D103">
    <cfRule type="cellIs" dxfId="787" priority="4" operator="lessThanOrEqual">
      <formula>0</formula>
    </cfRule>
  </conditionalFormatting>
  <conditionalFormatting sqref="D110">
    <cfRule type="cellIs" dxfId="786" priority="3" operator="lessThanOrEqual">
      <formula>0</formula>
    </cfRule>
  </conditionalFormatting>
  <conditionalFormatting sqref="D112">
    <cfRule type="cellIs" dxfId="785" priority="2" operator="lessThanOrEqual">
      <formula>0</formula>
    </cfRule>
  </conditionalFormatting>
  <conditionalFormatting sqref="D114">
    <cfRule type="cellIs" dxfId="784" priority="1" operator="lessThanOrEqual">
      <formula>0</formula>
    </cfRule>
  </conditionalFormatting>
  <pageMargins left="0.78740157480314965" right="0" top="0.39370078740157483" bottom="0.39370078740157483" header="0" footer="0"/>
  <pageSetup paperSize="9" scale="89" orientation="portrait" r:id="rId1"/>
  <headerFooter>
    <oddFooter>Page &amp;P</oddFooter>
  </headerFooter>
  <rowBreaks count="4" manualBreakCount="4">
    <brk id="30" max="4" man="1"/>
    <brk id="58" max="4" man="1"/>
    <brk id="85" max="16383" man="1"/>
    <brk id="112"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8E0D7-EC97-4214-8954-555C7C71B514}">
  <sheetPr>
    <tabColor theme="5" tint="0.79998168889431442"/>
  </sheetPr>
  <dimension ref="A1:K65"/>
  <sheetViews>
    <sheetView workbookViewId="0"/>
  </sheetViews>
  <sheetFormatPr defaultRowHeight="14"/>
  <cols>
    <col min="1" max="1" width="6.453125" style="1297" customWidth="1"/>
    <col min="2" max="2" width="14" style="1297" customWidth="1"/>
    <col min="3" max="3" width="9" style="1297" customWidth="1"/>
    <col min="4" max="4" width="9.1796875" style="1297"/>
    <col min="5" max="5" width="6.81640625" style="1297" customWidth="1"/>
    <col min="6" max="6" width="9.1796875" style="1297"/>
    <col min="7" max="8" width="6.453125" style="1297" customWidth="1"/>
    <col min="9" max="9" width="23.81640625" style="1297" customWidth="1"/>
    <col min="10" max="256" width="9.1796875" style="1117"/>
    <col min="257" max="257" width="6.453125" style="1117" customWidth="1"/>
    <col min="258" max="258" width="14" style="1117" customWidth="1"/>
    <col min="259" max="259" width="9" style="1117" customWidth="1"/>
    <col min="260" max="260" width="9.1796875" style="1117"/>
    <col min="261" max="261" width="6.81640625" style="1117" customWidth="1"/>
    <col min="262" max="262" width="9.1796875" style="1117"/>
    <col min="263" max="264" width="6.453125" style="1117" customWidth="1"/>
    <col min="265" max="265" width="23.81640625" style="1117" customWidth="1"/>
    <col min="266" max="512" width="9.1796875" style="1117"/>
    <col min="513" max="513" width="6.453125" style="1117" customWidth="1"/>
    <col min="514" max="514" width="14" style="1117" customWidth="1"/>
    <col min="515" max="515" width="9" style="1117" customWidth="1"/>
    <col min="516" max="516" width="9.1796875" style="1117"/>
    <col min="517" max="517" width="6.81640625" style="1117" customWidth="1"/>
    <col min="518" max="518" width="9.1796875" style="1117"/>
    <col min="519" max="520" width="6.453125" style="1117" customWidth="1"/>
    <col min="521" max="521" width="23.81640625" style="1117" customWidth="1"/>
    <col min="522" max="768" width="9.1796875" style="1117"/>
    <col min="769" max="769" width="6.453125" style="1117" customWidth="1"/>
    <col min="770" max="770" width="14" style="1117" customWidth="1"/>
    <col min="771" max="771" width="9" style="1117" customWidth="1"/>
    <col min="772" max="772" width="9.1796875" style="1117"/>
    <col min="773" max="773" width="6.81640625" style="1117" customWidth="1"/>
    <col min="774" max="774" width="9.1796875" style="1117"/>
    <col min="775" max="776" width="6.453125" style="1117" customWidth="1"/>
    <col min="777" max="777" width="23.81640625" style="1117" customWidth="1"/>
    <col min="778" max="1024" width="9.1796875" style="1117"/>
    <col min="1025" max="1025" width="6.453125" style="1117" customWidth="1"/>
    <col min="1026" max="1026" width="14" style="1117" customWidth="1"/>
    <col min="1027" max="1027" width="9" style="1117" customWidth="1"/>
    <col min="1028" max="1028" width="9.1796875" style="1117"/>
    <col min="1029" max="1029" width="6.81640625" style="1117" customWidth="1"/>
    <col min="1030" max="1030" width="9.1796875" style="1117"/>
    <col min="1031" max="1032" width="6.453125" style="1117" customWidth="1"/>
    <col min="1033" max="1033" width="23.81640625" style="1117" customWidth="1"/>
    <col min="1034" max="1280" width="9.1796875" style="1117"/>
    <col min="1281" max="1281" width="6.453125" style="1117" customWidth="1"/>
    <col min="1282" max="1282" width="14" style="1117" customWidth="1"/>
    <col min="1283" max="1283" width="9" style="1117" customWidth="1"/>
    <col min="1284" max="1284" width="9.1796875" style="1117"/>
    <col min="1285" max="1285" width="6.81640625" style="1117" customWidth="1"/>
    <col min="1286" max="1286" width="9.1796875" style="1117"/>
    <col min="1287" max="1288" width="6.453125" style="1117" customWidth="1"/>
    <col min="1289" max="1289" width="23.81640625" style="1117" customWidth="1"/>
    <col min="1290" max="1536" width="9.1796875" style="1117"/>
    <col min="1537" max="1537" width="6.453125" style="1117" customWidth="1"/>
    <col min="1538" max="1538" width="14" style="1117" customWidth="1"/>
    <col min="1539" max="1539" width="9" style="1117" customWidth="1"/>
    <col min="1540" max="1540" width="9.1796875" style="1117"/>
    <col min="1541" max="1541" width="6.81640625" style="1117" customWidth="1"/>
    <col min="1542" max="1542" width="9.1796875" style="1117"/>
    <col min="1543" max="1544" width="6.453125" style="1117" customWidth="1"/>
    <col min="1545" max="1545" width="23.81640625" style="1117" customWidth="1"/>
    <col min="1546" max="1792" width="9.1796875" style="1117"/>
    <col min="1793" max="1793" width="6.453125" style="1117" customWidth="1"/>
    <col min="1794" max="1794" width="14" style="1117" customWidth="1"/>
    <col min="1795" max="1795" width="9" style="1117" customWidth="1"/>
    <col min="1796" max="1796" width="9.1796875" style="1117"/>
    <col min="1797" max="1797" width="6.81640625" style="1117" customWidth="1"/>
    <col min="1798" max="1798" width="9.1796875" style="1117"/>
    <col min="1799" max="1800" width="6.453125" style="1117" customWidth="1"/>
    <col min="1801" max="1801" width="23.81640625" style="1117" customWidth="1"/>
    <col min="1802" max="2048" width="9.1796875" style="1117"/>
    <col min="2049" max="2049" width="6.453125" style="1117" customWidth="1"/>
    <col min="2050" max="2050" width="14" style="1117" customWidth="1"/>
    <col min="2051" max="2051" width="9" style="1117" customWidth="1"/>
    <col min="2052" max="2052" width="9.1796875" style="1117"/>
    <col min="2053" max="2053" width="6.81640625" style="1117" customWidth="1"/>
    <col min="2054" max="2054" width="9.1796875" style="1117"/>
    <col min="2055" max="2056" width="6.453125" style="1117" customWidth="1"/>
    <col min="2057" max="2057" width="23.81640625" style="1117" customWidth="1"/>
    <col min="2058" max="2304" width="9.1796875" style="1117"/>
    <col min="2305" max="2305" width="6.453125" style="1117" customWidth="1"/>
    <col min="2306" max="2306" width="14" style="1117" customWidth="1"/>
    <col min="2307" max="2307" width="9" style="1117" customWidth="1"/>
    <col min="2308" max="2308" width="9.1796875" style="1117"/>
    <col min="2309" max="2309" width="6.81640625" style="1117" customWidth="1"/>
    <col min="2310" max="2310" width="9.1796875" style="1117"/>
    <col min="2311" max="2312" width="6.453125" style="1117" customWidth="1"/>
    <col min="2313" max="2313" width="23.81640625" style="1117" customWidth="1"/>
    <col min="2314" max="2560" width="9.1796875" style="1117"/>
    <col min="2561" max="2561" width="6.453125" style="1117" customWidth="1"/>
    <col min="2562" max="2562" width="14" style="1117" customWidth="1"/>
    <col min="2563" max="2563" width="9" style="1117" customWidth="1"/>
    <col min="2564" max="2564" width="9.1796875" style="1117"/>
    <col min="2565" max="2565" width="6.81640625" style="1117" customWidth="1"/>
    <col min="2566" max="2566" width="9.1796875" style="1117"/>
    <col min="2567" max="2568" width="6.453125" style="1117" customWidth="1"/>
    <col min="2569" max="2569" width="23.81640625" style="1117" customWidth="1"/>
    <col min="2570" max="2816" width="9.1796875" style="1117"/>
    <col min="2817" max="2817" width="6.453125" style="1117" customWidth="1"/>
    <col min="2818" max="2818" width="14" style="1117" customWidth="1"/>
    <col min="2819" max="2819" width="9" style="1117" customWidth="1"/>
    <col min="2820" max="2820" width="9.1796875" style="1117"/>
    <col min="2821" max="2821" width="6.81640625" style="1117" customWidth="1"/>
    <col min="2822" max="2822" width="9.1796875" style="1117"/>
    <col min="2823" max="2824" width="6.453125" style="1117" customWidth="1"/>
    <col min="2825" max="2825" width="23.81640625" style="1117" customWidth="1"/>
    <col min="2826" max="3072" width="9.1796875" style="1117"/>
    <col min="3073" max="3073" width="6.453125" style="1117" customWidth="1"/>
    <col min="3074" max="3074" width="14" style="1117" customWidth="1"/>
    <col min="3075" max="3075" width="9" style="1117" customWidth="1"/>
    <col min="3076" max="3076" width="9.1796875" style="1117"/>
    <col min="3077" max="3077" width="6.81640625" style="1117" customWidth="1"/>
    <col min="3078" max="3078" width="9.1796875" style="1117"/>
    <col min="3079" max="3080" width="6.453125" style="1117" customWidth="1"/>
    <col min="3081" max="3081" width="23.81640625" style="1117" customWidth="1"/>
    <col min="3082" max="3328" width="9.1796875" style="1117"/>
    <col min="3329" max="3329" width="6.453125" style="1117" customWidth="1"/>
    <col min="3330" max="3330" width="14" style="1117" customWidth="1"/>
    <col min="3331" max="3331" width="9" style="1117" customWidth="1"/>
    <col min="3332" max="3332" width="9.1796875" style="1117"/>
    <col min="3333" max="3333" width="6.81640625" style="1117" customWidth="1"/>
    <col min="3334" max="3334" width="9.1796875" style="1117"/>
    <col min="3335" max="3336" width="6.453125" style="1117" customWidth="1"/>
    <col min="3337" max="3337" width="23.81640625" style="1117" customWidth="1"/>
    <col min="3338" max="3584" width="9.1796875" style="1117"/>
    <col min="3585" max="3585" width="6.453125" style="1117" customWidth="1"/>
    <col min="3586" max="3586" width="14" style="1117" customWidth="1"/>
    <col min="3587" max="3587" width="9" style="1117" customWidth="1"/>
    <col min="3588" max="3588" width="9.1796875" style="1117"/>
    <col min="3589" max="3589" width="6.81640625" style="1117" customWidth="1"/>
    <col min="3590" max="3590" width="9.1796875" style="1117"/>
    <col min="3591" max="3592" width="6.453125" style="1117" customWidth="1"/>
    <col min="3593" max="3593" width="23.81640625" style="1117" customWidth="1"/>
    <col min="3594" max="3840" width="9.1796875" style="1117"/>
    <col min="3841" max="3841" width="6.453125" style="1117" customWidth="1"/>
    <col min="3842" max="3842" width="14" style="1117" customWidth="1"/>
    <col min="3843" max="3843" width="9" style="1117" customWidth="1"/>
    <col min="3844" max="3844" width="9.1796875" style="1117"/>
    <col min="3845" max="3845" width="6.81640625" style="1117" customWidth="1"/>
    <col min="3846" max="3846" width="9.1796875" style="1117"/>
    <col min="3847" max="3848" width="6.453125" style="1117" customWidth="1"/>
    <col min="3849" max="3849" width="23.81640625" style="1117" customWidth="1"/>
    <col min="3850" max="4096" width="9.1796875" style="1117"/>
    <col min="4097" max="4097" width="6.453125" style="1117" customWidth="1"/>
    <col min="4098" max="4098" width="14" style="1117" customWidth="1"/>
    <col min="4099" max="4099" width="9" style="1117" customWidth="1"/>
    <col min="4100" max="4100" width="9.1796875" style="1117"/>
    <col min="4101" max="4101" width="6.81640625" style="1117" customWidth="1"/>
    <col min="4102" max="4102" width="9.1796875" style="1117"/>
    <col min="4103" max="4104" width="6.453125" style="1117" customWidth="1"/>
    <col min="4105" max="4105" width="23.81640625" style="1117" customWidth="1"/>
    <col min="4106" max="4352" width="9.1796875" style="1117"/>
    <col min="4353" max="4353" width="6.453125" style="1117" customWidth="1"/>
    <col min="4354" max="4354" width="14" style="1117" customWidth="1"/>
    <col min="4355" max="4355" width="9" style="1117" customWidth="1"/>
    <col min="4356" max="4356" width="9.1796875" style="1117"/>
    <col min="4357" max="4357" width="6.81640625" style="1117" customWidth="1"/>
    <col min="4358" max="4358" width="9.1796875" style="1117"/>
    <col min="4359" max="4360" width="6.453125" style="1117" customWidth="1"/>
    <col min="4361" max="4361" width="23.81640625" style="1117" customWidth="1"/>
    <col min="4362" max="4608" width="9.1796875" style="1117"/>
    <col min="4609" max="4609" width="6.453125" style="1117" customWidth="1"/>
    <col min="4610" max="4610" width="14" style="1117" customWidth="1"/>
    <col min="4611" max="4611" width="9" style="1117" customWidth="1"/>
    <col min="4612" max="4612" width="9.1796875" style="1117"/>
    <col min="4613" max="4613" width="6.81640625" style="1117" customWidth="1"/>
    <col min="4614" max="4614" width="9.1796875" style="1117"/>
    <col min="4615" max="4616" width="6.453125" style="1117" customWidth="1"/>
    <col min="4617" max="4617" width="23.81640625" style="1117" customWidth="1"/>
    <col min="4618" max="4864" width="9.1796875" style="1117"/>
    <col min="4865" max="4865" width="6.453125" style="1117" customWidth="1"/>
    <col min="4866" max="4866" width="14" style="1117" customWidth="1"/>
    <col min="4867" max="4867" width="9" style="1117" customWidth="1"/>
    <col min="4868" max="4868" width="9.1796875" style="1117"/>
    <col min="4869" max="4869" width="6.81640625" style="1117" customWidth="1"/>
    <col min="4870" max="4870" width="9.1796875" style="1117"/>
    <col min="4871" max="4872" width="6.453125" style="1117" customWidth="1"/>
    <col min="4873" max="4873" width="23.81640625" style="1117" customWidth="1"/>
    <col min="4874" max="5120" width="9.1796875" style="1117"/>
    <col min="5121" max="5121" width="6.453125" style="1117" customWidth="1"/>
    <col min="5122" max="5122" width="14" style="1117" customWidth="1"/>
    <col min="5123" max="5123" width="9" style="1117" customWidth="1"/>
    <col min="5124" max="5124" width="9.1796875" style="1117"/>
    <col min="5125" max="5125" width="6.81640625" style="1117" customWidth="1"/>
    <col min="5126" max="5126" width="9.1796875" style="1117"/>
    <col min="5127" max="5128" width="6.453125" style="1117" customWidth="1"/>
    <col min="5129" max="5129" width="23.81640625" style="1117" customWidth="1"/>
    <col min="5130" max="5376" width="9.1796875" style="1117"/>
    <col min="5377" max="5377" width="6.453125" style="1117" customWidth="1"/>
    <col min="5378" max="5378" width="14" style="1117" customWidth="1"/>
    <col min="5379" max="5379" width="9" style="1117" customWidth="1"/>
    <col min="5380" max="5380" width="9.1796875" style="1117"/>
    <col min="5381" max="5381" width="6.81640625" style="1117" customWidth="1"/>
    <col min="5382" max="5382" width="9.1796875" style="1117"/>
    <col min="5383" max="5384" width="6.453125" style="1117" customWidth="1"/>
    <col min="5385" max="5385" width="23.81640625" style="1117" customWidth="1"/>
    <col min="5386" max="5632" width="9.1796875" style="1117"/>
    <col min="5633" max="5633" width="6.453125" style="1117" customWidth="1"/>
    <col min="5634" max="5634" width="14" style="1117" customWidth="1"/>
    <col min="5635" max="5635" width="9" style="1117" customWidth="1"/>
    <col min="5636" max="5636" width="9.1796875" style="1117"/>
    <col min="5637" max="5637" width="6.81640625" style="1117" customWidth="1"/>
    <col min="5638" max="5638" width="9.1796875" style="1117"/>
    <col min="5639" max="5640" width="6.453125" style="1117" customWidth="1"/>
    <col min="5641" max="5641" width="23.81640625" style="1117" customWidth="1"/>
    <col min="5642" max="5888" width="9.1796875" style="1117"/>
    <col min="5889" max="5889" width="6.453125" style="1117" customWidth="1"/>
    <col min="5890" max="5890" width="14" style="1117" customWidth="1"/>
    <col min="5891" max="5891" width="9" style="1117" customWidth="1"/>
    <col min="5892" max="5892" width="9.1796875" style="1117"/>
    <col min="5893" max="5893" width="6.81640625" style="1117" customWidth="1"/>
    <col min="5894" max="5894" width="9.1796875" style="1117"/>
    <col min="5895" max="5896" width="6.453125" style="1117" customWidth="1"/>
    <col min="5897" max="5897" width="23.81640625" style="1117" customWidth="1"/>
    <col min="5898" max="6144" width="9.1796875" style="1117"/>
    <col min="6145" max="6145" width="6.453125" style="1117" customWidth="1"/>
    <col min="6146" max="6146" width="14" style="1117" customWidth="1"/>
    <col min="6147" max="6147" width="9" style="1117" customWidth="1"/>
    <col min="6148" max="6148" width="9.1796875" style="1117"/>
    <col min="6149" max="6149" width="6.81640625" style="1117" customWidth="1"/>
    <col min="6150" max="6150" width="9.1796875" style="1117"/>
    <col min="6151" max="6152" width="6.453125" style="1117" customWidth="1"/>
    <col min="6153" max="6153" width="23.81640625" style="1117" customWidth="1"/>
    <col min="6154" max="6400" width="9.1796875" style="1117"/>
    <col min="6401" max="6401" width="6.453125" style="1117" customWidth="1"/>
    <col min="6402" max="6402" width="14" style="1117" customWidth="1"/>
    <col min="6403" max="6403" width="9" style="1117" customWidth="1"/>
    <col min="6404" max="6404" width="9.1796875" style="1117"/>
    <col min="6405" max="6405" width="6.81640625" style="1117" customWidth="1"/>
    <col min="6406" max="6406" width="9.1796875" style="1117"/>
    <col min="6407" max="6408" width="6.453125" style="1117" customWidth="1"/>
    <col min="6409" max="6409" width="23.81640625" style="1117" customWidth="1"/>
    <col min="6410" max="6656" width="9.1796875" style="1117"/>
    <col min="6657" max="6657" width="6.453125" style="1117" customWidth="1"/>
    <col min="6658" max="6658" width="14" style="1117" customWidth="1"/>
    <col min="6659" max="6659" width="9" style="1117" customWidth="1"/>
    <col min="6660" max="6660" width="9.1796875" style="1117"/>
    <col min="6661" max="6661" width="6.81640625" style="1117" customWidth="1"/>
    <col min="6662" max="6662" width="9.1796875" style="1117"/>
    <col min="6663" max="6664" width="6.453125" style="1117" customWidth="1"/>
    <col min="6665" max="6665" width="23.81640625" style="1117" customWidth="1"/>
    <col min="6666" max="6912" width="9.1796875" style="1117"/>
    <col min="6913" max="6913" width="6.453125" style="1117" customWidth="1"/>
    <col min="6914" max="6914" width="14" style="1117" customWidth="1"/>
    <col min="6915" max="6915" width="9" style="1117" customWidth="1"/>
    <col min="6916" max="6916" width="9.1796875" style="1117"/>
    <col min="6917" max="6917" width="6.81640625" style="1117" customWidth="1"/>
    <col min="6918" max="6918" width="9.1796875" style="1117"/>
    <col min="6919" max="6920" width="6.453125" style="1117" customWidth="1"/>
    <col min="6921" max="6921" width="23.81640625" style="1117" customWidth="1"/>
    <col min="6922" max="7168" width="9.1796875" style="1117"/>
    <col min="7169" max="7169" width="6.453125" style="1117" customWidth="1"/>
    <col min="7170" max="7170" width="14" style="1117" customWidth="1"/>
    <col min="7171" max="7171" width="9" style="1117" customWidth="1"/>
    <col min="7172" max="7172" width="9.1796875" style="1117"/>
    <col min="7173" max="7173" width="6.81640625" style="1117" customWidth="1"/>
    <col min="7174" max="7174" width="9.1796875" style="1117"/>
    <col min="7175" max="7176" width="6.453125" style="1117" customWidth="1"/>
    <col min="7177" max="7177" width="23.81640625" style="1117" customWidth="1"/>
    <col min="7178" max="7424" width="9.1796875" style="1117"/>
    <col min="7425" max="7425" width="6.453125" style="1117" customWidth="1"/>
    <col min="7426" max="7426" width="14" style="1117" customWidth="1"/>
    <col min="7427" max="7427" width="9" style="1117" customWidth="1"/>
    <col min="7428" max="7428" width="9.1796875" style="1117"/>
    <col min="7429" max="7429" width="6.81640625" style="1117" customWidth="1"/>
    <col min="7430" max="7430" width="9.1796875" style="1117"/>
    <col min="7431" max="7432" width="6.453125" style="1117" customWidth="1"/>
    <col min="7433" max="7433" width="23.81640625" style="1117" customWidth="1"/>
    <col min="7434" max="7680" width="9.1796875" style="1117"/>
    <col min="7681" max="7681" width="6.453125" style="1117" customWidth="1"/>
    <col min="7682" max="7682" width="14" style="1117" customWidth="1"/>
    <col min="7683" max="7683" width="9" style="1117" customWidth="1"/>
    <col min="7684" max="7684" width="9.1796875" style="1117"/>
    <col min="7685" max="7685" width="6.81640625" style="1117" customWidth="1"/>
    <col min="7686" max="7686" width="9.1796875" style="1117"/>
    <col min="7687" max="7688" width="6.453125" style="1117" customWidth="1"/>
    <col min="7689" max="7689" width="23.81640625" style="1117" customWidth="1"/>
    <col min="7690" max="7936" width="9.1796875" style="1117"/>
    <col min="7937" max="7937" width="6.453125" style="1117" customWidth="1"/>
    <col min="7938" max="7938" width="14" style="1117" customWidth="1"/>
    <col min="7939" max="7939" width="9" style="1117" customWidth="1"/>
    <col min="7940" max="7940" width="9.1796875" style="1117"/>
    <col min="7941" max="7941" width="6.81640625" style="1117" customWidth="1"/>
    <col min="7942" max="7942" width="9.1796875" style="1117"/>
    <col min="7943" max="7944" width="6.453125" style="1117" customWidth="1"/>
    <col min="7945" max="7945" width="23.81640625" style="1117" customWidth="1"/>
    <col min="7946" max="8192" width="9.1796875" style="1117"/>
    <col min="8193" max="8193" width="6.453125" style="1117" customWidth="1"/>
    <col min="8194" max="8194" width="14" style="1117" customWidth="1"/>
    <col min="8195" max="8195" width="9" style="1117" customWidth="1"/>
    <col min="8196" max="8196" width="9.1796875" style="1117"/>
    <col min="8197" max="8197" width="6.81640625" style="1117" customWidth="1"/>
    <col min="8198" max="8198" width="9.1796875" style="1117"/>
    <col min="8199" max="8200" width="6.453125" style="1117" customWidth="1"/>
    <col min="8201" max="8201" width="23.81640625" style="1117" customWidth="1"/>
    <col min="8202" max="8448" width="9.1796875" style="1117"/>
    <col min="8449" max="8449" width="6.453125" style="1117" customWidth="1"/>
    <col min="8450" max="8450" width="14" style="1117" customWidth="1"/>
    <col min="8451" max="8451" width="9" style="1117" customWidth="1"/>
    <col min="8452" max="8452" width="9.1796875" style="1117"/>
    <col min="8453" max="8453" width="6.81640625" style="1117" customWidth="1"/>
    <col min="8454" max="8454" width="9.1796875" style="1117"/>
    <col min="8455" max="8456" width="6.453125" style="1117" customWidth="1"/>
    <col min="8457" max="8457" width="23.81640625" style="1117" customWidth="1"/>
    <col min="8458" max="8704" width="9.1796875" style="1117"/>
    <col min="8705" max="8705" width="6.453125" style="1117" customWidth="1"/>
    <col min="8706" max="8706" width="14" style="1117" customWidth="1"/>
    <col min="8707" max="8707" width="9" style="1117" customWidth="1"/>
    <col min="8708" max="8708" width="9.1796875" style="1117"/>
    <col min="8709" max="8709" width="6.81640625" style="1117" customWidth="1"/>
    <col min="8710" max="8710" width="9.1796875" style="1117"/>
    <col min="8711" max="8712" width="6.453125" style="1117" customWidth="1"/>
    <col min="8713" max="8713" width="23.81640625" style="1117" customWidth="1"/>
    <col min="8714" max="8960" width="9.1796875" style="1117"/>
    <col min="8961" max="8961" width="6.453125" style="1117" customWidth="1"/>
    <col min="8962" max="8962" width="14" style="1117" customWidth="1"/>
    <col min="8963" max="8963" width="9" style="1117" customWidth="1"/>
    <col min="8964" max="8964" width="9.1796875" style="1117"/>
    <col min="8965" max="8965" width="6.81640625" style="1117" customWidth="1"/>
    <col min="8966" max="8966" width="9.1796875" style="1117"/>
    <col min="8967" max="8968" width="6.453125" style="1117" customWidth="1"/>
    <col min="8969" max="8969" width="23.81640625" style="1117" customWidth="1"/>
    <col min="8970" max="9216" width="9.1796875" style="1117"/>
    <col min="9217" max="9217" width="6.453125" style="1117" customWidth="1"/>
    <col min="9218" max="9218" width="14" style="1117" customWidth="1"/>
    <col min="9219" max="9219" width="9" style="1117" customWidth="1"/>
    <col min="9220" max="9220" width="9.1796875" style="1117"/>
    <col min="9221" max="9221" width="6.81640625" style="1117" customWidth="1"/>
    <col min="9222" max="9222" width="9.1796875" style="1117"/>
    <col min="9223" max="9224" width="6.453125" style="1117" customWidth="1"/>
    <col min="9225" max="9225" width="23.81640625" style="1117" customWidth="1"/>
    <col min="9226" max="9472" width="9.1796875" style="1117"/>
    <col min="9473" max="9473" width="6.453125" style="1117" customWidth="1"/>
    <col min="9474" max="9474" width="14" style="1117" customWidth="1"/>
    <col min="9475" max="9475" width="9" style="1117" customWidth="1"/>
    <col min="9476" max="9476" width="9.1796875" style="1117"/>
    <col min="9477" max="9477" width="6.81640625" style="1117" customWidth="1"/>
    <col min="9478" max="9478" width="9.1796875" style="1117"/>
    <col min="9479" max="9480" width="6.453125" style="1117" customWidth="1"/>
    <col min="9481" max="9481" width="23.81640625" style="1117" customWidth="1"/>
    <col min="9482" max="9728" width="9.1796875" style="1117"/>
    <col min="9729" max="9729" width="6.453125" style="1117" customWidth="1"/>
    <col min="9730" max="9730" width="14" style="1117" customWidth="1"/>
    <col min="9731" max="9731" width="9" style="1117" customWidth="1"/>
    <col min="9732" max="9732" width="9.1796875" style="1117"/>
    <col min="9733" max="9733" width="6.81640625" style="1117" customWidth="1"/>
    <col min="9734" max="9734" width="9.1796875" style="1117"/>
    <col min="9735" max="9736" width="6.453125" style="1117" customWidth="1"/>
    <col min="9737" max="9737" width="23.81640625" style="1117" customWidth="1"/>
    <col min="9738" max="9984" width="9.1796875" style="1117"/>
    <col min="9985" max="9985" width="6.453125" style="1117" customWidth="1"/>
    <col min="9986" max="9986" width="14" style="1117" customWidth="1"/>
    <col min="9987" max="9987" width="9" style="1117" customWidth="1"/>
    <col min="9988" max="9988" width="9.1796875" style="1117"/>
    <col min="9989" max="9989" width="6.81640625" style="1117" customWidth="1"/>
    <col min="9990" max="9990" width="9.1796875" style="1117"/>
    <col min="9991" max="9992" width="6.453125" style="1117" customWidth="1"/>
    <col min="9993" max="9993" width="23.81640625" style="1117" customWidth="1"/>
    <col min="9994" max="10240" width="9.1796875" style="1117"/>
    <col min="10241" max="10241" width="6.453125" style="1117" customWidth="1"/>
    <col min="10242" max="10242" width="14" style="1117" customWidth="1"/>
    <col min="10243" max="10243" width="9" style="1117" customWidth="1"/>
    <col min="10244" max="10244" width="9.1796875" style="1117"/>
    <col min="10245" max="10245" width="6.81640625" style="1117" customWidth="1"/>
    <col min="10246" max="10246" width="9.1796875" style="1117"/>
    <col min="10247" max="10248" width="6.453125" style="1117" customWidth="1"/>
    <col min="10249" max="10249" width="23.81640625" style="1117" customWidth="1"/>
    <col min="10250" max="10496" width="9.1796875" style="1117"/>
    <col min="10497" max="10497" width="6.453125" style="1117" customWidth="1"/>
    <col min="10498" max="10498" width="14" style="1117" customWidth="1"/>
    <col min="10499" max="10499" width="9" style="1117" customWidth="1"/>
    <col min="10500" max="10500" width="9.1796875" style="1117"/>
    <col min="10501" max="10501" width="6.81640625" style="1117" customWidth="1"/>
    <col min="10502" max="10502" width="9.1796875" style="1117"/>
    <col min="10503" max="10504" width="6.453125" style="1117" customWidth="1"/>
    <col min="10505" max="10505" width="23.81640625" style="1117" customWidth="1"/>
    <col min="10506" max="10752" width="9.1796875" style="1117"/>
    <col min="10753" max="10753" width="6.453125" style="1117" customWidth="1"/>
    <col min="10754" max="10754" width="14" style="1117" customWidth="1"/>
    <col min="10755" max="10755" width="9" style="1117" customWidth="1"/>
    <col min="10756" max="10756" width="9.1796875" style="1117"/>
    <col min="10757" max="10757" width="6.81640625" style="1117" customWidth="1"/>
    <col min="10758" max="10758" width="9.1796875" style="1117"/>
    <col min="10759" max="10760" width="6.453125" style="1117" customWidth="1"/>
    <col min="10761" max="10761" width="23.81640625" style="1117" customWidth="1"/>
    <col min="10762" max="11008" width="9.1796875" style="1117"/>
    <col min="11009" max="11009" width="6.453125" style="1117" customWidth="1"/>
    <col min="11010" max="11010" width="14" style="1117" customWidth="1"/>
    <col min="11011" max="11011" width="9" style="1117" customWidth="1"/>
    <col min="11012" max="11012" width="9.1796875" style="1117"/>
    <col min="11013" max="11013" width="6.81640625" style="1117" customWidth="1"/>
    <col min="11014" max="11014" width="9.1796875" style="1117"/>
    <col min="11015" max="11016" width="6.453125" style="1117" customWidth="1"/>
    <col min="11017" max="11017" width="23.81640625" style="1117" customWidth="1"/>
    <col min="11018" max="11264" width="9.1796875" style="1117"/>
    <col min="11265" max="11265" width="6.453125" style="1117" customWidth="1"/>
    <col min="11266" max="11266" width="14" style="1117" customWidth="1"/>
    <col min="11267" max="11267" width="9" style="1117" customWidth="1"/>
    <col min="11268" max="11268" width="9.1796875" style="1117"/>
    <col min="11269" max="11269" width="6.81640625" style="1117" customWidth="1"/>
    <col min="11270" max="11270" width="9.1796875" style="1117"/>
    <col min="11271" max="11272" width="6.453125" style="1117" customWidth="1"/>
    <col min="11273" max="11273" width="23.81640625" style="1117" customWidth="1"/>
    <col min="11274" max="11520" width="9.1796875" style="1117"/>
    <col min="11521" max="11521" width="6.453125" style="1117" customWidth="1"/>
    <col min="11522" max="11522" width="14" style="1117" customWidth="1"/>
    <col min="11523" max="11523" width="9" style="1117" customWidth="1"/>
    <col min="11524" max="11524" width="9.1796875" style="1117"/>
    <col min="11525" max="11525" width="6.81640625" style="1117" customWidth="1"/>
    <col min="11526" max="11526" width="9.1796875" style="1117"/>
    <col min="11527" max="11528" width="6.453125" style="1117" customWidth="1"/>
    <col min="11529" max="11529" width="23.81640625" style="1117" customWidth="1"/>
    <col min="11530" max="11776" width="9.1796875" style="1117"/>
    <col min="11777" max="11777" width="6.453125" style="1117" customWidth="1"/>
    <col min="11778" max="11778" width="14" style="1117" customWidth="1"/>
    <col min="11779" max="11779" width="9" style="1117" customWidth="1"/>
    <col min="11780" max="11780" width="9.1796875" style="1117"/>
    <col min="11781" max="11781" width="6.81640625" style="1117" customWidth="1"/>
    <col min="11782" max="11782" width="9.1796875" style="1117"/>
    <col min="11783" max="11784" width="6.453125" style="1117" customWidth="1"/>
    <col min="11785" max="11785" width="23.81640625" style="1117" customWidth="1"/>
    <col min="11786" max="12032" width="9.1796875" style="1117"/>
    <col min="12033" max="12033" width="6.453125" style="1117" customWidth="1"/>
    <col min="12034" max="12034" width="14" style="1117" customWidth="1"/>
    <col min="12035" max="12035" width="9" style="1117" customWidth="1"/>
    <col min="12036" max="12036" width="9.1796875" style="1117"/>
    <col min="12037" max="12037" width="6.81640625" style="1117" customWidth="1"/>
    <col min="12038" max="12038" width="9.1796875" style="1117"/>
    <col min="12039" max="12040" width="6.453125" style="1117" customWidth="1"/>
    <col min="12041" max="12041" width="23.81640625" style="1117" customWidth="1"/>
    <col min="12042" max="12288" width="9.1796875" style="1117"/>
    <col min="12289" max="12289" width="6.453125" style="1117" customWidth="1"/>
    <col min="12290" max="12290" width="14" style="1117" customWidth="1"/>
    <col min="12291" max="12291" width="9" style="1117" customWidth="1"/>
    <col min="12292" max="12292" width="9.1796875" style="1117"/>
    <col min="12293" max="12293" width="6.81640625" style="1117" customWidth="1"/>
    <col min="12294" max="12294" width="9.1796875" style="1117"/>
    <col min="12295" max="12296" width="6.453125" style="1117" customWidth="1"/>
    <col min="12297" max="12297" width="23.81640625" style="1117" customWidth="1"/>
    <col min="12298" max="12544" width="9.1796875" style="1117"/>
    <col min="12545" max="12545" width="6.453125" style="1117" customWidth="1"/>
    <col min="12546" max="12546" width="14" style="1117" customWidth="1"/>
    <col min="12547" max="12547" width="9" style="1117" customWidth="1"/>
    <col min="12548" max="12548" width="9.1796875" style="1117"/>
    <col min="12549" max="12549" width="6.81640625" style="1117" customWidth="1"/>
    <col min="12550" max="12550" width="9.1796875" style="1117"/>
    <col min="12551" max="12552" width="6.453125" style="1117" customWidth="1"/>
    <col min="12553" max="12553" width="23.81640625" style="1117" customWidth="1"/>
    <col min="12554" max="12800" width="9.1796875" style="1117"/>
    <col min="12801" max="12801" width="6.453125" style="1117" customWidth="1"/>
    <col min="12802" max="12802" width="14" style="1117" customWidth="1"/>
    <col min="12803" max="12803" width="9" style="1117" customWidth="1"/>
    <col min="12804" max="12804" width="9.1796875" style="1117"/>
    <col min="12805" max="12805" width="6.81640625" style="1117" customWidth="1"/>
    <col min="12806" max="12806" width="9.1796875" style="1117"/>
    <col min="12807" max="12808" width="6.453125" style="1117" customWidth="1"/>
    <col min="12809" max="12809" width="23.81640625" style="1117" customWidth="1"/>
    <col min="12810" max="13056" width="9.1796875" style="1117"/>
    <col min="13057" max="13057" width="6.453125" style="1117" customWidth="1"/>
    <col min="13058" max="13058" width="14" style="1117" customWidth="1"/>
    <col min="13059" max="13059" width="9" style="1117" customWidth="1"/>
    <col min="13060" max="13060" width="9.1796875" style="1117"/>
    <col min="13061" max="13061" width="6.81640625" style="1117" customWidth="1"/>
    <col min="13062" max="13062" width="9.1796875" style="1117"/>
    <col min="13063" max="13064" width="6.453125" style="1117" customWidth="1"/>
    <col min="13065" max="13065" width="23.81640625" style="1117" customWidth="1"/>
    <col min="13066" max="13312" width="9.1796875" style="1117"/>
    <col min="13313" max="13313" width="6.453125" style="1117" customWidth="1"/>
    <col min="13314" max="13314" width="14" style="1117" customWidth="1"/>
    <col min="13315" max="13315" width="9" style="1117" customWidth="1"/>
    <col min="13316" max="13316" width="9.1796875" style="1117"/>
    <col min="13317" max="13317" width="6.81640625" style="1117" customWidth="1"/>
    <col min="13318" max="13318" width="9.1796875" style="1117"/>
    <col min="13319" max="13320" width="6.453125" style="1117" customWidth="1"/>
    <col min="13321" max="13321" width="23.81640625" style="1117" customWidth="1"/>
    <col min="13322" max="13568" width="9.1796875" style="1117"/>
    <col min="13569" max="13569" width="6.453125" style="1117" customWidth="1"/>
    <col min="13570" max="13570" width="14" style="1117" customWidth="1"/>
    <col min="13571" max="13571" width="9" style="1117" customWidth="1"/>
    <col min="13572" max="13572" width="9.1796875" style="1117"/>
    <col min="13573" max="13573" width="6.81640625" style="1117" customWidth="1"/>
    <col min="13574" max="13574" width="9.1796875" style="1117"/>
    <col min="13575" max="13576" width="6.453125" style="1117" customWidth="1"/>
    <col min="13577" max="13577" width="23.81640625" style="1117" customWidth="1"/>
    <col min="13578" max="13824" width="9.1796875" style="1117"/>
    <col min="13825" max="13825" width="6.453125" style="1117" customWidth="1"/>
    <col min="13826" max="13826" width="14" style="1117" customWidth="1"/>
    <col min="13827" max="13827" width="9" style="1117" customWidth="1"/>
    <col min="13828" max="13828" width="9.1796875" style="1117"/>
    <col min="13829" max="13829" width="6.81640625" style="1117" customWidth="1"/>
    <col min="13830" max="13830" width="9.1796875" style="1117"/>
    <col min="13831" max="13832" width="6.453125" style="1117" customWidth="1"/>
    <col min="13833" max="13833" width="23.81640625" style="1117" customWidth="1"/>
    <col min="13834" max="14080" width="9.1796875" style="1117"/>
    <col min="14081" max="14081" width="6.453125" style="1117" customWidth="1"/>
    <col min="14082" max="14082" width="14" style="1117" customWidth="1"/>
    <col min="14083" max="14083" width="9" style="1117" customWidth="1"/>
    <col min="14084" max="14084" width="9.1796875" style="1117"/>
    <col min="14085" max="14085" width="6.81640625" style="1117" customWidth="1"/>
    <col min="14086" max="14086" width="9.1796875" style="1117"/>
    <col min="14087" max="14088" width="6.453125" style="1117" customWidth="1"/>
    <col min="14089" max="14089" width="23.81640625" style="1117" customWidth="1"/>
    <col min="14090" max="14336" width="9.1796875" style="1117"/>
    <col min="14337" max="14337" width="6.453125" style="1117" customWidth="1"/>
    <col min="14338" max="14338" width="14" style="1117" customWidth="1"/>
    <col min="14339" max="14339" width="9" style="1117" customWidth="1"/>
    <col min="14340" max="14340" width="9.1796875" style="1117"/>
    <col min="14341" max="14341" width="6.81640625" style="1117" customWidth="1"/>
    <col min="14342" max="14342" width="9.1796875" style="1117"/>
    <col min="14343" max="14344" width="6.453125" style="1117" customWidth="1"/>
    <col min="14345" max="14345" width="23.81640625" style="1117" customWidth="1"/>
    <col min="14346" max="14592" width="9.1796875" style="1117"/>
    <col min="14593" max="14593" width="6.453125" style="1117" customWidth="1"/>
    <col min="14594" max="14594" width="14" style="1117" customWidth="1"/>
    <col min="14595" max="14595" width="9" style="1117" customWidth="1"/>
    <col min="14596" max="14596" width="9.1796875" style="1117"/>
    <col min="14597" max="14597" width="6.81640625" style="1117" customWidth="1"/>
    <col min="14598" max="14598" width="9.1796875" style="1117"/>
    <col min="14599" max="14600" width="6.453125" style="1117" customWidth="1"/>
    <col min="14601" max="14601" width="23.81640625" style="1117" customWidth="1"/>
    <col min="14602" max="14848" width="9.1796875" style="1117"/>
    <col min="14849" max="14849" width="6.453125" style="1117" customWidth="1"/>
    <col min="14850" max="14850" width="14" style="1117" customWidth="1"/>
    <col min="14851" max="14851" width="9" style="1117" customWidth="1"/>
    <col min="14852" max="14852" width="9.1796875" style="1117"/>
    <col min="14853" max="14853" width="6.81640625" style="1117" customWidth="1"/>
    <col min="14854" max="14854" width="9.1796875" style="1117"/>
    <col min="14855" max="14856" width="6.453125" style="1117" customWidth="1"/>
    <col min="14857" max="14857" width="23.81640625" style="1117" customWidth="1"/>
    <col min="14858" max="15104" width="9.1796875" style="1117"/>
    <col min="15105" max="15105" width="6.453125" style="1117" customWidth="1"/>
    <col min="15106" max="15106" width="14" style="1117" customWidth="1"/>
    <col min="15107" max="15107" width="9" style="1117" customWidth="1"/>
    <col min="15108" max="15108" width="9.1796875" style="1117"/>
    <col min="15109" max="15109" width="6.81640625" style="1117" customWidth="1"/>
    <col min="15110" max="15110" width="9.1796875" style="1117"/>
    <col min="15111" max="15112" width="6.453125" style="1117" customWidth="1"/>
    <col min="15113" max="15113" width="23.81640625" style="1117" customWidth="1"/>
    <col min="15114" max="15360" width="9.1796875" style="1117"/>
    <col min="15361" max="15361" width="6.453125" style="1117" customWidth="1"/>
    <col min="15362" max="15362" width="14" style="1117" customWidth="1"/>
    <col min="15363" max="15363" width="9" style="1117" customWidth="1"/>
    <col min="15364" max="15364" width="9.1796875" style="1117"/>
    <col min="15365" max="15365" width="6.81640625" style="1117" customWidth="1"/>
    <col min="15366" max="15366" width="9.1796875" style="1117"/>
    <col min="15367" max="15368" width="6.453125" style="1117" customWidth="1"/>
    <col min="15369" max="15369" width="23.81640625" style="1117" customWidth="1"/>
    <col min="15370" max="15616" width="9.1796875" style="1117"/>
    <col min="15617" max="15617" width="6.453125" style="1117" customWidth="1"/>
    <col min="15618" max="15618" width="14" style="1117" customWidth="1"/>
    <col min="15619" max="15619" width="9" style="1117" customWidth="1"/>
    <col min="15620" max="15620" width="9.1796875" style="1117"/>
    <col min="15621" max="15621" width="6.81640625" style="1117" customWidth="1"/>
    <col min="15622" max="15622" width="9.1796875" style="1117"/>
    <col min="15623" max="15624" width="6.453125" style="1117" customWidth="1"/>
    <col min="15625" max="15625" width="23.81640625" style="1117" customWidth="1"/>
    <col min="15626" max="15872" width="9.1796875" style="1117"/>
    <col min="15873" max="15873" width="6.453125" style="1117" customWidth="1"/>
    <col min="15874" max="15874" width="14" style="1117" customWidth="1"/>
    <col min="15875" max="15875" width="9" style="1117" customWidth="1"/>
    <col min="15876" max="15876" width="9.1796875" style="1117"/>
    <col min="15877" max="15877" width="6.81640625" style="1117" customWidth="1"/>
    <col min="15878" max="15878" width="9.1796875" style="1117"/>
    <col min="15879" max="15880" width="6.453125" style="1117" customWidth="1"/>
    <col min="15881" max="15881" width="23.81640625" style="1117" customWidth="1"/>
    <col min="15882" max="16128" width="9.1796875" style="1117"/>
    <col min="16129" max="16129" width="6.453125" style="1117" customWidth="1"/>
    <col min="16130" max="16130" width="14" style="1117" customWidth="1"/>
    <col min="16131" max="16131" width="9" style="1117" customWidth="1"/>
    <col min="16132" max="16132" width="9.1796875" style="1117"/>
    <col min="16133" max="16133" width="6.81640625" style="1117" customWidth="1"/>
    <col min="16134" max="16134" width="9.1796875" style="1117"/>
    <col min="16135" max="16136" width="6.453125" style="1117" customWidth="1"/>
    <col min="16137" max="16137" width="23.81640625" style="1117" customWidth="1"/>
    <col min="16138" max="16384" width="9.1796875" style="1117"/>
  </cols>
  <sheetData>
    <row r="1" spans="1:10" ht="15.5">
      <c r="A1" s="1291" t="str">
        <f>Rekapitulacija!A55</f>
        <v>E0.0</v>
      </c>
      <c r="B1" s="1291" t="str">
        <f>Rekapitulacija!B55</f>
        <v>SPLOŠNA DOLOČILA ZA ELEKTRIČNE INŠTALACIJE</v>
      </c>
      <c r="C1" s="1291"/>
      <c r="D1" s="1291"/>
      <c r="E1" s="1291"/>
      <c r="F1" s="1291"/>
      <c r="G1" s="1292"/>
      <c r="H1" s="1292"/>
      <c r="I1" s="1292"/>
    </row>
    <row r="2" spans="1:10">
      <c r="A2" s="1261"/>
      <c r="B2" s="1261"/>
      <c r="C2" s="1261"/>
      <c r="D2" s="1261"/>
      <c r="E2" s="1261"/>
      <c r="F2" s="1261"/>
      <c r="G2" s="1293"/>
      <c r="H2" s="1293"/>
      <c r="I2" s="1293"/>
    </row>
    <row r="3" spans="1:10" ht="30.75" customHeight="1">
      <c r="A3" s="2090" t="s">
        <v>3763</v>
      </c>
      <c r="B3" s="2091"/>
      <c r="C3" s="2091"/>
      <c r="D3" s="2091"/>
      <c r="E3" s="2091"/>
      <c r="F3" s="2091"/>
      <c r="G3" s="2091"/>
      <c r="H3" s="2091"/>
      <c r="I3" s="2091"/>
    </row>
    <row r="4" spans="1:10" ht="15.75" customHeight="1">
      <c r="A4" s="2092" t="s">
        <v>1339</v>
      </c>
      <c r="B4" s="2092"/>
      <c r="C4" s="2092"/>
      <c r="D4" s="2092"/>
      <c r="E4" s="2092"/>
      <c r="F4" s="2092"/>
      <c r="G4" s="2092"/>
      <c r="H4" s="2092"/>
      <c r="I4" s="2092"/>
    </row>
    <row r="5" spans="1:10" ht="51.75" customHeight="1">
      <c r="A5" s="2093" t="s">
        <v>1340</v>
      </c>
      <c r="B5" s="2093"/>
      <c r="C5" s="2093"/>
      <c r="D5" s="2093"/>
      <c r="E5" s="2093"/>
      <c r="F5" s="2093"/>
      <c r="G5" s="2093"/>
      <c r="H5" s="2093"/>
      <c r="I5" s="2093"/>
    </row>
    <row r="6" spans="1:10" ht="17.25" customHeight="1">
      <c r="A6" s="2093" t="s">
        <v>3764</v>
      </c>
      <c r="B6" s="2093"/>
      <c r="C6" s="2093"/>
      <c r="D6" s="2093"/>
      <c r="E6" s="2093"/>
      <c r="F6" s="2093"/>
      <c r="G6" s="2093"/>
      <c r="H6" s="2093"/>
      <c r="I6" s="2093"/>
    </row>
    <row r="7" spans="1:10" ht="33.75" customHeight="1">
      <c r="A7" s="2093"/>
      <c r="B7" s="2093"/>
      <c r="C7" s="2093"/>
      <c r="D7" s="2093"/>
      <c r="E7" s="2093"/>
      <c r="F7" s="2093"/>
      <c r="G7" s="2093"/>
      <c r="H7" s="2093"/>
      <c r="I7" s="2093"/>
    </row>
    <row r="8" spans="1:10" ht="18" customHeight="1">
      <c r="A8" s="2093"/>
      <c r="B8" s="2093"/>
      <c r="C8" s="2093"/>
      <c r="D8" s="2093"/>
      <c r="E8" s="2093"/>
      <c r="F8" s="2093"/>
      <c r="G8" s="2093"/>
      <c r="H8" s="2093"/>
      <c r="I8" s="2093"/>
      <c r="J8" s="1295"/>
    </row>
    <row r="9" spans="1:10" ht="18" customHeight="1">
      <c r="A9" s="2093"/>
      <c r="B9" s="2093"/>
      <c r="C9" s="2093"/>
      <c r="D9" s="2093"/>
      <c r="E9" s="2093"/>
      <c r="F9" s="2093"/>
      <c r="G9" s="2093"/>
      <c r="H9" s="2093"/>
      <c r="I9" s="2093"/>
      <c r="J9" s="1295"/>
    </row>
    <row r="10" spans="1:10" ht="17.25" customHeight="1">
      <c r="A10" s="2093"/>
      <c r="B10" s="2093"/>
      <c r="C10" s="2093"/>
      <c r="D10" s="2093"/>
      <c r="E10" s="2093"/>
      <c r="F10" s="2093"/>
      <c r="G10" s="2093"/>
      <c r="H10" s="2093"/>
      <c r="I10" s="2093"/>
      <c r="J10" s="1295"/>
    </row>
    <row r="11" spans="1:10" ht="15.75" customHeight="1">
      <c r="A11" s="2093"/>
      <c r="B11" s="2093"/>
      <c r="C11" s="2093"/>
      <c r="D11" s="2093"/>
      <c r="E11" s="2093"/>
      <c r="F11" s="2093"/>
      <c r="G11" s="2093"/>
      <c r="H11" s="2093"/>
      <c r="I11" s="2093"/>
      <c r="J11" s="1295"/>
    </row>
    <row r="12" spans="1:10" ht="27" customHeight="1">
      <c r="A12" s="2093"/>
      <c r="B12" s="2093"/>
      <c r="C12" s="2093"/>
      <c r="D12" s="2093"/>
      <c r="E12" s="2093"/>
      <c r="F12" s="2093"/>
      <c r="G12" s="2093"/>
      <c r="H12" s="2093"/>
      <c r="I12" s="2093"/>
      <c r="J12" s="1295"/>
    </row>
    <row r="13" spans="1:10" ht="26.25" customHeight="1">
      <c r="A13" s="2093"/>
      <c r="B13" s="2093"/>
      <c r="C13" s="2093"/>
      <c r="D13" s="2093"/>
      <c r="E13" s="2093"/>
      <c r="F13" s="2093"/>
      <c r="G13" s="2093"/>
      <c r="H13" s="2093"/>
      <c r="I13" s="2093"/>
      <c r="J13" s="1295"/>
    </row>
    <row r="14" spans="1:10" ht="16.5" customHeight="1">
      <c r="A14" s="2093"/>
      <c r="B14" s="2093"/>
      <c r="C14" s="2093"/>
      <c r="D14" s="2093"/>
      <c r="E14" s="2093"/>
      <c r="F14" s="2093"/>
      <c r="G14" s="2093"/>
      <c r="H14" s="2093"/>
      <c r="I14" s="2093"/>
      <c r="J14" s="1295"/>
    </row>
    <row r="15" spans="1:10" ht="12" customHeight="1">
      <c r="A15" s="2093"/>
      <c r="B15" s="2093"/>
      <c r="C15" s="2093"/>
      <c r="D15" s="2093"/>
      <c r="E15" s="2093"/>
      <c r="F15" s="2093"/>
      <c r="G15" s="2093"/>
      <c r="H15" s="2093"/>
      <c r="I15" s="2093"/>
      <c r="J15" s="1295"/>
    </row>
    <row r="16" spans="1:10" ht="13.5" customHeight="1">
      <c r="A16" s="2093"/>
      <c r="B16" s="2093"/>
      <c r="C16" s="2093"/>
      <c r="D16" s="2093"/>
      <c r="E16" s="2093"/>
      <c r="F16" s="2093"/>
      <c r="G16" s="2093"/>
      <c r="H16" s="2093"/>
      <c r="I16" s="2093"/>
      <c r="J16" s="1295"/>
    </row>
    <row r="17" spans="1:10" ht="17.25" customHeight="1">
      <c r="A17" s="2093"/>
      <c r="B17" s="2093"/>
      <c r="C17" s="2093"/>
      <c r="D17" s="2093"/>
      <c r="E17" s="2093"/>
      <c r="F17" s="2093"/>
      <c r="G17" s="2093"/>
      <c r="H17" s="2093"/>
      <c r="I17" s="2093"/>
      <c r="J17" s="1295"/>
    </row>
    <row r="18" spans="1:10" ht="15" customHeight="1">
      <c r="A18" s="2093"/>
      <c r="B18" s="2093"/>
      <c r="C18" s="2093"/>
      <c r="D18" s="2093"/>
      <c r="E18" s="2093"/>
      <c r="F18" s="2093"/>
      <c r="G18" s="2093"/>
      <c r="H18" s="2093"/>
      <c r="I18" s="2093"/>
      <c r="J18" s="1295"/>
    </row>
    <row r="19" spans="1:10" ht="18.75" customHeight="1">
      <c r="A19" s="2093"/>
      <c r="B19" s="2093"/>
      <c r="C19" s="2093"/>
      <c r="D19" s="2093"/>
      <c r="E19" s="2093"/>
      <c r="F19" s="2093"/>
      <c r="G19" s="2093"/>
      <c r="H19" s="2093"/>
      <c r="I19" s="2093"/>
      <c r="J19" s="1295"/>
    </row>
    <row r="20" spans="1:10" ht="27.75" customHeight="1">
      <c r="A20" s="2093"/>
      <c r="B20" s="2093"/>
      <c r="C20" s="2093"/>
      <c r="D20" s="2093"/>
      <c r="E20" s="2093"/>
      <c r="F20" s="2093"/>
      <c r="G20" s="2093"/>
      <c r="H20" s="2093"/>
      <c r="I20" s="2093"/>
      <c r="J20" s="1295"/>
    </row>
    <row r="21" spans="1:10" ht="26.25" customHeight="1">
      <c r="A21" s="2093"/>
      <c r="B21" s="2093"/>
      <c r="C21" s="2093"/>
      <c r="D21" s="2093"/>
      <c r="E21" s="2093"/>
      <c r="F21" s="2093"/>
      <c r="G21" s="2093"/>
      <c r="H21" s="2093"/>
      <c r="I21" s="2093"/>
      <c r="J21" s="1295"/>
    </row>
    <row r="22" spans="1:10" ht="39.75" customHeight="1">
      <c r="A22" s="2093"/>
      <c r="B22" s="2093"/>
      <c r="C22" s="2093"/>
      <c r="D22" s="2093"/>
      <c r="E22" s="2093"/>
      <c r="F22" s="2093"/>
      <c r="G22" s="2093"/>
      <c r="H22" s="2093"/>
      <c r="I22" s="2093"/>
      <c r="J22" s="1295"/>
    </row>
    <row r="23" spans="1:10" ht="15" customHeight="1">
      <c r="A23" s="2093"/>
      <c r="B23" s="2093"/>
      <c r="C23" s="2093"/>
      <c r="D23" s="2093"/>
      <c r="E23" s="2093"/>
      <c r="F23" s="2093"/>
      <c r="G23" s="2093"/>
      <c r="H23" s="2093"/>
      <c r="I23" s="2093"/>
      <c r="J23" s="1295"/>
    </row>
    <row r="24" spans="1:10" ht="15.75" customHeight="1">
      <c r="A24" s="2093"/>
      <c r="B24" s="2093"/>
      <c r="C24" s="2093"/>
      <c r="D24" s="2093"/>
      <c r="E24" s="2093"/>
      <c r="F24" s="2093"/>
      <c r="G24" s="2093"/>
      <c r="H24" s="2093"/>
      <c r="I24" s="2093"/>
      <c r="J24" s="1295"/>
    </row>
    <row r="25" spans="1:10" ht="42.75" customHeight="1">
      <c r="A25" s="2093"/>
      <c r="B25" s="2093"/>
      <c r="C25" s="2093"/>
      <c r="D25" s="2093"/>
      <c r="E25" s="2093"/>
      <c r="F25" s="2093"/>
      <c r="G25" s="2093"/>
      <c r="H25" s="2093"/>
      <c r="I25" s="2093"/>
      <c r="J25" s="1295"/>
    </row>
    <row r="26" spans="1:10" ht="15.75" customHeight="1">
      <c r="A26" s="2093"/>
      <c r="B26" s="2093"/>
      <c r="C26" s="2093"/>
      <c r="D26" s="2093"/>
      <c r="E26" s="2093"/>
      <c r="F26" s="2093"/>
      <c r="G26" s="2093"/>
      <c r="H26" s="2093"/>
      <c r="I26" s="2093"/>
      <c r="J26" s="1295"/>
    </row>
    <row r="27" spans="1:10" ht="33.75" customHeight="1">
      <c r="A27" s="2093"/>
      <c r="B27" s="2093"/>
      <c r="C27" s="2093"/>
      <c r="D27" s="2093"/>
      <c r="E27" s="2093"/>
      <c r="F27" s="2093"/>
      <c r="G27" s="2093"/>
      <c r="H27" s="2093"/>
      <c r="I27" s="2093"/>
      <c r="J27" s="1295"/>
    </row>
    <row r="28" spans="1:10" ht="15.75" customHeight="1">
      <c r="A28" s="2093"/>
      <c r="B28" s="2093"/>
      <c r="C28" s="2093"/>
      <c r="D28" s="2093"/>
      <c r="E28" s="2093"/>
      <c r="F28" s="2093"/>
      <c r="G28" s="2093"/>
      <c r="H28" s="2093"/>
      <c r="I28" s="2093"/>
      <c r="J28" s="1295"/>
    </row>
    <row r="29" spans="1:10" ht="15" customHeight="1">
      <c r="A29" s="2093"/>
      <c r="B29" s="2093"/>
      <c r="C29" s="2093"/>
      <c r="D29" s="2093"/>
      <c r="E29" s="2093"/>
      <c r="F29" s="2093"/>
      <c r="G29" s="2093"/>
      <c r="H29" s="2093"/>
      <c r="I29" s="2093"/>
      <c r="J29" s="1295"/>
    </row>
    <row r="30" spans="1:10" ht="38.25" customHeight="1">
      <c r="A30" s="2093"/>
      <c r="B30" s="2093"/>
      <c r="C30" s="2093"/>
      <c r="D30" s="2093"/>
      <c r="E30" s="2093"/>
      <c r="F30" s="2093"/>
      <c r="G30" s="2093"/>
      <c r="H30" s="2093"/>
      <c r="I30" s="2093"/>
      <c r="J30" s="1295"/>
    </row>
    <row r="31" spans="1:10" ht="22.5" customHeight="1">
      <c r="A31" s="2093"/>
      <c r="B31" s="2093"/>
      <c r="C31" s="2093"/>
      <c r="D31" s="2093"/>
      <c r="E31" s="2093"/>
      <c r="F31" s="2093"/>
      <c r="G31" s="2093"/>
      <c r="H31" s="2093"/>
      <c r="I31" s="2093"/>
      <c r="J31" s="1295"/>
    </row>
    <row r="32" spans="1:10">
      <c r="A32" s="2093"/>
      <c r="B32" s="2093"/>
      <c r="C32" s="2093"/>
      <c r="D32" s="2093"/>
      <c r="E32" s="2093"/>
      <c r="F32" s="2093"/>
      <c r="G32" s="2093"/>
      <c r="H32" s="2093"/>
      <c r="I32" s="2093"/>
      <c r="J32" s="1295"/>
    </row>
    <row r="33" spans="1:10" ht="24.75" customHeight="1">
      <c r="A33" s="2093"/>
      <c r="B33" s="2093"/>
      <c r="C33" s="2093"/>
      <c r="D33" s="2093"/>
      <c r="E33" s="2093"/>
      <c r="F33" s="2093"/>
      <c r="G33" s="2093"/>
      <c r="H33" s="2093"/>
      <c r="I33" s="2093"/>
      <c r="J33" s="1295"/>
    </row>
    <row r="34" spans="1:10" ht="26.25" customHeight="1">
      <c r="A34" s="2093"/>
      <c r="B34" s="2093"/>
      <c r="C34" s="2093"/>
      <c r="D34" s="2093"/>
      <c r="E34" s="2093"/>
      <c r="F34" s="2093"/>
      <c r="G34" s="2093"/>
      <c r="H34" s="2093"/>
      <c r="I34" s="2093"/>
      <c r="J34" s="1295"/>
    </row>
    <row r="35" spans="1:10" ht="26.25" customHeight="1">
      <c r="A35" s="2093"/>
      <c r="B35" s="2093"/>
      <c r="C35" s="2093"/>
      <c r="D35" s="2093"/>
      <c r="E35" s="2093"/>
      <c r="F35" s="2093"/>
      <c r="G35" s="2093"/>
      <c r="H35" s="2093"/>
      <c r="I35" s="2093"/>
      <c r="J35" s="1295"/>
    </row>
    <row r="36" spans="1:10" ht="37.5" customHeight="1">
      <c r="A36" s="2093"/>
      <c r="B36" s="2093"/>
      <c r="C36" s="2093"/>
      <c r="D36" s="2093"/>
      <c r="E36" s="2093"/>
      <c r="F36" s="2093"/>
      <c r="G36" s="2093"/>
      <c r="H36" s="2093"/>
      <c r="I36" s="2093"/>
      <c r="J36" s="1295"/>
    </row>
    <row r="37" spans="1:10" ht="26.25" customHeight="1">
      <c r="A37" s="2093"/>
      <c r="B37" s="2093"/>
      <c r="C37" s="2093"/>
      <c r="D37" s="2093"/>
      <c r="E37" s="2093"/>
      <c r="F37" s="2093"/>
      <c r="G37" s="2093"/>
      <c r="H37" s="2093"/>
      <c r="I37" s="2093"/>
      <c r="J37" s="1295"/>
    </row>
    <row r="38" spans="1:10" ht="66.75" customHeight="1">
      <c r="A38" s="2093"/>
      <c r="B38" s="2093"/>
      <c r="C38" s="2093"/>
      <c r="D38" s="2093"/>
      <c r="E38" s="2093"/>
      <c r="F38" s="2093"/>
      <c r="G38" s="2093"/>
      <c r="H38" s="2093"/>
      <c r="I38" s="2093"/>
      <c r="J38" s="1295"/>
    </row>
    <row r="39" spans="1:10" ht="29.25" customHeight="1">
      <c r="A39" s="2093"/>
      <c r="B39" s="2093"/>
      <c r="C39" s="2093"/>
      <c r="D39" s="2093"/>
      <c r="E39" s="2093"/>
      <c r="F39" s="2093"/>
      <c r="G39" s="2093"/>
      <c r="H39" s="2093"/>
      <c r="I39" s="2093"/>
      <c r="J39" s="1295"/>
    </row>
    <row r="40" spans="1:10" ht="78.75" customHeight="1">
      <c r="A40" s="2093"/>
      <c r="B40" s="2093"/>
      <c r="C40" s="2093"/>
      <c r="D40" s="2093"/>
      <c r="E40" s="2093"/>
      <c r="F40" s="2093"/>
      <c r="G40" s="2093"/>
      <c r="H40" s="2093"/>
      <c r="I40" s="2093"/>
    </row>
    <row r="41" spans="1:10" ht="38.25" customHeight="1">
      <c r="A41" s="2093"/>
      <c r="B41" s="2093"/>
      <c r="C41" s="2093"/>
      <c r="D41" s="2093"/>
      <c r="E41" s="2093"/>
      <c r="F41" s="2093"/>
      <c r="G41" s="2093"/>
      <c r="H41" s="2093"/>
      <c r="I41" s="2093"/>
    </row>
    <row r="42" spans="1:10" ht="30" customHeight="1">
      <c r="A42" s="2093"/>
      <c r="B42" s="2093"/>
      <c r="C42" s="2093"/>
      <c r="D42" s="2093"/>
      <c r="E42" s="2093"/>
      <c r="F42" s="2093"/>
      <c r="G42" s="2093"/>
      <c r="H42" s="2093"/>
      <c r="I42" s="2093"/>
    </row>
    <row r="43" spans="1:10" ht="53.25" customHeight="1">
      <c r="A43" s="2093"/>
      <c r="B43" s="2093"/>
      <c r="C43" s="2093"/>
      <c r="D43" s="2093"/>
      <c r="E43" s="2093"/>
      <c r="F43" s="2093"/>
      <c r="G43" s="2093"/>
      <c r="H43" s="2093"/>
      <c r="I43" s="2093"/>
    </row>
    <row r="44" spans="1:10" ht="54" customHeight="1">
      <c r="A44" s="2093"/>
      <c r="B44" s="2093"/>
      <c r="C44" s="2093"/>
      <c r="D44" s="2093"/>
      <c r="E44" s="2093"/>
      <c r="F44" s="2093"/>
      <c r="G44" s="2093"/>
      <c r="H44" s="2093"/>
      <c r="I44" s="2093"/>
    </row>
    <row r="45" spans="1:10" ht="30" customHeight="1">
      <c r="A45" s="2093"/>
      <c r="B45" s="2093"/>
      <c r="C45" s="2093"/>
      <c r="D45" s="2093"/>
      <c r="E45" s="2093"/>
      <c r="F45" s="2093"/>
      <c r="G45" s="2093"/>
      <c r="H45" s="2093"/>
      <c r="I45" s="2093"/>
    </row>
    <row r="46" spans="1:10" ht="30" customHeight="1">
      <c r="A46" s="2093"/>
      <c r="B46" s="2093"/>
      <c r="C46" s="2093"/>
      <c r="D46" s="2093"/>
      <c r="E46" s="2093"/>
      <c r="F46" s="2093"/>
      <c r="G46" s="2093"/>
      <c r="H46" s="2093"/>
      <c r="I46" s="2093"/>
    </row>
    <row r="47" spans="1:10">
      <c r="A47" s="2093"/>
      <c r="B47" s="2093"/>
      <c r="C47" s="2093"/>
      <c r="D47" s="2093"/>
      <c r="E47" s="2093"/>
      <c r="F47" s="2093"/>
      <c r="G47" s="2093"/>
      <c r="H47" s="2093"/>
      <c r="I47" s="2093"/>
    </row>
    <row r="48" spans="1:10" ht="27" customHeight="1">
      <c r="A48" s="2093"/>
      <c r="B48" s="2093"/>
      <c r="C48" s="2093"/>
      <c r="D48" s="2093"/>
      <c r="E48" s="2093"/>
      <c r="F48" s="2093"/>
      <c r="G48" s="2093"/>
      <c r="H48" s="2093"/>
      <c r="I48" s="2093"/>
    </row>
    <row r="49" spans="1:11" ht="81" customHeight="1">
      <c r="A49" s="2093"/>
      <c r="B49" s="2093"/>
      <c r="C49" s="2093"/>
      <c r="D49" s="2093"/>
      <c r="E49" s="2093"/>
      <c r="F49" s="2093"/>
      <c r="G49" s="2093"/>
      <c r="H49" s="2093"/>
      <c r="I49" s="2093"/>
    </row>
    <row r="50" spans="1:11" ht="14.25" customHeight="1">
      <c r="A50" s="2093"/>
      <c r="B50" s="2093"/>
      <c r="C50" s="2093"/>
      <c r="D50" s="2093"/>
      <c r="E50" s="2093"/>
      <c r="F50" s="2093"/>
      <c r="G50" s="2093"/>
      <c r="H50" s="2093"/>
      <c r="I50" s="2093"/>
    </row>
    <row r="51" spans="1:11" ht="43.5" customHeight="1">
      <c r="A51" s="2093"/>
      <c r="B51" s="2093"/>
      <c r="C51" s="2093"/>
      <c r="D51" s="2093"/>
      <c r="E51" s="2093"/>
      <c r="F51" s="2093"/>
      <c r="G51" s="2093"/>
      <c r="H51" s="2093"/>
      <c r="I51" s="2093"/>
    </row>
    <row r="52" spans="1:11" ht="27" customHeight="1">
      <c r="A52" s="2093"/>
      <c r="B52" s="2093"/>
      <c r="C52" s="2093"/>
      <c r="D52" s="2093"/>
      <c r="E52" s="2093"/>
      <c r="F52" s="2093"/>
      <c r="G52" s="2093"/>
      <c r="H52" s="2093"/>
      <c r="I52" s="2093"/>
    </row>
    <row r="53" spans="1:11" ht="16.5" customHeight="1">
      <c r="A53" s="2093"/>
      <c r="B53" s="2093"/>
      <c r="C53" s="2093"/>
      <c r="D53" s="2093"/>
      <c r="E53" s="2093"/>
      <c r="F53" s="2093"/>
      <c r="G53" s="2093"/>
      <c r="H53" s="2093"/>
      <c r="I53" s="2093"/>
    </row>
    <row r="54" spans="1:11">
      <c r="A54" s="2093"/>
      <c r="B54" s="2093"/>
      <c r="C54" s="2093"/>
      <c r="D54" s="2093"/>
      <c r="E54" s="2093"/>
      <c r="F54" s="2093"/>
      <c r="G54" s="2093"/>
      <c r="H54" s="2093"/>
      <c r="I54" s="2093"/>
    </row>
    <row r="55" spans="1:11" ht="21.75" customHeight="1">
      <c r="A55" s="2093"/>
      <c r="B55" s="2093"/>
      <c r="C55" s="2093"/>
      <c r="D55" s="2093"/>
      <c r="E55" s="2093"/>
      <c r="F55" s="2093"/>
      <c r="G55" s="2093"/>
      <c r="H55" s="2093"/>
      <c r="I55" s="2093"/>
    </row>
    <row r="56" spans="1:11" ht="21" customHeight="1">
      <c r="A56" s="2093"/>
      <c r="B56" s="2093"/>
      <c r="C56" s="2093"/>
      <c r="D56" s="2093"/>
      <c r="E56" s="2093"/>
      <c r="F56" s="2093"/>
      <c r="G56" s="2093"/>
      <c r="H56" s="2093"/>
      <c r="I56" s="2093"/>
    </row>
    <row r="57" spans="1:11" ht="14.25" customHeight="1">
      <c r="A57" s="2093"/>
      <c r="B57" s="2093"/>
      <c r="C57" s="2093"/>
      <c r="D57" s="2093"/>
      <c r="E57" s="2093"/>
      <c r="F57" s="2093"/>
      <c r="G57" s="2093"/>
      <c r="H57" s="2093"/>
      <c r="I57" s="2093"/>
    </row>
    <row r="58" spans="1:11" ht="20.25" customHeight="1">
      <c r="A58" s="2093"/>
      <c r="B58" s="2093"/>
      <c r="C58" s="2093"/>
      <c r="D58" s="2093"/>
      <c r="E58" s="2093"/>
      <c r="F58" s="2093"/>
      <c r="G58" s="2093"/>
      <c r="H58" s="2093"/>
      <c r="I58" s="2093"/>
      <c r="J58" s="1296"/>
    </row>
    <row r="59" spans="1:11" ht="53.25" customHeight="1">
      <c r="A59" s="2093"/>
      <c r="B59" s="2093"/>
      <c r="C59" s="2093"/>
      <c r="D59" s="2093"/>
      <c r="E59" s="2093"/>
      <c r="F59" s="2093"/>
      <c r="G59" s="2093"/>
      <c r="H59" s="2093"/>
      <c r="I59" s="2093"/>
      <c r="J59" s="1294"/>
      <c r="K59" s="1296"/>
    </row>
    <row r="60" spans="1:11" ht="27" customHeight="1">
      <c r="A60" s="2093"/>
      <c r="B60" s="2093"/>
      <c r="C60" s="2093"/>
      <c r="D60" s="2093"/>
      <c r="E60" s="2093"/>
      <c r="F60" s="2093"/>
      <c r="G60" s="2093"/>
      <c r="H60" s="2093"/>
      <c r="I60" s="2093"/>
      <c r="J60" s="1294"/>
      <c r="K60" s="1296"/>
    </row>
    <row r="61" spans="1:11" ht="20.25" customHeight="1">
      <c r="A61" s="2093"/>
      <c r="B61" s="2093"/>
      <c r="C61" s="2093"/>
      <c r="D61" s="2093"/>
      <c r="E61" s="2093"/>
      <c r="F61" s="2093"/>
      <c r="G61" s="2093"/>
      <c r="H61" s="2093"/>
      <c r="I61" s="2093"/>
    </row>
    <row r="62" spans="1:11" ht="28.5" customHeight="1">
      <c r="A62" s="2093"/>
      <c r="B62" s="2093"/>
      <c r="C62" s="2093"/>
      <c r="D62" s="2093"/>
      <c r="E62" s="2093"/>
      <c r="F62" s="2093"/>
      <c r="G62" s="2093"/>
      <c r="H62" s="2093"/>
      <c r="I62" s="2093"/>
    </row>
    <row r="63" spans="1:11" ht="16.5" customHeight="1">
      <c r="A63" s="2093"/>
      <c r="B63" s="2093"/>
      <c r="C63" s="2093"/>
      <c r="D63" s="2093"/>
      <c r="E63" s="2093"/>
      <c r="F63" s="2093"/>
      <c r="G63" s="2093"/>
      <c r="H63" s="2093"/>
      <c r="I63" s="2093"/>
    </row>
    <row r="64" spans="1:11" ht="16.5" customHeight="1">
      <c r="A64" s="2093"/>
      <c r="B64" s="2093"/>
      <c r="C64" s="2093"/>
      <c r="D64" s="2093"/>
      <c r="E64" s="2093"/>
      <c r="F64" s="2093"/>
      <c r="G64" s="2093"/>
      <c r="H64" s="2093"/>
      <c r="I64" s="2093"/>
    </row>
    <row r="65" spans="1:9" ht="409.5" customHeight="1">
      <c r="A65" s="2093"/>
      <c r="B65" s="2093"/>
      <c r="C65" s="2093"/>
      <c r="D65" s="2093"/>
      <c r="E65" s="2093"/>
      <c r="F65" s="2093"/>
      <c r="G65" s="2093"/>
      <c r="H65" s="2093"/>
      <c r="I65" s="2093"/>
    </row>
  </sheetData>
  <sheetProtection algorithmName="SHA-512" hashValue="UL00ecfozVCXFS4fDvd0YIhQle4cePKPEvMHUmO16bKzdaHOj0jvxqc3QHLkoKeqSXAwdRmJYI3V7xjC8ERAfw==" saltValue="W84hXjxWmR09Kozzk44C6w==" spinCount="100000" sheet="1" objects="1" scenarios="1"/>
  <mergeCells count="4">
    <mergeCell ref="A3:I3"/>
    <mergeCell ref="A4:I4"/>
    <mergeCell ref="A5:I5"/>
    <mergeCell ref="A6:I65"/>
  </mergeCells>
  <pageMargins left="0.7" right="0.7" top="0.75" bottom="0.75" header="0.3" footer="0.3"/>
  <pageSetup paperSize="9" scale="95" orientation="portrait" r:id="rId1"/>
  <rowBreaks count="2" manualBreakCount="2">
    <brk id="31" max="8" man="1"/>
    <brk id="44" max="8"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84421-9E1B-4080-BE13-9D909AB9E28E}">
  <dimension ref="A1:F95"/>
  <sheetViews>
    <sheetView workbookViewId="0"/>
  </sheetViews>
  <sheetFormatPr defaultRowHeight="14"/>
  <cols>
    <col min="1" max="1" width="6.26953125" style="1118" customWidth="1"/>
    <col min="2" max="2" width="32.1796875" style="1099" customWidth="1"/>
    <col min="3" max="3" width="11.453125" style="1057" customWidth="1"/>
    <col min="4" max="4" width="11.453125" style="1058" customWidth="1"/>
    <col min="5" max="5" width="16.7265625" style="1059" customWidth="1"/>
    <col min="6" max="6" width="16.7265625" style="1060" customWidth="1"/>
    <col min="7" max="256" width="9.1796875" style="1061"/>
    <col min="257" max="257" width="6.26953125" style="1061" customWidth="1"/>
    <col min="258" max="258" width="32.1796875" style="1061" customWidth="1"/>
    <col min="259" max="260" width="11.453125" style="1061" customWidth="1"/>
    <col min="261" max="262" width="16.7265625" style="1061" customWidth="1"/>
    <col min="263" max="512" width="9.1796875" style="1061"/>
    <col min="513" max="513" width="6.26953125" style="1061" customWidth="1"/>
    <col min="514" max="514" width="32.1796875" style="1061" customWidth="1"/>
    <col min="515" max="516" width="11.453125" style="1061" customWidth="1"/>
    <col min="517" max="518" width="16.7265625" style="1061" customWidth="1"/>
    <col min="519" max="768" width="9.1796875" style="1061"/>
    <col min="769" max="769" width="6.26953125" style="1061" customWidth="1"/>
    <col min="770" max="770" width="32.1796875" style="1061" customWidth="1"/>
    <col min="771" max="772" width="11.453125" style="1061" customWidth="1"/>
    <col min="773" max="774" width="16.7265625" style="1061" customWidth="1"/>
    <col min="775" max="1024" width="9.1796875" style="1061"/>
    <col min="1025" max="1025" width="6.26953125" style="1061" customWidth="1"/>
    <col min="1026" max="1026" width="32.1796875" style="1061" customWidth="1"/>
    <col min="1027" max="1028" width="11.453125" style="1061" customWidth="1"/>
    <col min="1029" max="1030" width="16.7265625" style="1061" customWidth="1"/>
    <col min="1031" max="1280" width="9.1796875" style="1061"/>
    <col min="1281" max="1281" width="6.26953125" style="1061" customWidth="1"/>
    <col min="1282" max="1282" width="32.1796875" style="1061" customWidth="1"/>
    <col min="1283" max="1284" width="11.453125" style="1061" customWidth="1"/>
    <col min="1285" max="1286" width="16.7265625" style="1061" customWidth="1"/>
    <col min="1287" max="1536" width="9.1796875" style="1061"/>
    <col min="1537" max="1537" width="6.26953125" style="1061" customWidth="1"/>
    <col min="1538" max="1538" width="32.1796875" style="1061" customWidth="1"/>
    <col min="1539" max="1540" width="11.453125" style="1061" customWidth="1"/>
    <col min="1541" max="1542" width="16.7265625" style="1061" customWidth="1"/>
    <col min="1543" max="1792" width="9.1796875" style="1061"/>
    <col min="1793" max="1793" width="6.26953125" style="1061" customWidth="1"/>
    <col min="1794" max="1794" width="32.1796875" style="1061" customWidth="1"/>
    <col min="1795" max="1796" width="11.453125" style="1061" customWidth="1"/>
    <col min="1797" max="1798" width="16.7265625" style="1061" customWidth="1"/>
    <col min="1799" max="2048" width="9.1796875" style="1061"/>
    <col min="2049" max="2049" width="6.26953125" style="1061" customWidth="1"/>
    <col min="2050" max="2050" width="32.1796875" style="1061" customWidth="1"/>
    <col min="2051" max="2052" width="11.453125" style="1061" customWidth="1"/>
    <col min="2053" max="2054" width="16.7265625" style="1061" customWidth="1"/>
    <col min="2055" max="2304" width="9.1796875" style="1061"/>
    <col min="2305" max="2305" width="6.26953125" style="1061" customWidth="1"/>
    <col min="2306" max="2306" width="32.1796875" style="1061" customWidth="1"/>
    <col min="2307" max="2308" width="11.453125" style="1061" customWidth="1"/>
    <col min="2309" max="2310" width="16.7265625" style="1061" customWidth="1"/>
    <col min="2311" max="2560" width="9.1796875" style="1061"/>
    <col min="2561" max="2561" width="6.26953125" style="1061" customWidth="1"/>
    <col min="2562" max="2562" width="32.1796875" style="1061" customWidth="1"/>
    <col min="2563" max="2564" width="11.453125" style="1061" customWidth="1"/>
    <col min="2565" max="2566" width="16.7265625" style="1061" customWidth="1"/>
    <col min="2567" max="2816" width="9.1796875" style="1061"/>
    <col min="2817" max="2817" width="6.26953125" style="1061" customWidth="1"/>
    <col min="2818" max="2818" width="32.1796875" style="1061" customWidth="1"/>
    <col min="2819" max="2820" width="11.453125" style="1061" customWidth="1"/>
    <col min="2821" max="2822" width="16.7265625" style="1061" customWidth="1"/>
    <col min="2823" max="3072" width="9.1796875" style="1061"/>
    <col min="3073" max="3073" width="6.26953125" style="1061" customWidth="1"/>
    <col min="3074" max="3074" width="32.1796875" style="1061" customWidth="1"/>
    <col min="3075" max="3076" width="11.453125" style="1061" customWidth="1"/>
    <col min="3077" max="3078" width="16.7265625" style="1061" customWidth="1"/>
    <col min="3079" max="3328" width="9.1796875" style="1061"/>
    <col min="3329" max="3329" width="6.26953125" style="1061" customWidth="1"/>
    <col min="3330" max="3330" width="32.1796875" style="1061" customWidth="1"/>
    <col min="3331" max="3332" width="11.453125" style="1061" customWidth="1"/>
    <col min="3333" max="3334" width="16.7265625" style="1061" customWidth="1"/>
    <col min="3335" max="3584" width="9.1796875" style="1061"/>
    <col min="3585" max="3585" width="6.26953125" style="1061" customWidth="1"/>
    <col min="3586" max="3586" width="32.1796875" style="1061" customWidth="1"/>
    <col min="3587" max="3588" width="11.453125" style="1061" customWidth="1"/>
    <col min="3589" max="3590" width="16.7265625" style="1061" customWidth="1"/>
    <col min="3591" max="3840" width="9.1796875" style="1061"/>
    <col min="3841" max="3841" width="6.26953125" style="1061" customWidth="1"/>
    <col min="3842" max="3842" width="32.1796875" style="1061" customWidth="1"/>
    <col min="3843" max="3844" width="11.453125" style="1061" customWidth="1"/>
    <col min="3845" max="3846" width="16.7265625" style="1061" customWidth="1"/>
    <col min="3847" max="4096" width="9.1796875" style="1061"/>
    <col min="4097" max="4097" width="6.26953125" style="1061" customWidth="1"/>
    <col min="4098" max="4098" width="32.1796875" style="1061" customWidth="1"/>
    <col min="4099" max="4100" width="11.453125" style="1061" customWidth="1"/>
    <col min="4101" max="4102" width="16.7265625" style="1061" customWidth="1"/>
    <col min="4103" max="4352" width="9.1796875" style="1061"/>
    <col min="4353" max="4353" width="6.26953125" style="1061" customWidth="1"/>
    <col min="4354" max="4354" width="32.1796875" style="1061" customWidth="1"/>
    <col min="4355" max="4356" width="11.453125" style="1061" customWidth="1"/>
    <col min="4357" max="4358" width="16.7265625" style="1061" customWidth="1"/>
    <col min="4359" max="4608" width="9.1796875" style="1061"/>
    <col min="4609" max="4609" width="6.26953125" style="1061" customWidth="1"/>
    <col min="4610" max="4610" width="32.1796875" style="1061" customWidth="1"/>
    <col min="4611" max="4612" width="11.453125" style="1061" customWidth="1"/>
    <col min="4613" max="4614" width="16.7265625" style="1061" customWidth="1"/>
    <col min="4615" max="4864" width="9.1796875" style="1061"/>
    <col min="4865" max="4865" width="6.26953125" style="1061" customWidth="1"/>
    <col min="4866" max="4866" width="32.1796875" style="1061" customWidth="1"/>
    <col min="4867" max="4868" width="11.453125" style="1061" customWidth="1"/>
    <col min="4869" max="4870" width="16.7265625" style="1061" customWidth="1"/>
    <col min="4871" max="5120" width="9.1796875" style="1061"/>
    <col min="5121" max="5121" width="6.26953125" style="1061" customWidth="1"/>
    <col min="5122" max="5122" width="32.1796875" style="1061" customWidth="1"/>
    <col min="5123" max="5124" width="11.453125" style="1061" customWidth="1"/>
    <col min="5125" max="5126" width="16.7265625" style="1061" customWidth="1"/>
    <col min="5127" max="5376" width="9.1796875" style="1061"/>
    <col min="5377" max="5377" width="6.26953125" style="1061" customWidth="1"/>
    <col min="5378" max="5378" width="32.1796875" style="1061" customWidth="1"/>
    <col min="5379" max="5380" width="11.453125" style="1061" customWidth="1"/>
    <col min="5381" max="5382" width="16.7265625" style="1061" customWidth="1"/>
    <col min="5383" max="5632" width="9.1796875" style="1061"/>
    <col min="5633" max="5633" width="6.26953125" style="1061" customWidth="1"/>
    <col min="5634" max="5634" width="32.1796875" style="1061" customWidth="1"/>
    <col min="5635" max="5636" width="11.453125" style="1061" customWidth="1"/>
    <col min="5637" max="5638" width="16.7265625" style="1061" customWidth="1"/>
    <col min="5639" max="5888" width="9.1796875" style="1061"/>
    <col min="5889" max="5889" width="6.26953125" style="1061" customWidth="1"/>
    <col min="5890" max="5890" width="32.1796875" style="1061" customWidth="1"/>
    <col min="5891" max="5892" width="11.453125" style="1061" customWidth="1"/>
    <col min="5893" max="5894" width="16.7265625" style="1061" customWidth="1"/>
    <col min="5895" max="6144" width="9.1796875" style="1061"/>
    <col min="6145" max="6145" width="6.26953125" style="1061" customWidth="1"/>
    <col min="6146" max="6146" width="32.1796875" style="1061" customWidth="1"/>
    <col min="6147" max="6148" width="11.453125" style="1061" customWidth="1"/>
    <col min="6149" max="6150" width="16.7265625" style="1061" customWidth="1"/>
    <col min="6151" max="6400" width="9.1796875" style="1061"/>
    <col min="6401" max="6401" width="6.26953125" style="1061" customWidth="1"/>
    <col min="6402" max="6402" width="32.1796875" style="1061" customWidth="1"/>
    <col min="6403" max="6404" width="11.453125" style="1061" customWidth="1"/>
    <col min="6405" max="6406" width="16.7265625" style="1061" customWidth="1"/>
    <col min="6407" max="6656" width="9.1796875" style="1061"/>
    <col min="6657" max="6657" width="6.26953125" style="1061" customWidth="1"/>
    <col min="6658" max="6658" width="32.1796875" style="1061" customWidth="1"/>
    <col min="6659" max="6660" width="11.453125" style="1061" customWidth="1"/>
    <col min="6661" max="6662" width="16.7265625" style="1061" customWidth="1"/>
    <col min="6663" max="6912" width="9.1796875" style="1061"/>
    <col min="6913" max="6913" width="6.26953125" style="1061" customWidth="1"/>
    <col min="6914" max="6914" width="32.1796875" style="1061" customWidth="1"/>
    <col min="6915" max="6916" width="11.453125" style="1061" customWidth="1"/>
    <col min="6917" max="6918" width="16.7265625" style="1061" customWidth="1"/>
    <col min="6919" max="7168" width="9.1796875" style="1061"/>
    <col min="7169" max="7169" width="6.26953125" style="1061" customWidth="1"/>
    <col min="7170" max="7170" width="32.1796875" style="1061" customWidth="1"/>
    <col min="7171" max="7172" width="11.453125" style="1061" customWidth="1"/>
    <col min="7173" max="7174" width="16.7265625" style="1061" customWidth="1"/>
    <col min="7175" max="7424" width="9.1796875" style="1061"/>
    <col min="7425" max="7425" width="6.26953125" style="1061" customWidth="1"/>
    <col min="7426" max="7426" width="32.1796875" style="1061" customWidth="1"/>
    <col min="7427" max="7428" width="11.453125" style="1061" customWidth="1"/>
    <col min="7429" max="7430" width="16.7265625" style="1061" customWidth="1"/>
    <col min="7431" max="7680" width="9.1796875" style="1061"/>
    <col min="7681" max="7681" width="6.26953125" style="1061" customWidth="1"/>
    <col min="7682" max="7682" width="32.1796875" style="1061" customWidth="1"/>
    <col min="7683" max="7684" width="11.453125" style="1061" customWidth="1"/>
    <col min="7685" max="7686" width="16.7265625" style="1061" customWidth="1"/>
    <col min="7687" max="7936" width="9.1796875" style="1061"/>
    <col min="7937" max="7937" width="6.26953125" style="1061" customWidth="1"/>
    <col min="7938" max="7938" width="32.1796875" style="1061" customWidth="1"/>
    <col min="7939" max="7940" width="11.453125" style="1061" customWidth="1"/>
    <col min="7941" max="7942" width="16.7265625" style="1061" customWidth="1"/>
    <col min="7943" max="8192" width="9.1796875" style="1061"/>
    <col min="8193" max="8193" width="6.26953125" style="1061" customWidth="1"/>
    <col min="8194" max="8194" width="32.1796875" style="1061" customWidth="1"/>
    <col min="8195" max="8196" width="11.453125" style="1061" customWidth="1"/>
    <col min="8197" max="8198" width="16.7265625" style="1061" customWidth="1"/>
    <col min="8199" max="8448" width="9.1796875" style="1061"/>
    <col min="8449" max="8449" width="6.26953125" style="1061" customWidth="1"/>
    <col min="8450" max="8450" width="32.1796875" style="1061" customWidth="1"/>
    <col min="8451" max="8452" width="11.453125" style="1061" customWidth="1"/>
    <col min="8453" max="8454" width="16.7265625" style="1061" customWidth="1"/>
    <col min="8455" max="8704" width="9.1796875" style="1061"/>
    <col min="8705" max="8705" width="6.26953125" style="1061" customWidth="1"/>
    <col min="8706" max="8706" width="32.1796875" style="1061" customWidth="1"/>
    <col min="8707" max="8708" width="11.453125" style="1061" customWidth="1"/>
    <col min="8709" max="8710" width="16.7265625" style="1061" customWidth="1"/>
    <col min="8711" max="8960" width="9.1796875" style="1061"/>
    <col min="8961" max="8961" width="6.26953125" style="1061" customWidth="1"/>
    <col min="8962" max="8962" width="32.1796875" style="1061" customWidth="1"/>
    <col min="8963" max="8964" width="11.453125" style="1061" customWidth="1"/>
    <col min="8965" max="8966" width="16.7265625" style="1061" customWidth="1"/>
    <col min="8967" max="9216" width="9.1796875" style="1061"/>
    <col min="9217" max="9217" width="6.26953125" style="1061" customWidth="1"/>
    <col min="9218" max="9218" width="32.1796875" style="1061" customWidth="1"/>
    <col min="9219" max="9220" width="11.453125" style="1061" customWidth="1"/>
    <col min="9221" max="9222" width="16.7265625" style="1061" customWidth="1"/>
    <col min="9223" max="9472" width="9.1796875" style="1061"/>
    <col min="9473" max="9473" width="6.26953125" style="1061" customWidth="1"/>
    <col min="9474" max="9474" width="32.1796875" style="1061" customWidth="1"/>
    <col min="9475" max="9476" width="11.453125" style="1061" customWidth="1"/>
    <col min="9477" max="9478" width="16.7265625" style="1061" customWidth="1"/>
    <col min="9479" max="9728" width="9.1796875" style="1061"/>
    <col min="9729" max="9729" width="6.26953125" style="1061" customWidth="1"/>
    <col min="9730" max="9730" width="32.1796875" style="1061" customWidth="1"/>
    <col min="9731" max="9732" width="11.453125" style="1061" customWidth="1"/>
    <col min="9733" max="9734" width="16.7265625" style="1061" customWidth="1"/>
    <col min="9735" max="9984" width="9.1796875" style="1061"/>
    <col min="9985" max="9985" width="6.26953125" style="1061" customWidth="1"/>
    <col min="9986" max="9986" width="32.1796875" style="1061" customWidth="1"/>
    <col min="9987" max="9988" width="11.453125" style="1061" customWidth="1"/>
    <col min="9989" max="9990" width="16.7265625" style="1061" customWidth="1"/>
    <col min="9991" max="10240" width="9.1796875" style="1061"/>
    <col min="10241" max="10241" width="6.26953125" style="1061" customWidth="1"/>
    <col min="10242" max="10242" width="32.1796875" style="1061" customWidth="1"/>
    <col min="10243" max="10244" width="11.453125" style="1061" customWidth="1"/>
    <col min="10245" max="10246" width="16.7265625" style="1061" customWidth="1"/>
    <col min="10247" max="10496" width="9.1796875" style="1061"/>
    <col min="10497" max="10497" width="6.26953125" style="1061" customWidth="1"/>
    <col min="10498" max="10498" width="32.1796875" style="1061" customWidth="1"/>
    <col min="10499" max="10500" width="11.453125" style="1061" customWidth="1"/>
    <col min="10501" max="10502" width="16.7265625" style="1061" customWidth="1"/>
    <col min="10503" max="10752" width="9.1796875" style="1061"/>
    <col min="10753" max="10753" width="6.26953125" style="1061" customWidth="1"/>
    <col min="10754" max="10754" width="32.1796875" style="1061" customWidth="1"/>
    <col min="10755" max="10756" width="11.453125" style="1061" customWidth="1"/>
    <col min="10757" max="10758" width="16.7265625" style="1061" customWidth="1"/>
    <col min="10759" max="11008" width="9.1796875" style="1061"/>
    <col min="11009" max="11009" width="6.26953125" style="1061" customWidth="1"/>
    <col min="11010" max="11010" width="32.1796875" style="1061" customWidth="1"/>
    <col min="11011" max="11012" width="11.453125" style="1061" customWidth="1"/>
    <col min="11013" max="11014" width="16.7265625" style="1061" customWidth="1"/>
    <col min="11015" max="11264" width="9.1796875" style="1061"/>
    <col min="11265" max="11265" width="6.26953125" style="1061" customWidth="1"/>
    <col min="11266" max="11266" width="32.1796875" style="1061" customWidth="1"/>
    <col min="11267" max="11268" width="11.453125" style="1061" customWidth="1"/>
    <col min="11269" max="11270" width="16.7265625" style="1061" customWidth="1"/>
    <col min="11271" max="11520" width="9.1796875" style="1061"/>
    <col min="11521" max="11521" width="6.26953125" style="1061" customWidth="1"/>
    <col min="11522" max="11522" width="32.1796875" style="1061" customWidth="1"/>
    <col min="11523" max="11524" width="11.453125" style="1061" customWidth="1"/>
    <col min="11525" max="11526" width="16.7265625" style="1061" customWidth="1"/>
    <col min="11527" max="11776" width="9.1796875" style="1061"/>
    <col min="11777" max="11777" width="6.26953125" style="1061" customWidth="1"/>
    <col min="11778" max="11778" width="32.1796875" style="1061" customWidth="1"/>
    <col min="11779" max="11780" width="11.453125" style="1061" customWidth="1"/>
    <col min="11781" max="11782" width="16.7265625" style="1061" customWidth="1"/>
    <col min="11783" max="12032" width="9.1796875" style="1061"/>
    <col min="12033" max="12033" width="6.26953125" style="1061" customWidth="1"/>
    <col min="12034" max="12034" width="32.1796875" style="1061" customWidth="1"/>
    <col min="12035" max="12036" width="11.453125" style="1061" customWidth="1"/>
    <col min="12037" max="12038" width="16.7265625" style="1061" customWidth="1"/>
    <col min="12039" max="12288" width="9.1796875" style="1061"/>
    <col min="12289" max="12289" width="6.26953125" style="1061" customWidth="1"/>
    <col min="12290" max="12290" width="32.1796875" style="1061" customWidth="1"/>
    <col min="12291" max="12292" width="11.453125" style="1061" customWidth="1"/>
    <col min="12293" max="12294" width="16.7265625" style="1061" customWidth="1"/>
    <col min="12295" max="12544" width="9.1796875" style="1061"/>
    <col min="12545" max="12545" width="6.26953125" style="1061" customWidth="1"/>
    <col min="12546" max="12546" width="32.1796875" style="1061" customWidth="1"/>
    <col min="12547" max="12548" width="11.453125" style="1061" customWidth="1"/>
    <col min="12549" max="12550" width="16.7265625" style="1061" customWidth="1"/>
    <col min="12551" max="12800" width="9.1796875" style="1061"/>
    <col min="12801" max="12801" width="6.26953125" style="1061" customWidth="1"/>
    <col min="12802" max="12802" width="32.1796875" style="1061" customWidth="1"/>
    <col min="12803" max="12804" width="11.453125" style="1061" customWidth="1"/>
    <col min="12805" max="12806" width="16.7265625" style="1061" customWidth="1"/>
    <col min="12807" max="13056" width="9.1796875" style="1061"/>
    <col min="13057" max="13057" width="6.26953125" style="1061" customWidth="1"/>
    <col min="13058" max="13058" width="32.1796875" style="1061" customWidth="1"/>
    <col min="13059" max="13060" width="11.453125" style="1061" customWidth="1"/>
    <col min="13061" max="13062" width="16.7265625" style="1061" customWidth="1"/>
    <col min="13063" max="13312" width="9.1796875" style="1061"/>
    <col min="13313" max="13313" width="6.26953125" style="1061" customWidth="1"/>
    <col min="13314" max="13314" width="32.1796875" style="1061" customWidth="1"/>
    <col min="13315" max="13316" width="11.453125" style="1061" customWidth="1"/>
    <col min="13317" max="13318" width="16.7265625" style="1061" customWidth="1"/>
    <col min="13319" max="13568" width="9.1796875" style="1061"/>
    <col min="13569" max="13569" width="6.26953125" style="1061" customWidth="1"/>
    <col min="13570" max="13570" width="32.1796875" style="1061" customWidth="1"/>
    <col min="13571" max="13572" width="11.453125" style="1061" customWidth="1"/>
    <col min="13573" max="13574" width="16.7265625" style="1061" customWidth="1"/>
    <col min="13575" max="13824" width="9.1796875" style="1061"/>
    <col min="13825" max="13825" width="6.26953125" style="1061" customWidth="1"/>
    <col min="13826" max="13826" width="32.1796875" style="1061" customWidth="1"/>
    <col min="13827" max="13828" width="11.453125" style="1061" customWidth="1"/>
    <col min="13829" max="13830" width="16.7265625" style="1061" customWidth="1"/>
    <col min="13831" max="14080" width="9.1796875" style="1061"/>
    <col min="14081" max="14081" width="6.26953125" style="1061" customWidth="1"/>
    <col min="14082" max="14082" width="32.1796875" style="1061" customWidth="1"/>
    <col min="14083" max="14084" width="11.453125" style="1061" customWidth="1"/>
    <col min="14085" max="14086" width="16.7265625" style="1061" customWidth="1"/>
    <col min="14087" max="14336" width="9.1796875" style="1061"/>
    <col min="14337" max="14337" width="6.26953125" style="1061" customWidth="1"/>
    <col min="14338" max="14338" width="32.1796875" style="1061" customWidth="1"/>
    <col min="14339" max="14340" width="11.453125" style="1061" customWidth="1"/>
    <col min="14341" max="14342" width="16.7265625" style="1061" customWidth="1"/>
    <col min="14343" max="14592" width="9.1796875" style="1061"/>
    <col min="14593" max="14593" width="6.26953125" style="1061" customWidth="1"/>
    <col min="14594" max="14594" width="32.1796875" style="1061" customWidth="1"/>
    <col min="14595" max="14596" width="11.453125" style="1061" customWidth="1"/>
    <col min="14597" max="14598" width="16.7265625" style="1061" customWidth="1"/>
    <col min="14599" max="14848" width="9.1796875" style="1061"/>
    <col min="14849" max="14849" width="6.26953125" style="1061" customWidth="1"/>
    <col min="14850" max="14850" width="32.1796875" style="1061" customWidth="1"/>
    <col min="14851" max="14852" width="11.453125" style="1061" customWidth="1"/>
    <col min="14853" max="14854" width="16.7265625" style="1061" customWidth="1"/>
    <col min="14855" max="15104" width="9.1796875" style="1061"/>
    <col min="15105" max="15105" width="6.26953125" style="1061" customWidth="1"/>
    <col min="15106" max="15106" width="32.1796875" style="1061" customWidth="1"/>
    <col min="15107" max="15108" width="11.453125" style="1061" customWidth="1"/>
    <col min="15109" max="15110" width="16.7265625" style="1061" customWidth="1"/>
    <col min="15111" max="15360" width="9.1796875" style="1061"/>
    <col min="15361" max="15361" width="6.26953125" style="1061" customWidth="1"/>
    <col min="15362" max="15362" width="32.1796875" style="1061" customWidth="1"/>
    <col min="15363" max="15364" width="11.453125" style="1061" customWidth="1"/>
    <col min="15365" max="15366" width="16.7265625" style="1061" customWidth="1"/>
    <col min="15367" max="15616" width="9.1796875" style="1061"/>
    <col min="15617" max="15617" width="6.26953125" style="1061" customWidth="1"/>
    <col min="15618" max="15618" width="32.1796875" style="1061" customWidth="1"/>
    <col min="15619" max="15620" width="11.453125" style="1061" customWidth="1"/>
    <col min="15621" max="15622" width="16.7265625" style="1061" customWidth="1"/>
    <col min="15623" max="15872" width="9.1796875" style="1061"/>
    <col min="15873" max="15873" width="6.26953125" style="1061" customWidth="1"/>
    <col min="15874" max="15874" width="32.1796875" style="1061" customWidth="1"/>
    <col min="15875" max="15876" width="11.453125" style="1061" customWidth="1"/>
    <col min="15877" max="15878" width="16.7265625" style="1061" customWidth="1"/>
    <col min="15879" max="16128" width="9.1796875" style="1061"/>
    <col min="16129" max="16129" width="6.26953125" style="1061" customWidth="1"/>
    <col min="16130" max="16130" width="32.1796875" style="1061" customWidth="1"/>
    <col min="16131" max="16132" width="11.453125" style="1061" customWidth="1"/>
    <col min="16133" max="16134" width="16.7265625" style="1061" customWidth="1"/>
    <col min="16135" max="16384" width="9.1796875" style="1061"/>
  </cols>
  <sheetData>
    <row r="1" spans="1:6">
      <c r="A1" s="1163" t="str">
        <f>Rekapitulacija!A56</f>
        <v>E1.0</v>
      </c>
      <c r="B1" s="1082" t="str">
        <f>Rekapitulacija!B56</f>
        <v>PRIRPAVLJALNA IN SPLOŠNA DELA</v>
      </c>
    </row>
    <row r="3" spans="1:6" ht="41">
      <c r="A3" s="1062" t="s">
        <v>3765</v>
      </c>
      <c r="B3" s="1063" t="s">
        <v>3766</v>
      </c>
      <c r="C3" s="1122"/>
      <c r="D3" s="1215"/>
      <c r="E3" s="1066"/>
      <c r="F3" s="1067"/>
    </row>
    <row r="4" spans="1:6">
      <c r="A4" s="1062" t="s">
        <v>3767</v>
      </c>
      <c r="B4" s="1063" t="s">
        <v>3768</v>
      </c>
      <c r="C4" s="1064"/>
      <c r="D4" s="1216"/>
      <c r="E4" s="1069"/>
      <c r="F4" s="1070"/>
    </row>
    <row r="5" spans="1:6" ht="40">
      <c r="A5" s="1062" t="s">
        <v>3769</v>
      </c>
      <c r="B5" s="1071" t="s">
        <v>3770</v>
      </c>
      <c r="C5" s="1064"/>
      <c r="D5" s="1216"/>
      <c r="E5" s="1069"/>
      <c r="F5" s="1070"/>
    </row>
    <row r="6" spans="1:6" ht="70">
      <c r="A6" s="1062" t="s">
        <v>3771</v>
      </c>
      <c r="B6" s="1071" t="s">
        <v>3772</v>
      </c>
      <c r="C6" s="1064"/>
      <c r="D6" s="1216"/>
      <c r="E6" s="1069"/>
      <c r="F6" s="1070"/>
    </row>
    <row r="7" spans="1:6">
      <c r="B7" s="1075"/>
    </row>
    <row r="8" spans="1:6" ht="14.5" thickBot="1">
      <c r="A8" s="1255"/>
      <c r="B8" s="1256" t="s">
        <v>3773</v>
      </c>
      <c r="C8" s="1257" t="s">
        <v>3</v>
      </c>
      <c r="D8" s="1217" t="s">
        <v>4</v>
      </c>
      <c r="E8" s="1258" t="s">
        <v>3774</v>
      </c>
      <c r="F8" s="1258" t="s">
        <v>6</v>
      </c>
    </row>
    <row r="9" spans="1:6" s="1171" customFormat="1" ht="14.5" thickTop="1">
      <c r="A9" s="1118"/>
      <c r="B9" s="1075"/>
      <c r="C9" s="1057"/>
      <c r="D9" s="1058"/>
      <c r="E9" s="1059"/>
      <c r="F9" s="1060"/>
    </row>
    <row r="10" spans="1:6">
      <c r="A10" s="1260" t="s">
        <v>3775</v>
      </c>
      <c r="B10" s="1182" t="s">
        <v>71</v>
      </c>
      <c r="C10" s="1083"/>
      <c r="D10" s="1083"/>
      <c r="E10" s="1270"/>
      <c r="F10" s="1270"/>
    </row>
    <row r="11" spans="1:6">
      <c r="A11" s="1271"/>
      <c r="B11" s="1090"/>
      <c r="D11" s="1057"/>
      <c r="E11" s="1272"/>
      <c r="F11" s="1272"/>
    </row>
    <row r="12" spans="1:6" ht="126">
      <c r="A12" s="1271" t="s">
        <v>3776</v>
      </c>
      <c r="B12" s="1090" t="s">
        <v>3777</v>
      </c>
      <c r="D12" s="1057"/>
      <c r="E12" s="1762"/>
      <c r="F12" s="1272"/>
    </row>
    <row r="13" spans="1:6">
      <c r="A13" s="1271"/>
      <c r="B13" s="1090" t="s">
        <v>3778</v>
      </c>
      <c r="C13" s="1057" t="s">
        <v>7</v>
      </c>
      <c r="D13" s="1057">
        <v>1</v>
      </c>
      <c r="E13" s="1762"/>
      <c r="F13" s="1272">
        <f>D13*E13</f>
        <v>0</v>
      </c>
    </row>
    <row r="14" spans="1:6">
      <c r="A14" s="1271"/>
      <c r="B14" s="1090"/>
      <c r="D14" s="1057"/>
      <c r="E14" s="1762"/>
      <c r="F14" s="1272"/>
    </row>
    <row r="15" spans="1:6" ht="154">
      <c r="A15" s="1150" t="s">
        <v>3776</v>
      </c>
      <c r="B15" s="1090" t="s">
        <v>3779</v>
      </c>
      <c r="D15" s="1057"/>
      <c r="E15" s="1762"/>
      <c r="F15" s="1272"/>
    </row>
    <row r="16" spans="1:6">
      <c r="A16" s="1271"/>
      <c r="B16" s="1090" t="s">
        <v>3778</v>
      </c>
      <c r="C16" s="1057" t="s">
        <v>7</v>
      </c>
      <c r="D16" s="1057">
        <v>1</v>
      </c>
      <c r="E16" s="1762"/>
      <c r="F16" s="1272">
        <f>D16*E16</f>
        <v>0</v>
      </c>
    </row>
    <row r="17" spans="1:6">
      <c r="A17" s="1271"/>
      <c r="B17" s="1090"/>
      <c r="D17" s="1057"/>
      <c r="E17" s="1762"/>
      <c r="F17" s="1272"/>
    </row>
    <row r="18" spans="1:6" ht="42">
      <c r="A18" s="1150" t="s">
        <v>3776</v>
      </c>
      <c r="B18" s="1090" t="s">
        <v>3780</v>
      </c>
      <c r="D18" s="1057"/>
      <c r="E18" s="1762"/>
      <c r="F18" s="1272"/>
    </row>
    <row r="19" spans="1:6">
      <c r="A19" s="1271"/>
      <c r="B19" s="1090" t="s">
        <v>3778</v>
      </c>
      <c r="C19" s="1057" t="s">
        <v>7</v>
      </c>
      <c r="D19" s="1057">
        <v>1</v>
      </c>
      <c r="E19" s="1762"/>
      <c r="F19" s="1272">
        <f>D19*E19</f>
        <v>0</v>
      </c>
    </row>
    <row r="20" spans="1:6">
      <c r="A20" s="1271"/>
      <c r="B20" s="1090"/>
      <c r="D20" s="1057"/>
      <c r="E20" s="1762"/>
      <c r="F20" s="1272"/>
    </row>
    <row r="21" spans="1:6" ht="84">
      <c r="A21" s="1150" t="s">
        <v>3776</v>
      </c>
      <c r="B21" s="1090" t="s">
        <v>3781</v>
      </c>
      <c r="D21" s="1057"/>
      <c r="E21" s="1762"/>
      <c r="F21" s="1272"/>
    </row>
    <row r="22" spans="1:6">
      <c r="A22" s="1271"/>
      <c r="B22" s="1090" t="s">
        <v>3778</v>
      </c>
      <c r="C22" s="1057" t="s">
        <v>7</v>
      </c>
      <c r="D22" s="1057">
        <v>1</v>
      </c>
      <c r="E22" s="1762"/>
      <c r="F22" s="1272">
        <f>D22*E22</f>
        <v>0</v>
      </c>
    </row>
    <row r="23" spans="1:6">
      <c r="A23" s="1271"/>
      <c r="B23" s="1090"/>
      <c r="D23" s="1057"/>
      <c r="E23" s="1762"/>
      <c r="F23" s="1272"/>
    </row>
    <row r="24" spans="1:6" s="1087" customFormat="1" ht="84">
      <c r="A24" s="1150" t="s">
        <v>3776</v>
      </c>
      <c r="B24" s="1090" t="s">
        <v>4473</v>
      </c>
      <c r="C24" s="1057"/>
      <c r="D24" s="1057"/>
      <c r="E24" s="1762"/>
      <c r="F24" s="1272"/>
    </row>
    <row r="25" spans="1:6">
      <c r="A25" s="1271"/>
      <c r="B25" s="1090" t="s">
        <v>3778</v>
      </c>
      <c r="C25" s="1057" t="s">
        <v>7</v>
      </c>
      <c r="D25" s="1057">
        <v>1</v>
      </c>
      <c r="E25" s="1762"/>
      <c r="F25" s="1272">
        <f>D25*E25</f>
        <v>0</v>
      </c>
    </row>
    <row r="26" spans="1:6">
      <c r="A26" s="1271"/>
      <c r="B26" s="1090"/>
      <c r="D26" s="1057"/>
      <c r="E26" s="1762"/>
      <c r="F26" s="1272"/>
    </row>
    <row r="27" spans="1:6" ht="112">
      <c r="A27" s="1150" t="s">
        <v>3776</v>
      </c>
      <c r="B27" s="1090" t="s">
        <v>4474</v>
      </c>
      <c r="D27" s="1057"/>
      <c r="E27" s="1762"/>
      <c r="F27" s="1272"/>
    </row>
    <row r="28" spans="1:6">
      <c r="A28" s="1271"/>
      <c r="B28" s="1090" t="s">
        <v>233</v>
      </c>
      <c r="C28" s="1057" t="s">
        <v>141</v>
      </c>
      <c r="D28" s="1057">
        <v>80</v>
      </c>
      <c r="E28" s="1762"/>
      <c r="F28" s="1272">
        <f>D28*E28</f>
        <v>0</v>
      </c>
    </row>
    <row r="29" spans="1:6">
      <c r="A29" s="1271"/>
      <c r="B29" s="1090" t="s">
        <v>143</v>
      </c>
      <c r="C29" s="1057" t="s">
        <v>141</v>
      </c>
      <c r="D29" s="1057">
        <v>100</v>
      </c>
      <c r="E29" s="1762"/>
      <c r="F29" s="1272">
        <f>D29*E29</f>
        <v>0</v>
      </c>
    </row>
    <row r="30" spans="1:6">
      <c r="A30" s="1271"/>
      <c r="B30" s="1090"/>
      <c r="D30" s="1057"/>
      <c r="E30" s="1762"/>
      <c r="F30" s="1272"/>
    </row>
    <row r="31" spans="1:6" s="1171" customFormat="1">
      <c r="A31" s="1260" t="s">
        <v>3782</v>
      </c>
      <c r="B31" s="1182" t="s">
        <v>3783</v>
      </c>
      <c r="C31" s="1083"/>
      <c r="D31" s="1083"/>
      <c r="E31" s="1828"/>
      <c r="F31" s="1270"/>
    </row>
    <row r="32" spans="1:6" s="1171" customFormat="1">
      <c r="A32" s="1271"/>
      <c r="B32" s="1090"/>
      <c r="C32" s="1057"/>
      <c r="D32" s="1057"/>
      <c r="E32" s="1762"/>
      <c r="F32" s="1272"/>
    </row>
    <row r="33" spans="1:6" s="1171" customFormat="1" ht="70">
      <c r="A33" s="1118" t="s">
        <v>3776</v>
      </c>
      <c r="B33" s="1099" t="s">
        <v>3784</v>
      </c>
      <c r="C33" s="1057"/>
      <c r="D33" s="1096"/>
      <c r="E33" s="1829"/>
      <c r="F33" s="1165"/>
    </row>
    <row r="34" spans="1:6" s="1171" customFormat="1">
      <c r="A34" s="1118"/>
      <c r="B34" s="1140" t="s">
        <v>3785</v>
      </c>
      <c r="C34" s="1057" t="s">
        <v>7</v>
      </c>
      <c r="D34" s="1095">
        <v>3</v>
      </c>
      <c r="E34" s="1762"/>
      <c r="F34" s="1272">
        <f>D34*E34</f>
        <v>0</v>
      </c>
    </row>
    <row r="35" spans="1:6" s="1221" customFormat="1">
      <c r="A35" s="1118"/>
      <c r="B35" s="1140" t="s">
        <v>3786</v>
      </c>
      <c r="C35" s="1057" t="s">
        <v>7</v>
      </c>
      <c r="D35" s="1095">
        <v>7</v>
      </c>
      <c r="E35" s="1762"/>
      <c r="F35" s="1272">
        <f>D35*E35</f>
        <v>0</v>
      </c>
    </row>
    <row r="36" spans="1:6" s="1171" customFormat="1">
      <c r="A36" s="1118"/>
      <c r="B36" s="1099" t="s">
        <v>3787</v>
      </c>
      <c r="C36" s="1057" t="s">
        <v>7</v>
      </c>
      <c r="D36" s="1095">
        <v>20</v>
      </c>
      <c r="E36" s="1762"/>
      <c r="F36" s="1272">
        <f>D36*E36</f>
        <v>0</v>
      </c>
    </row>
    <row r="37" spans="1:6" s="1171" customFormat="1" ht="28">
      <c r="A37" s="1118"/>
      <c r="B37" s="1099" t="s">
        <v>3788</v>
      </c>
      <c r="C37" s="1057" t="s">
        <v>7</v>
      </c>
      <c r="D37" s="1095">
        <f>80+50</f>
        <v>130</v>
      </c>
      <c r="E37" s="1762"/>
      <c r="F37" s="1272">
        <f>D37*E37</f>
        <v>0</v>
      </c>
    </row>
    <row r="38" spans="1:6" s="1221" customFormat="1">
      <c r="A38" s="1118"/>
      <c r="B38" s="1099"/>
      <c r="C38" s="1057"/>
      <c r="D38" s="1096"/>
      <c r="E38" s="1829"/>
      <c r="F38" s="1165"/>
    </row>
    <row r="39" spans="1:6" s="1221" customFormat="1" ht="140">
      <c r="A39" s="1118" t="s">
        <v>3776</v>
      </c>
      <c r="B39" s="1099" t="s">
        <v>3789</v>
      </c>
      <c r="C39" s="1057"/>
      <c r="D39" s="1096"/>
      <c r="E39" s="1829"/>
      <c r="F39" s="1165"/>
    </row>
    <row r="40" spans="1:6" s="1221" customFormat="1">
      <c r="A40" s="1118"/>
      <c r="B40" s="1099" t="s">
        <v>3790</v>
      </c>
      <c r="C40" s="1057" t="s">
        <v>141</v>
      </c>
      <c r="D40" s="1096">
        <v>40</v>
      </c>
      <c r="E40" s="1762"/>
      <c r="F40" s="1272">
        <f>D40*E40</f>
        <v>0</v>
      </c>
    </row>
    <row r="41" spans="1:6" s="1221" customFormat="1">
      <c r="A41" s="1118"/>
      <c r="B41" s="1099"/>
      <c r="C41" s="1057"/>
      <c r="D41" s="1096"/>
      <c r="E41" s="1829"/>
      <c r="F41" s="1165"/>
    </row>
    <row r="42" spans="1:6" s="1221" customFormat="1" ht="42">
      <c r="A42" s="1273" t="s">
        <v>3791</v>
      </c>
      <c r="B42" s="1056" t="s">
        <v>3792</v>
      </c>
      <c r="C42" s="1274"/>
      <c r="D42" s="1275"/>
      <c r="E42" s="1830"/>
      <c r="F42" s="1276"/>
    </row>
    <row r="43" spans="1:6" s="1221" customFormat="1">
      <c r="A43" s="1189"/>
      <c r="B43" s="1277"/>
      <c r="C43" s="1278"/>
      <c r="D43" s="1101"/>
      <c r="E43" s="1831"/>
      <c r="F43" s="1279"/>
    </row>
    <row r="44" spans="1:6" s="1221" customFormat="1">
      <c r="A44" s="1189"/>
      <c r="B44" s="1280" t="s">
        <v>3793</v>
      </c>
      <c r="C44" s="1278"/>
      <c r="D44" s="1101"/>
      <c r="E44" s="1831"/>
      <c r="F44" s="1279"/>
    </row>
    <row r="45" spans="1:6" s="1221" customFormat="1" ht="42">
      <c r="A45" s="1186"/>
      <c r="B45" s="1280" t="s">
        <v>3794</v>
      </c>
      <c r="C45" s="1274"/>
      <c r="D45" s="1275"/>
      <c r="E45" s="1830"/>
      <c r="F45" s="1276"/>
    </row>
    <row r="46" spans="1:6" s="1221" customFormat="1" ht="42">
      <c r="A46" s="1186"/>
      <c r="B46" s="1280" t="s">
        <v>3795</v>
      </c>
      <c r="C46" s="1274"/>
      <c r="D46" s="1275"/>
      <c r="E46" s="1830"/>
      <c r="F46" s="1276"/>
    </row>
    <row r="47" spans="1:6" s="1171" customFormat="1" ht="98">
      <c r="A47" s="1186"/>
      <c r="B47" s="1056" t="s">
        <v>3796</v>
      </c>
      <c r="C47" s="1274"/>
      <c r="D47" s="1275"/>
      <c r="E47" s="1830"/>
      <c r="F47" s="1276"/>
    </row>
    <row r="48" spans="1:6" s="1171" customFormat="1" ht="70">
      <c r="A48" s="1186"/>
      <c r="B48" s="1056" t="s">
        <v>3797</v>
      </c>
      <c r="C48" s="1274"/>
      <c r="D48" s="1275"/>
      <c r="E48" s="1830"/>
      <c r="F48" s="1276"/>
    </row>
    <row r="49" spans="1:6" s="1171" customFormat="1" ht="56">
      <c r="A49" s="1186"/>
      <c r="B49" s="1056" t="s">
        <v>2469</v>
      </c>
      <c r="C49" s="1274"/>
      <c r="D49" s="1275"/>
      <c r="E49" s="1830"/>
      <c r="F49" s="1276"/>
    </row>
    <row r="50" spans="1:6" s="1171" customFormat="1" ht="70">
      <c r="A50" s="1186"/>
      <c r="B50" s="1056" t="s">
        <v>3798</v>
      </c>
      <c r="C50" s="1274"/>
      <c r="D50" s="1275"/>
      <c r="E50" s="1830"/>
      <c r="F50" s="1276"/>
    </row>
    <row r="51" spans="1:6" s="1171" customFormat="1" ht="42">
      <c r="A51" s="1186"/>
      <c r="B51" s="1056" t="s">
        <v>2471</v>
      </c>
      <c r="C51" s="1274"/>
      <c r="D51" s="1275"/>
      <c r="E51" s="1830"/>
      <c r="F51" s="1276"/>
    </row>
    <row r="52" spans="1:6" s="1171" customFormat="1" ht="98">
      <c r="A52" s="1186"/>
      <c r="B52" s="1056" t="s">
        <v>3799</v>
      </c>
      <c r="C52" s="1274"/>
      <c r="D52" s="1275"/>
      <c r="E52" s="1830"/>
      <c r="F52" s="1276"/>
    </row>
    <row r="53" spans="1:6" s="1171" customFormat="1" ht="56">
      <c r="A53" s="1281"/>
      <c r="B53" s="1056" t="s">
        <v>3800</v>
      </c>
      <c r="C53" s="1274"/>
      <c r="D53" s="1275"/>
      <c r="E53" s="1830"/>
      <c r="F53" s="1276"/>
    </row>
    <row r="54" spans="1:6" s="1171" customFormat="1">
      <c r="A54" s="1192"/>
      <c r="B54" s="1099"/>
      <c r="C54" s="1278"/>
      <c r="D54" s="1101"/>
      <c r="E54" s="1831"/>
      <c r="F54" s="1279"/>
    </row>
    <row r="55" spans="1:6" s="1171" customFormat="1" ht="28">
      <c r="A55" s="1118" t="s">
        <v>3776</v>
      </c>
      <c r="B55" s="1056" t="s">
        <v>3801</v>
      </c>
      <c r="C55" s="1057"/>
      <c r="D55" s="1096"/>
      <c r="E55" s="1829"/>
      <c r="F55" s="1165"/>
    </row>
    <row r="56" spans="1:6" s="1171" customFormat="1" ht="182">
      <c r="A56" s="1118"/>
      <c r="B56" s="1099" t="s">
        <v>3802</v>
      </c>
      <c r="C56" s="1057"/>
      <c r="D56" s="1096"/>
      <c r="E56" s="1829"/>
      <c r="F56" s="1165"/>
    </row>
    <row r="57" spans="1:6" s="1171" customFormat="1" ht="224">
      <c r="A57" s="1118"/>
      <c r="B57" s="1099" t="s">
        <v>3803</v>
      </c>
      <c r="C57" s="1057"/>
      <c r="D57" s="1096"/>
      <c r="E57" s="1829"/>
      <c r="F57" s="1165"/>
    </row>
    <row r="58" spans="1:6" s="1171" customFormat="1">
      <c r="A58" s="1118"/>
      <c r="B58" s="1140" t="s">
        <v>3785</v>
      </c>
      <c r="C58" s="1057" t="s">
        <v>7</v>
      </c>
      <c r="D58" s="1095">
        <v>1</v>
      </c>
      <c r="E58" s="1762"/>
      <c r="F58" s="1272">
        <f>D58*E58</f>
        <v>0</v>
      </c>
    </row>
    <row r="59" spans="1:6" s="1171" customFormat="1">
      <c r="A59" s="1118"/>
      <c r="B59" s="1140" t="s">
        <v>3786</v>
      </c>
      <c r="C59" s="1057" t="s">
        <v>7</v>
      </c>
      <c r="D59" s="1095">
        <v>3</v>
      </c>
      <c r="E59" s="1762"/>
      <c r="F59" s="1272">
        <f>D59*E59</f>
        <v>0</v>
      </c>
    </row>
    <row r="60" spans="1:6" s="1171" customFormat="1">
      <c r="A60" s="1118"/>
      <c r="B60" s="1099" t="s">
        <v>3787</v>
      </c>
      <c r="C60" s="1057" t="s">
        <v>7</v>
      </c>
      <c r="D60" s="1095">
        <v>8</v>
      </c>
      <c r="E60" s="1762"/>
      <c r="F60" s="1272">
        <f>D60*E60</f>
        <v>0</v>
      </c>
    </row>
    <row r="61" spans="1:6" ht="28">
      <c r="B61" s="1099" t="s">
        <v>3788</v>
      </c>
      <c r="C61" s="1057" t="s">
        <v>7</v>
      </c>
      <c r="D61" s="1095">
        <v>48</v>
      </c>
      <c r="E61" s="1762"/>
      <c r="F61" s="1272">
        <f>D61*E61</f>
        <v>0</v>
      </c>
    </row>
    <row r="62" spans="1:6">
      <c r="D62" s="1096"/>
      <c r="E62" s="1829"/>
      <c r="F62" s="1165"/>
    </row>
    <row r="63" spans="1:6" s="1171" customFormat="1" ht="70">
      <c r="A63" s="1118" t="s">
        <v>3776</v>
      </c>
      <c r="B63" s="1099" t="s">
        <v>3804</v>
      </c>
      <c r="C63" s="1057"/>
      <c r="D63" s="1096"/>
      <c r="E63" s="1829"/>
      <c r="F63" s="1165"/>
    </row>
    <row r="64" spans="1:6" s="1171" customFormat="1">
      <c r="A64" s="1118"/>
      <c r="B64" s="1090" t="s">
        <v>3778</v>
      </c>
      <c r="C64" s="1091" t="s">
        <v>7</v>
      </c>
      <c r="D64" s="1096">
        <v>1</v>
      </c>
      <c r="E64" s="1762"/>
      <c r="F64" s="1272">
        <f>D64*E64</f>
        <v>0</v>
      </c>
    </row>
    <row r="65" spans="1:6" s="1171" customFormat="1">
      <c r="A65" s="1192"/>
      <c r="B65" s="1277"/>
      <c r="C65" s="1278"/>
      <c r="D65" s="1101"/>
      <c r="E65" s="1831"/>
      <c r="F65" s="1279"/>
    </row>
    <row r="66" spans="1:6" s="1171" customFormat="1">
      <c r="A66" s="1283" t="s">
        <v>3805</v>
      </c>
      <c r="B66" s="1202" t="s">
        <v>3806</v>
      </c>
      <c r="C66" s="1197"/>
      <c r="D66" s="1096"/>
      <c r="E66" s="1832"/>
      <c r="F66" s="1284"/>
    </row>
    <row r="67" spans="1:6" s="1171" customFormat="1">
      <c r="A67" s="1198"/>
      <c r="B67" s="1196"/>
      <c r="C67" s="1197"/>
      <c r="D67" s="1096"/>
      <c r="E67" s="1832"/>
      <c r="F67" s="1284"/>
    </row>
    <row r="68" spans="1:6" s="1171" customFormat="1" ht="84">
      <c r="A68" s="1271" t="s">
        <v>3776</v>
      </c>
      <c r="B68" s="1090" t="s">
        <v>3807</v>
      </c>
      <c r="C68" s="1091"/>
      <c r="D68" s="1096"/>
      <c r="E68" s="1833"/>
      <c r="F68" s="1282"/>
    </row>
    <row r="69" spans="1:6" s="1171" customFormat="1">
      <c r="A69" s="1285"/>
      <c r="B69" s="1090" t="s">
        <v>3778</v>
      </c>
      <c r="C69" s="1091" t="s">
        <v>7</v>
      </c>
      <c r="D69" s="1096">
        <v>1</v>
      </c>
      <c r="E69" s="1762"/>
      <c r="F69" s="1272">
        <f>D69*E69</f>
        <v>0</v>
      </c>
    </row>
    <row r="70" spans="1:6" s="1171" customFormat="1">
      <c r="A70" s="1198"/>
      <c r="B70" s="1196"/>
      <c r="C70" s="1197"/>
      <c r="D70" s="1096"/>
      <c r="E70" s="1832"/>
      <c r="F70" s="1284"/>
    </row>
    <row r="71" spans="1:6" s="1171" customFormat="1" ht="70">
      <c r="A71" s="1271" t="s">
        <v>3776</v>
      </c>
      <c r="B71" s="1090" t="s">
        <v>3808</v>
      </c>
      <c r="C71" s="1091"/>
      <c r="D71" s="1096"/>
      <c r="E71" s="1833"/>
      <c r="F71" s="1282"/>
    </row>
    <row r="72" spans="1:6" s="1171" customFormat="1">
      <c r="A72" s="1285"/>
      <c r="B72" s="1090" t="s">
        <v>3778</v>
      </c>
      <c r="C72" s="1091" t="s">
        <v>7</v>
      </c>
      <c r="D72" s="1096">
        <v>1</v>
      </c>
      <c r="E72" s="1762"/>
      <c r="F72" s="1272">
        <f>D72*E72</f>
        <v>0</v>
      </c>
    </row>
    <row r="73" spans="1:6" s="1171" customFormat="1">
      <c r="A73" s="1271"/>
      <c r="B73" s="1090"/>
      <c r="C73" s="1091"/>
      <c r="D73" s="1096"/>
      <c r="E73" s="1833"/>
      <c r="F73" s="1282"/>
    </row>
    <row r="74" spans="1:6" s="1171" customFormat="1" ht="28">
      <c r="A74" s="1271" t="s">
        <v>3776</v>
      </c>
      <c r="B74" s="1090" t="s">
        <v>3809</v>
      </c>
      <c r="C74" s="1091"/>
      <c r="D74" s="1096"/>
      <c r="E74" s="1833"/>
      <c r="F74" s="1282"/>
    </row>
    <row r="75" spans="1:6" s="1171" customFormat="1">
      <c r="A75" s="1285"/>
      <c r="B75" s="1090" t="s">
        <v>3810</v>
      </c>
      <c r="C75" s="1091" t="s">
        <v>7</v>
      </c>
      <c r="D75" s="1096">
        <v>1</v>
      </c>
      <c r="E75" s="1762"/>
      <c r="F75" s="1272">
        <f>D75*E75</f>
        <v>0</v>
      </c>
    </row>
    <row r="76" spans="1:6">
      <c r="A76" s="1271"/>
      <c r="B76" s="1090"/>
      <c r="C76" s="1091"/>
      <c r="D76" s="1096"/>
      <c r="E76" s="1833"/>
      <c r="F76" s="1282"/>
    </row>
    <row r="77" spans="1:6" ht="42">
      <c r="A77" s="1271" t="s">
        <v>3776</v>
      </c>
      <c r="B77" s="1090" t="s">
        <v>3811</v>
      </c>
      <c r="C77" s="1091"/>
      <c r="D77" s="1096"/>
      <c r="E77" s="1833"/>
      <c r="F77" s="1282"/>
    </row>
    <row r="78" spans="1:6">
      <c r="A78" s="1285"/>
      <c r="B78" s="1090" t="s">
        <v>3810</v>
      </c>
      <c r="C78" s="1091" t="s">
        <v>7</v>
      </c>
      <c r="D78" s="1096">
        <v>1</v>
      </c>
      <c r="E78" s="1762"/>
      <c r="F78" s="1272">
        <f>D78*E78</f>
        <v>0</v>
      </c>
    </row>
    <row r="79" spans="1:6">
      <c r="A79" s="1271"/>
      <c r="B79" s="1090"/>
      <c r="C79" s="1091"/>
      <c r="D79" s="1096"/>
      <c r="E79" s="1833"/>
      <c r="F79" s="1282"/>
    </row>
    <row r="80" spans="1:6" ht="98">
      <c r="A80" s="1244" t="s">
        <v>3776</v>
      </c>
      <c r="B80" s="1245" t="s">
        <v>3812</v>
      </c>
      <c r="C80" s="1246"/>
      <c r="D80" s="1231"/>
      <c r="E80" s="1834"/>
      <c r="F80" s="1222"/>
    </row>
    <row r="81" spans="1:6">
      <c r="A81" s="1244"/>
      <c r="B81" s="1245" t="s">
        <v>3813</v>
      </c>
      <c r="C81" s="1246" t="s">
        <v>229</v>
      </c>
      <c r="D81" s="1231">
        <v>1</v>
      </c>
      <c r="E81" s="1762"/>
      <c r="F81" s="1222">
        <f>D81*E81</f>
        <v>0</v>
      </c>
    </row>
    <row r="82" spans="1:6">
      <c r="A82" s="1244"/>
      <c r="B82" s="1245"/>
      <c r="C82" s="1246"/>
      <c r="D82" s="1231"/>
      <c r="E82" s="1834"/>
      <c r="F82" s="1222"/>
    </row>
    <row r="83" spans="1:6" s="1171" customFormat="1" ht="112">
      <c r="A83" s="1244" t="s">
        <v>3776</v>
      </c>
      <c r="B83" s="1245" t="s">
        <v>3814</v>
      </c>
      <c r="C83" s="1246"/>
      <c r="D83" s="1231"/>
      <c r="E83" s="1834"/>
      <c r="F83" s="1222"/>
    </row>
    <row r="84" spans="1:6" s="1171" customFormat="1">
      <c r="A84" s="1244"/>
      <c r="B84" s="1245" t="s">
        <v>3813</v>
      </c>
      <c r="C84" s="1246" t="s">
        <v>229</v>
      </c>
      <c r="D84" s="1231">
        <v>1</v>
      </c>
      <c r="E84" s="1762"/>
      <c r="F84" s="1222">
        <f>D84*E84</f>
        <v>0</v>
      </c>
    </row>
    <row r="85" spans="1:6" s="1171" customFormat="1">
      <c r="A85" s="1244"/>
      <c r="B85" s="1245"/>
      <c r="C85" s="1246"/>
      <c r="D85" s="1231"/>
      <c r="E85" s="1834"/>
      <c r="F85" s="1222"/>
    </row>
    <row r="86" spans="1:6" s="1171" customFormat="1" ht="84">
      <c r="A86" s="1244" t="s">
        <v>3776</v>
      </c>
      <c r="B86" s="1245" t="s">
        <v>3815</v>
      </c>
      <c r="C86" s="1246"/>
      <c r="D86" s="1231"/>
      <c r="E86" s="1834"/>
      <c r="F86" s="1222"/>
    </row>
    <row r="87" spans="1:6" s="1171" customFormat="1" ht="28">
      <c r="A87" s="1244"/>
      <c r="B87" s="1245" t="s">
        <v>3816</v>
      </c>
      <c r="C87" s="1246" t="s">
        <v>7</v>
      </c>
      <c r="D87" s="1231">
        <v>6</v>
      </c>
      <c r="E87" s="1762"/>
      <c r="F87" s="1222">
        <f>D87*E87</f>
        <v>0</v>
      </c>
    </row>
    <row r="88" spans="1:6" s="1171" customFormat="1" ht="28">
      <c r="A88" s="1244"/>
      <c r="B88" s="1245" t="s">
        <v>3817</v>
      </c>
      <c r="C88" s="1246" t="s">
        <v>7</v>
      </c>
      <c r="D88" s="1231">
        <v>13</v>
      </c>
      <c r="E88" s="1762"/>
      <c r="F88" s="1222">
        <f>D88*E88</f>
        <v>0</v>
      </c>
    </row>
    <row r="89" spans="1:6" s="1171" customFormat="1">
      <c r="A89" s="1244"/>
      <c r="B89" s="1245" t="s">
        <v>3818</v>
      </c>
      <c r="C89" s="1246" t="s">
        <v>2599</v>
      </c>
      <c r="D89" s="1231">
        <v>120</v>
      </c>
      <c r="E89" s="1762"/>
      <c r="F89" s="1222">
        <f>D89*E89</f>
        <v>0</v>
      </c>
    </row>
    <row r="90" spans="1:6" s="1171" customFormat="1">
      <c r="A90" s="1271"/>
      <c r="B90" s="1090"/>
      <c r="C90" s="1091"/>
      <c r="D90" s="1096"/>
      <c r="E90" s="1833"/>
      <c r="F90" s="1282"/>
    </row>
    <row r="91" spans="1:6" s="1171" customFormat="1" ht="70">
      <c r="A91" s="1271" t="s">
        <v>3776</v>
      </c>
      <c r="B91" s="1090" t="s">
        <v>3819</v>
      </c>
      <c r="C91" s="1091"/>
      <c r="D91" s="1096"/>
      <c r="E91" s="1833"/>
      <c r="F91" s="1282"/>
    </row>
    <row r="92" spans="1:6" s="1171" customFormat="1">
      <c r="A92" s="1285"/>
      <c r="B92" s="1090" t="s">
        <v>3810</v>
      </c>
      <c r="C92" s="1091" t="s">
        <v>7</v>
      </c>
      <c r="D92" s="1096">
        <v>1</v>
      </c>
      <c r="E92" s="1762"/>
      <c r="F92" s="1272">
        <f>D92*E92</f>
        <v>0</v>
      </c>
    </row>
    <row r="93" spans="1:6" s="1171" customFormat="1" ht="14.5" thickBot="1">
      <c r="A93" s="1172"/>
      <c r="B93" s="1265"/>
      <c r="C93" s="1174"/>
      <c r="D93" s="1101"/>
      <c r="E93" s="1105"/>
      <c r="F93" s="1113"/>
    </row>
    <row r="94" spans="1:6" ht="14.5" thickBot="1">
      <c r="A94" s="1286"/>
      <c r="B94" s="1287" t="s">
        <v>1584</v>
      </c>
      <c r="C94" s="1288"/>
      <c r="D94" s="1289"/>
      <c r="E94" s="1290"/>
      <c r="F94" s="1290">
        <f>SUM(F9:F93)</f>
        <v>0</v>
      </c>
    </row>
    <row r="95" spans="1:6" ht="14.5" thickTop="1"/>
  </sheetData>
  <sheetProtection algorithmName="SHA-512" hashValue="HGMNzE0/fOMjtPzm7y+hIcddW7cnhinsgeOt5gA9QMY7mzXTy5qnC+NmYjMV8I0qoK0ecMdlxjfaYNuwbQ7GTQ==" saltValue="wVdpybCS/plyUDuiVyCnfA==" spinCount="100000" sheet="1" objects="1" scenarios="1"/>
  <conditionalFormatting sqref="E13">
    <cfRule type="cellIs" dxfId="783" priority="27" operator="lessThanOrEqual">
      <formula>0</formula>
    </cfRule>
  </conditionalFormatting>
  <conditionalFormatting sqref="E16">
    <cfRule type="cellIs" dxfId="782" priority="26" operator="lessThanOrEqual">
      <formula>0</formula>
    </cfRule>
  </conditionalFormatting>
  <conditionalFormatting sqref="E19">
    <cfRule type="cellIs" dxfId="781" priority="25" operator="lessThanOrEqual">
      <formula>0</formula>
    </cfRule>
  </conditionalFormatting>
  <conditionalFormatting sqref="E22">
    <cfRule type="cellIs" dxfId="780" priority="24" operator="lessThanOrEqual">
      <formula>0</formula>
    </cfRule>
  </conditionalFormatting>
  <conditionalFormatting sqref="E25">
    <cfRule type="cellIs" dxfId="779" priority="23" operator="lessThanOrEqual">
      <formula>0</formula>
    </cfRule>
  </conditionalFormatting>
  <conditionalFormatting sqref="E28:E29">
    <cfRule type="cellIs" dxfId="778" priority="21" operator="lessThanOrEqual">
      <formula>0</formula>
    </cfRule>
  </conditionalFormatting>
  <conditionalFormatting sqref="E34:E37">
    <cfRule type="cellIs" dxfId="777" priority="17" operator="lessThanOrEqual">
      <formula>0</formula>
    </cfRule>
  </conditionalFormatting>
  <conditionalFormatting sqref="E40">
    <cfRule type="cellIs" dxfId="776" priority="16" operator="lessThanOrEqual">
      <formula>0</formula>
    </cfRule>
  </conditionalFormatting>
  <conditionalFormatting sqref="E58:E61">
    <cfRule type="cellIs" dxfId="775" priority="12" operator="lessThanOrEqual">
      <formula>0</formula>
    </cfRule>
  </conditionalFormatting>
  <conditionalFormatting sqref="E64">
    <cfRule type="cellIs" dxfId="774" priority="11" operator="lessThanOrEqual">
      <formula>0</formula>
    </cfRule>
  </conditionalFormatting>
  <conditionalFormatting sqref="E69">
    <cfRule type="cellIs" dxfId="773" priority="10" operator="lessThanOrEqual">
      <formula>0</formula>
    </cfRule>
  </conditionalFormatting>
  <conditionalFormatting sqref="E72">
    <cfRule type="cellIs" dxfId="772" priority="9" operator="lessThanOrEqual">
      <formula>0</formula>
    </cfRule>
  </conditionalFormatting>
  <conditionalFormatting sqref="E75">
    <cfRule type="cellIs" dxfId="771" priority="8" operator="lessThanOrEqual">
      <formula>0</formula>
    </cfRule>
  </conditionalFormatting>
  <conditionalFormatting sqref="E78">
    <cfRule type="cellIs" dxfId="770" priority="7" operator="lessThanOrEqual">
      <formula>0</formula>
    </cfRule>
  </conditionalFormatting>
  <conditionalFormatting sqref="E81">
    <cfRule type="cellIs" dxfId="769" priority="6" operator="lessThanOrEqual">
      <formula>0</formula>
    </cfRule>
  </conditionalFormatting>
  <conditionalFormatting sqref="E84">
    <cfRule type="cellIs" dxfId="768" priority="5" operator="lessThanOrEqual">
      <formula>0</formula>
    </cfRule>
  </conditionalFormatting>
  <conditionalFormatting sqref="E87:E89">
    <cfRule type="cellIs" dxfId="767" priority="2" operator="lessThanOrEqual">
      <formula>0</formula>
    </cfRule>
  </conditionalFormatting>
  <conditionalFormatting sqref="E92">
    <cfRule type="cellIs" dxfId="766" priority="1" operator="lessThanOrEqual">
      <formula>0</formula>
    </cfRule>
  </conditionalFormatting>
  <pageMargins left="0.7" right="0.7" top="0.75" bottom="0.75" header="0.3" footer="0.3"/>
  <pageSetup paperSize="9" scale="75" orientation="portrait" r:id="rId1"/>
  <rowBreaks count="1" manualBreakCount="1">
    <brk id="58" max="5"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0204E-98D8-4EFF-B369-DF46C74D7493}">
  <dimension ref="A1:F94"/>
  <sheetViews>
    <sheetView workbookViewId="0"/>
  </sheetViews>
  <sheetFormatPr defaultRowHeight="14"/>
  <cols>
    <col min="1" max="1" width="6.26953125" style="1118" customWidth="1"/>
    <col min="2" max="2" width="32.1796875" style="1099" customWidth="1"/>
    <col min="3" max="3" width="11.453125" style="1057" customWidth="1"/>
    <col min="4" max="4" width="11.453125" style="1058" customWidth="1"/>
    <col min="5" max="5" width="16.7265625" style="1059" customWidth="1"/>
    <col min="6" max="6" width="16.7265625" style="1060" customWidth="1"/>
    <col min="7" max="256" width="9.1796875" style="1061"/>
    <col min="257" max="257" width="6.26953125" style="1061" customWidth="1"/>
    <col min="258" max="258" width="32.1796875" style="1061" customWidth="1"/>
    <col min="259" max="260" width="11.453125" style="1061" customWidth="1"/>
    <col min="261" max="262" width="16.7265625" style="1061" customWidth="1"/>
    <col min="263" max="512" width="9.1796875" style="1061"/>
    <col min="513" max="513" width="6.26953125" style="1061" customWidth="1"/>
    <col min="514" max="514" width="32.1796875" style="1061" customWidth="1"/>
    <col min="515" max="516" width="11.453125" style="1061" customWidth="1"/>
    <col min="517" max="518" width="16.7265625" style="1061" customWidth="1"/>
    <col min="519" max="768" width="9.1796875" style="1061"/>
    <col min="769" max="769" width="6.26953125" style="1061" customWidth="1"/>
    <col min="770" max="770" width="32.1796875" style="1061" customWidth="1"/>
    <col min="771" max="772" width="11.453125" style="1061" customWidth="1"/>
    <col min="773" max="774" width="16.7265625" style="1061" customWidth="1"/>
    <col min="775" max="1024" width="9.1796875" style="1061"/>
    <col min="1025" max="1025" width="6.26953125" style="1061" customWidth="1"/>
    <col min="1026" max="1026" width="32.1796875" style="1061" customWidth="1"/>
    <col min="1027" max="1028" width="11.453125" style="1061" customWidth="1"/>
    <col min="1029" max="1030" width="16.7265625" style="1061" customWidth="1"/>
    <col min="1031" max="1280" width="9.1796875" style="1061"/>
    <col min="1281" max="1281" width="6.26953125" style="1061" customWidth="1"/>
    <col min="1282" max="1282" width="32.1796875" style="1061" customWidth="1"/>
    <col min="1283" max="1284" width="11.453125" style="1061" customWidth="1"/>
    <col min="1285" max="1286" width="16.7265625" style="1061" customWidth="1"/>
    <col min="1287" max="1536" width="9.1796875" style="1061"/>
    <col min="1537" max="1537" width="6.26953125" style="1061" customWidth="1"/>
    <col min="1538" max="1538" width="32.1796875" style="1061" customWidth="1"/>
    <col min="1539" max="1540" width="11.453125" style="1061" customWidth="1"/>
    <col min="1541" max="1542" width="16.7265625" style="1061" customWidth="1"/>
    <col min="1543" max="1792" width="9.1796875" style="1061"/>
    <col min="1793" max="1793" width="6.26953125" style="1061" customWidth="1"/>
    <col min="1794" max="1794" width="32.1796875" style="1061" customWidth="1"/>
    <col min="1795" max="1796" width="11.453125" style="1061" customWidth="1"/>
    <col min="1797" max="1798" width="16.7265625" style="1061" customWidth="1"/>
    <col min="1799" max="2048" width="9.1796875" style="1061"/>
    <col min="2049" max="2049" width="6.26953125" style="1061" customWidth="1"/>
    <col min="2050" max="2050" width="32.1796875" style="1061" customWidth="1"/>
    <col min="2051" max="2052" width="11.453125" style="1061" customWidth="1"/>
    <col min="2053" max="2054" width="16.7265625" style="1061" customWidth="1"/>
    <col min="2055" max="2304" width="9.1796875" style="1061"/>
    <col min="2305" max="2305" width="6.26953125" style="1061" customWidth="1"/>
    <col min="2306" max="2306" width="32.1796875" style="1061" customWidth="1"/>
    <col min="2307" max="2308" width="11.453125" style="1061" customWidth="1"/>
    <col min="2309" max="2310" width="16.7265625" style="1061" customWidth="1"/>
    <col min="2311" max="2560" width="9.1796875" style="1061"/>
    <col min="2561" max="2561" width="6.26953125" style="1061" customWidth="1"/>
    <col min="2562" max="2562" width="32.1796875" style="1061" customWidth="1"/>
    <col min="2563" max="2564" width="11.453125" style="1061" customWidth="1"/>
    <col min="2565" max="2566" width="16.7265625" style="1061" customWidth="1"/>
    <col min="2567" max="2816" width="9.1796875" style="1061"/>
    <col min="2817" max="2817" width="6.26953125" style="1061" customWidth="1"/>
    <col min="2818" max="2818" width="32.1796875" style="1061" customWidth="1"/>
    <col min="2819" max="2820" width="11.453125" style="1061" customWidth="1"/>
    <col min="2821" max="2822" width="16.7265625" style="1061" customWidth="1"/>
    <col min="2823" max="3072" width="9.1796875" style="1061"/>
    <col min="3073" max="3073" width="6.26953125" style="1061" customWidth="1"/>
    <col min="3074" max="3074" width="32.1796875" style="1061" customWidth="1"/>
    <col min="3075" max="3076" width="11.453125" style="1061" customWidth="1"/>
    <col min="3077" max="3078" width="16.7265625" style="1061" customWidth="1"/>
    <col min="3079" max="3328" width="9.1796875" style="1061"/>
    <col min="3329" max="3329" width="6.26953125" style="1061" customWidth="1"/>
    <col min="3330" max="3330" width="32.1796875" style="1061" customWidth="1"/>
    <col min="3331" max="3332" width="11.453125" style="1061" customWidth="1"/>
    <col min="3333" max="3334" width="16.7265625" style="1061" customWidth="1"/>
    <col min="3335" max="3584" width="9.1796875" style="1061"/>
    <col min="3585" max="3585" width="6.26953125" style="1061" customWidth="1"/>
    <col min="3586" max="3586" width="32.1796875" style="1061" customWidth="1"/>
    <col min="3587" max="3588" width="11.453125" style="1061" customWidth="1"/>
    <col min="3589" max="3590" width="16.7265625" style="1061" customWidth="1"/>
    <col min="3591" max="3840" width="9.1796875" style="1061"/>
    <col min="3841" max="3841" width="6.26953125" style="1061" customWidth="1"/>
    <col min="3842" max="3842" width="32.1796875" style="1061" customWidth="1"/>
    <col min="3843" max="3844" width="11.453125" style="1061" customWidth="1"/>
    <col min="3845" max="3846" width="16.7265625" style="1061" customWidth="1"/>
    <col min="3847" max="4096" width="9.1796875" style="1061"/>
    <col min="4097" max="4097" width="6.26953125" style="1061" customWidth="1"/>
    <col min="4098" max="4098" width="32.1796875" style="1061" customWidth="1"/>
    <col min="4099" max="4100" width="11.453125" style="1061" customWidth="1"/>
    <col min="4101" max="4102" width="16.7265625" style="1061" customWidth="1"/>
    <col min="4103" max="4352" width="9.1796875" style="1061"/>
    <col min="4353" max="4353" width="6.26953125" style="1061" customWidth="1"/>
    <col min="4354" max="4354" width="32.1796875" style="1061" customWidth="1"/>
    <col min="4355" max="4356" width="11.453125" style="1061" customWidth="1"/>
    <col min="4357" max="4358" width="16.7265625" style="1061" customWidth="1"/>
    <col min="4359" max="4608" width="9.1796875" style="1061"/>
    <col min="4609" max="4609" width="6.26953125" style="1061" customWidth="1"/>
    <col min="4610" max="4610" width="32.1796875" style="1061" customWidth="1"/>
    <col min="4611" max="4612" width="11.453125" style="1061" customWidth="1"/>
    <col min="4613" max="4614" width="16.7265625" style="1061" customWidth="1"/>
    <col min="4615" max="4864" width="9.1796875" style="1061"/>
    <col min="4865" max="4865" width="6.26953125" style="1061" customWidth="1"/>
    <col min="4866" max="4866" width="32.1796875" style="1061" customWidth="1"/>
    <col min="4867" max="4868" width="11.453125" style="1061" customWidth="1"/>
    <col min="4869" max="4870" width="16.7265625" style="1061" customWidth="1"/>
    <col min="4871" max="5120" width="9.1796875" style="1061"/>
    <col min="5121" max="5121" width="6.26953125" style="1061" customWidth="1"/>
    <col min="5122" max="5122" width="32.1796875" style="1061" customWidth="1"/>
    <col min="5123" max="5124" width="11.453125" style="1061" customWidth="1"/>
    <col min="5125" max="5126" width="16.7265625" style="1061" customWidth="1"/>
    <col min="5127" max="5376" width="9.1796875" style="1061"/>
    <col min="5377" max="5377" width="6.26953125" style="1061" customWidth="1"/>
    <col min="5378" max="5378" width="32.1796875" style="1061" customWidth="1"/>
    <col min="5379" max="5380" width="11.453125" style="1061" customWidth="1"/>
    <col min="5381" max="5382" width="16.7265625" style="1061" customWidth="1"/>
    <col min="5383" max="5632" width="9.1796875" style="1061"/>
    <col min="5633" max="5633" width="6.26953125" style="1061" customWidth="1"/>
    <col min="5634" max="5634" width="32.1796875" style="1061" customWidth="1"/>
    <col min="5635" max="5636" width="11.453125" style="1061" customWidth="1"/>
    <col min="5637" max="5638" width="16.7265625" style="1061" customWidth="1"/>
    <col min="5639" max="5888" width="9.1796875" style="1061"/>
    <col min="5889" max="5889" width="6.26953125" style="1061" customWidth="1"/>
    <col min="5890" max="5890" width="32.1796875" style="1061" customWidth="1"/>
    <col min="5891" max="5892" width="11.453125" style="1061" customWidth="1"/>
    <col min="5893" max="5894" width="16.7265625" style="1061" customWidth="1"/>
    <col min="5895" max="6144" width="9.1796875" style="1061"/>
    <col min="6145" max="6145" width="6.26953125" style="1061" customWidth="1"/>
    <col min="6146" max="6146" width="32.1796875" style="1061" customWidth="1"/>
    <col min="6147" max="6148" width="11.453125" style="1061" customWidth="1"/>
    <col min="6149" max="6150" width="16.7265625" style="1061" customWidth="1"/>
    <col min="6151" max="6400" width="9.1796875" style="1061"/>
    <col min="6401" max="6401" width="6.26953125" style="1061" customWidth="1"/>
    <col min="6402" max="6402" width="32.1796875" style="1061" customWidth="1"/>
    <col min="6403" max="6404" width="11.453125" style="1061" customWidth="1"/>
    <col min="6405" max="6406" width="16.7265625" style="1061" customWidth="1"/>
    <col min="6407" max="6656" width="9.1796875" style="1061"/>
    <col min="6657" max="6657" width="6.26953125" style="1061" customWidth="1"/>
    <col min="6658" max="6658" width="32.1796875" style="1061" customWidth="1"/>
    <col min="6659" max="6660" width="11.453125" style="1061" customWidth="1"/>
    <col min="6661" max="6662" width="16.7265625" style="1061" customWidth="1"/>
    <col min="6663" max="6912" width="9.1796875" style="1061"/>
    <col min="6913" max="6913" width="6.26953125" style="1061" customWidth="1"/>
    <col min="6914" max="6914" width="32.1796875" style="1061" customWidth="1"/>
    <col min="6915" max="6916" width="11.453125" style="1061" customWidth="1"/>
    <col min="6917" max="6918" width="16.7265625" style="1061" customWidth="1"/>
    <col min="6919" max="7168" width="9.1796875" style="1061"/>
    <col min="7169" max="7169" width="6.26953125" style="1061" customWidth="1"/>
    <col min="7170" max="7170" width="32.1796875" style="1061" customWidth="1"/>
    <col min="7171" max="7172" width="11.453125" style="1061" customWidth="1"/>
    <col min="7173" max="7174" width="16.7265625" style="1061" customWidth="1"/>
    <col min="7175" max="7424" width="9.1796875" style="1061"/>
    <col min="7425" max="7425" width="6.26953125" style="1061" customWidth="1"/>
    <col min="7426" max="7426" width="32.1796875" style="1061" customWidth="1"/>
    <col min="7427" max="7428" width="11.453125" style="1061" customWidth="1"/>
    <col min="7429" max="7430" width="16.7265625" style="1061" customWidth="1"/>
    <col min="7431" max="7680" width="9.1796875" style="1061"/>
    <col min="7681" max="7681" width="6.26953125" style="1061" customWidth="1"/>
    <col min="7682" max="7682" width="32.1796875" style="1061" customWidth="1"/>
    <col min="7683" max="7684" width="11.453125" style="1061" customWidth="1"/>
    <col min="7685" max="7686" width="16.7265625" style="1061" customWidth="1"/>
    <col min="7687" max="7936" width="9.1796875" style="1061"/>
    <col min="7937" max="7937" width="6.26953125" style="1061" customWidth="1"/>
    <col min="7938" max="7938" width="32.1796875" style="1061" customWidth="1"/>
    <col min="7939" max="7940" width="11.453125" style="1061" customWidth="1"/>
    <col min="7941" max="7942" width="16.7265625" style="1061" customWidth="1"/>
    <col min="7943" max="8192" width="9.1796875" style="1061"/>
    <col min="8193" max="8193" width="6.26953125" style="1061" customWidth="1"/>
    <col min="8194" max="8194" width="32.1796875" style="1061" customWidth="1"/>
    <col min="8195" max="8196" width="11.453125" style="1061" customWidth="1"/>
    <col min="8197" max="8198" width="16.7265625" style="1061" customWidth="1"/>
    <col min="8199" max="8448" width="9.1796875" style="1061"/>
    <col min="8449" max="8449" width="6.26953125" style="1061" customWidth="1"/>
    <col min="8450" max="8450" width="32.1796875" style="1061" customWidth="1"/>
    <col min="8451" max="8452" width="11.453125" style="1061" customWidth="1"/>
    <col min="8453" max="8454" width="16.7265625" style="1061" customWidth="1"/>
    <col min="8455" max="8704" width="9.1796875" style="1061"/>
    <col min="8705" max="8705" width="6.26953125" style="1061" customWidth="1"/>
    <col min="8706" max="8706" width="32.1796875" style="1061" customWidth="1"/>
    <col min="8707" max="8708" width="11.453125" style="1061" customWidth="1"/>
    <col min="8709" max="8710" width="16.7265625" style="1061" customWidth="1"/>
    <col min="8711" max="8960" width="9.1796875" style="1061"/>
    <col min="8961" max="8961" width="6.26953125" style="1061" customWidth="1"/>
    <col min="8962" max="8962" width="32.1796875" style="1061" customWidth="1"/>
    <col min="8963" max="8964" width="11.453125" style="1061" customWidth="1"/>
    <col min="8965" max="8966" width="16.7265625" style="1061" customWidth="1"/>
    <col min="8967" max="9216" width="9.1796875" style="1061"/>
    <col min="9217" max="9217" width="6.26953125" style="1061" customWidth="1"/>
    <col min="9218" max="9218" width="32.1796875" style="1061" customWidth="1"/>
    <col min="9219" max="9220" width="11.453125" style="1061" customWidth="1"/>
    <col min="9221" max="9222" width="16.7265625" style="1061" customWidth="1"/>
    <col min="9223" max="9472" width="9.1796875" style="1061"/>
    <col min="9473" max="9473" width="6.26953125" style="1061" customWidth="1"/>
    <col min="9474" max="9474" width="32.1796875" style="1061" customWidth="1"/>
    <col min="9475" max="9476" width="11.453125" style="1061" customWidth="1"/>
    <col min="9477" max="9478" width="16.7265625" style="1061" customWidth="1"/>
    <col min="9479" max="9728" width="9.1796875" style="1061"/>
    <col min="9729" max="9729" width="6.26953125" style="1061" customWidth="1"/>
    <col min="9730" max="9730" width="32.1796875" style="1061" customWidth="1"/>
    <col min="9731" max="9732" width="11.453125" style="1061" customWidth="1"/>
    <col min="9733" max="9734" width="16.7265625" style="1061" customWidth="1"/>
    <col min="9735" max="9984" width="9.1796875" style="1061"/>
    <col min="9985" max="9985" width="6.26953125" style="1061" customWidth="1"/>
    <col min="9986" max="9986" width="32.1796875" style="1061" customWidth="1"/>
    <col min="9987" max="9988" width="11.453125" style="1061" customWidth="1"/>
    <col min="9989" max="9990" width="16.7265625" style="1061" customWidth="1"/>
    <col min="9991" max="10240" width="9.1796875" style="1061"/>
    <col min="10241" max="10241" width="6.26953125" style="1061" customWidth="1"/>
    <col min="10242" max="10242" width="32.1796875" style="1061" customWidth="1"/>
    <col min="10243" max="10244" width="11.453125" style="1061" customWidth="1"/>
    <col min="10245" max="10246" width="16.7265625" style="1061" customWidth="1"/>
    <col min="10247" max="10496" width="9.1796875" style="1061"/>
    <col min="10497" max="10497" width="6.26953125" style="1061" customWidth="1"/>
    <col min="10498" max="10498" width="32.1796875" style="1061" customWidth="1"/>
    <col min="10499" max="10500" width="11.453125" style="1061" customWidth="1"/>
    <col min="10501" max="10502" width="16.7265625" style="1061" customWidth="1"/>
    <col min="10503" max="10752" width="9.1796875" style="1061"/>
    <col min="10753" max="10753" width="6.26953125" style="1061" customWidth="1"/>
    <col min="10754" max="10754" width="32.1796875" style="1061" customWidth="1"/>
    <col min="10755" max="10756" width="11.453125" style="1061" customWidth="1"/>
    <col min="10757" max="10758" width="16.7265625" style="1061" customWidth="1"/>
    <col min="10759" max="11008" width="9.1796875" style="1061"/>
    <col min="11009" max="11009" width="6.26953125" style="1061" customWidth="1"/>
    <col min="11010" max="11010" width="32.1796875" style="1061" customWidth="1"/>
    <col min="11011" max="11012" width="11.453125" style="1061" customWidth="1"/>
    <col min="11013" max="11014" width="16.7265625" style="1061" customWidth="1"/>
    <col min="11015" max="11264" width="9.1796875" style="1061"/>
    <col min="11265" max="11265" width="6.26953125" style="1061" customWidth="1"/>
    <col min="11266" max="11266" width="32.1796875" style="1061" customWidth="1"/>
    <col min="11267" max="11268" width="11.453125" style="1061" customWidth="1"/>
    <col min="11269" max="11270" width="16.7265625" style="1061" customWidth="1"/>
    <col min="11271" max="11520" width="9.1796875" style="1061"/>
    <col min="11521" max="11521" width="6.26953125" style="1061" customWidth="1"/>
    <col min="11522" max="11522" width="32.1796875" style="1061" customWidth="1"/>
    <col min="11523" max="11524" width="11.453125" style="1061" customWidth="1"/>
    <col min="11525" max="11526" width="16.7265625" style="1061" customWidth="1"/>
    <col min="11527" max="11776" width="9.1796875" style="1061"/>
    <col min="11777" max="11777" width="6.26953125" style="1061" customWidth="1"/>
    <col min="11778" max="11778" width="32.1796875" style="1061" customWidth="1"/>
    <col min="11779" max="11780" width="11.453125" style="1061" customWidth="1"/>
    <col min="11781" max="11782" width="16.7265625" style="1061" customWidth="1"/>
    <col min="11783" max="12032" width="9.1796875" style="1061"/>
    <col min="12033" max="12033" width="6.26953125" style="1061" customWidth="1"/>
    <col min="12034" max="12034" width="32.1796875" style="1061" customWidth="1"/>
    <col min="12035" max="12036" width="11.453125" style="1061" customWidth="1"/>
    <col min="12037" max="12038" width="16.7265625" style="1061" customWidth="1"/>
    <col min="12039" max="12288" width="9.1796875" style="1061"/>
    <col min="12289" max="12289" width="6.26953125" style="1061" customWidth="1"/>
    <col min="12290" max="12290" width="32.1796875" style="1061" customWidth="1"/>
    <col min="12291" max="12292" width="11.453125" style="1061" customWidth="1"/>
    <col min="12293" max="12294" width="16.7265625" style="1061" customWidth="1"/>
    <col min="12295" max="12544" width="9.1796875" style="1061"/>
    <col min="12545" max="12545" width="6.26953125" style="1061" customWidth="1"/>
    <col min="12546" max="12546" width="32.1796875" style="1061" customWidth="1"/>
    <col min="12547" max="12548" width="11.453125" style="1061" customWidth="1"/>
    <col min="12549" max="12550" width="16.7265625" style="1061" customWidth="1"/>
    <col min="12551" max="12800" width="9.1796875" style="1061"/>
    <col min="12801" max="12801" width="6.26953125" style="1061" customWidth="1"/>
    <col min="12802" max="12802" width="32.1796875" style="1061" customWidth="1"/>
    <col min="12803" max="12804" width="11.453125" style="1061" customWidth="1"/>
    <col min="12805" max="12806" width="16.7265625" style="1061" customWidth="1"/>
    <col min="12807" max="13056" width="9.1796875" style="1061"/>
    <col min="13057" max="13057" width="6.26953125" style="1061" customWidth="1"/>
    <col min="13058" max="13058" width="32.1796875" style="1061" customWidth="1"/>
    <col min="13059" max="13060" width="11.453125" style="1061" customWidth="1"/>
    <col min="13061" max="13062" width="16.7265625" style="1061" customWidth="1"/>
    <col min="13063" max="13312" width="9.1796875" style="1061"/>
    <col min="13313" max="13313" width="6.26953125" style="1061" customWidth="1"/>
    <col min="13314" max="13314" width="32.1796875" style="1061" customWidth="1"/>
    <col min="13315" max="13316" width="11.453125" style="1061" customWidth="1"/>
    <col min="13317" max="13318" width="16.7265625" style="1061" customWidth="1"/>
    <col min="13319" max="13568" width="9.1796875" style="1061"/>
    <col min="13569" max="13569" width="6.26953125" style="1061" customWidth="1"/>
    <col min="13570" max="13570" width="32.1796875" style="1061" customWidth="1"/>
    <col min="13571" max="13572" width="11.453125" style="1061" customWidth="1"/>
    <col min="13573" max="13574" width="16.7265625" style="1061" customWidth="1"/>
    <col min="13575" max="13824" width="9.1796875" style="1061"/>
    <col min="13825" max="13825" width="6.26953125" style="1061" customWidth="1"/>
    <col min="13826" max="13826" width="32.1796875" style="1061" customWidth="1"/>
    <col min="13827" max="13828" width="11.453125" style="1061" customWidth="1"/>
    <col min="13829" max="13830" width="16.7265625" style="1061" customWidth="1"/>
    <col min="13831" max="14080" width="9.1796875" style="1061"/>
    <col min="14081" max="14081" width="6.26953125" style="1061" customWidth="1"/>
    <col min="14082" max="14082" width="32.1796875" style="1061" customWidth="1"/>
    <col min="14083" max="14084" width="11.453125" style="1061" customWidth="1"/>
    <col min="14085" max="14086" width="16.7265625" style="1061" customWidth="1"/>
    <col min="14087" max="14336" width="9.1796875" style="1061"/>
    <col min="14337" max="14337" width="6.26953125" style="1061" customWidth="1"/>
    <col min="14338" max="14338" width="32.1796875" style="1061" customWidth="1"/>
    <col min="14339" max="14340" width="11.453125" style="1061" customWidth="1"/>
    <col min="14341" max="14342" width="16.7265625" style="1061" customWidth="1"/>
    <col min="14343" max="14592" width="9.1796875" style="1061"/>
    <col min="14593" max="14593" width="6.26953125" style="1061" customWidth="1"/>
    <col min="14594" max="14594" width="32.1796875" style="1061" customWidth="1"/>
    <col min="14595" max="14596" width="11.453125" style="1061" customWidth="1"/>
    <col min="14597" max="14598" width="16.7265625" style="1061" customWidth="1"/>
    <col min="14599" max="14848" width="9.1796875" style="1061"/>
    <col min="14849" max="14849" width="6.26953125" style="1061" customWidth="1"/>
    <col min="14850" max="14850" width="32.1796875" style="1061" customWidth="1"/>
    <col min="14851" max="14852" width="11.453125" style="1061" customWidth="1"/>
    <col min="14853" max="14854" width="16.7265625" style="1061" customWidth="1"/>
    <col min="14855" max="15104" width="9.1796875" style="1061"/>
    <col min="15105" max="15105" width="6.26953125" style="1061" customWidth="1"/>
    <col min="15106" max="15106" width="32.1796875" style="1061" customWidth="1"/>
    <col min="15107" max="15108" width="11.453125" style="1061" customWidth="1"/>
    <col min="15109" max="15110" width="16.7265625" style="1061" customWidth="1"/>
    <col min="15111" max="15360" width="9.1796875" style="1061"/>
    <col min="15361" max="15361" width="6.26953125" style="1061" customWidth="1"/>
    <col min="15362" max="15362" width="32.1796875" style="1061" customWidth="1"/>
    <col min="15363" max="15364" width="11.453125" style="1061" customWidth="1"/>
    <col min="15365" max="15366" width="16.7265625" style="1061" customWidth="1"/>
    <col min="15367" max="15616" width="9.1796875" style="1061"/>
    <col min="15617" max="15617" width="6.26953125" style="1061" customWidth="1"/>
    <col min="15618" max="15618" width="32.1796875" style="1061" customWidth="1"/>
    <col min="15619" max="15620" width="11.453125" style="1061" customWidth="1"/>
    <col min="15621" max="15622" width="16.7265625" style="1061" customWidth="1"/>
    <col min="15623" max="15872" width="9.1796875" style="1061"/>
    <col min="15873" max="15873" width="6.26953125" style="1061" customWidth="1"/>
    <col min="15874" max="15874" width="32.1796875" style="1061" customWidth="1"/>
    <col min="15875" max="15876" width="11.453125" style="1061" customWidth="1"/>
    <col min="15877" max="15878" width="16.7265625" style="1061" customWidth="1"/>
    <col min="15879" max="16128" width="9.1796875" style="1061"/>
    <col min="16129" max="16129" width="6.26953125" style="1061" customWidth="1"/>
    <col min="16130" max="16130" width="32.1796875" style="1061" customWidth="1"/>
    <col min="16131" max="16132" width="11.453125" style="1061" customWidth="1"/>
    <col min="16133" max="16134" width="16.7265625" style="1061" customWidth="1"/>
    <col min="16135" max="16384" width="9.1796875" style="1061"/>
  </cols>
  <sheetData>
    <row r="1" spans="1:6">
      <c r="A1" s="1163" t="str">
        <f>Rekapitulacija!A57</f>
        <v>E2.0</v>
      </c>
      <c r="B1" s="1082" t="str">
        <f>Rekapitulacija!B57</f>
        <v>PRESTAVILO TKO</v>
      </c>
    </row>
    <row r="3" spans="1:6" ht="41">
      <c r="A3" s="1062" t="s">
        <v>3765</v>
      </c>
      <c r="B3" s="1063" t="s">
        <v>3766</v>
      </c>
      <c r="C3" s="1122"/>
      <c r="D3" s="1215"/>
      <c r="E3" s="1066"/>
      <c r="F3" s="1067"/>
    </row>
    <row r="4" spans="1:6">
      <c r="A4" s="1062" t="s">
        <v>3767</v>
      </c>
      <c r="B4" s="1063" t="s">
        <v>3768</v>
      </c>
      <c r="C4" s="1064"/>
      <c r="D4" s="1216"/>
      <c r="E4" s="1069"/>
      <c r="F4" s="1070"/>
    </row>
    <row r="5" spans="1:6" ht="40">
      <c r="A5" s="1062" t="s">
        <v>3769</v>
      </c>
      <c r="B5" s="1071" t="s">
        <v>3770</v>
      </c>
      <c r="C5" s="1064"/>
      <c r="D5" s="1216"/>
      <c r="E5" s="1069"/>
      <c r="F5" s="1070"/>
    </row>
    <row r="6" spans="1:6" ht="70">
      <c r="A6" s="1062" t="s">
        <v>3771</v>
      </c>
      <c r="B6" s="1071" t="s">
        <v>3772</v>
      </c>
      <c r="C6" s="1064"/>
      <c r="D6" s="1216"/>
      <c r="E6" s="1069"/>
      <c r="F6" s="1070"/>
    </row>
    <row r="7" spans="1:6">
      <c r="B7" s="1075"/>
    </row>
    <row r="8" spans="1:6" ht="14.5" thickBot="1">
      <c r="A8" s="1255"/>
      <c r="B8" s="1256" t="s">
        <v>3773</v>
      </c>
      <c r="C8" s="1257" t="s">
        <v>3</v>
      </c>
      <c r="D8" s="1217" t="s">
        <v>4</v>
      </c>
      <c r="E8" s="1258" t="s">
        <v>3774</v>
      </c>
      <c r="F8" s="1258" t="s">
        <v>6</v>
      </c>
    </row>
    <row r="9" spans="1:6" s="1171" customFormat="1" ht="14.5" thickTop="1">
      <c r="A9" s="1118"/>
      <c r="B9" s="1075"/>
      <c r="C9" s="1057"/>
      <c r="D9" s="1058"/>
      <c r="E9" s="1059"/>
      <c r="F9" s="1060"/>
    </row>
    <row r="10" spans="1:6">
      <c r="A10" s="1218" t="s">
        <v>3820</v>
      </c>
      <c r="B10" s="1229" t="s">
        <v>71</v>
      </c>
      <c r="C10" s="1230"/>
      <c r="D10" s="1231"/>
      <c r="E10" s="1232"/>
      <c r="F10" s="1232"/>
    </row>
    <row r="11" spans="1:6">
      <c r="A11" s="1233"/>
      <c r="B11" s="1234"/>
      <c r="C11" s="1230"/>
      <c r="D11" s="1231"/>
      <c r="E11" s="1232"/>
      <c r="F11" s="1232"/>
    </row>
    <row r="12" spans="1:6" ht="42">
      <c r="A12" s="1233" t="s">
        <v>3776</v>
      </c>
      <c r="B12" s="1234" t="s">
        <v>3821</v>
      </c>
      <c r="C12" s="1230"/>
      <c r="D12" s="1231"/>
      <c r="E12" s="1835"/>
      <c r="F12" s="1232"/>
    </row>
    <row r="13" spans="1:6">
      <c r="A13" s="1233"/>
      <c r="B13" s="1240" t="s">
        <v>3822</v>
      </c>
      <c r="C13" s="1230" t="s">
        <v>2599</v>
      </c>
      <c r="D13" s="1231">
        <v>53</v>
      </c>
      <c r="E13" s="1762"/>
      <c r="F13" s="1222">
        <f>D13*E13</f>
        <v>0</v>
      </c>
    </row>
    <row r="14" spans="1:6">
      <c r="A14" s="1233"/>
      <c r="B14" s="1234"/>
      <c r="C14" s="1230"/>
      <c r="D14" s="1231"/>
      <c r="E14" s="1835"/>
      <c r="F14" s="1232"/>
    </row>
    <row r="15" spans="1:6" ht="154">
      <c r="A15" s="1236" t="s">
        <v>3776</v>
      </c>
      <c r="B15" s="1234" t="s">
        <v>3823</v>
      </c>
      <c r="C15" s="1230"/>
      <c r="D15" s="1231"/>
      <c r="E15" s="1835"/>
      <c r="F15" s="1232"/>
    </row>
    <row r="16" spans="1:6">
      <c r="A16" s="1233"/>
      <c r="B16" s="1240" t="s">
        <v>3822</v>
      </c>
      <c r="C16" s="1230" t="s">
        <v>2599</v>
      </c>
      <c r="D16" s="1231">
        <f>D13</f>
        <v>53</v>
      </c>
      <c r="E16" s="1762"/>
      <c r="F16" s="1222">
        <f>D16*E16</f>
        <v>0</v>
      </c>
    </row>
    <row r="17" spans="1:6">
      <c r="A17" s="1233"/>
      <c r="B17" s="1234"/>
      <c r="C17" s="1230"/>
      <c r="D17" s="1235"/>
      <c r="E17" s="1835"/>
      <c r="F17" s="1232"/>
    </row>
    <row r="18" spans="1:6" s="1171" customFormat="1" ht="56">
      <c r="A18" s="1236" t="s">
        <v>3776</v>
      </c>
      <c r="B18" s="1234" t="s">
        <v>3824</v>
      </c>
      <c r="C18" s="1230"/>
      <c r="D18" s="1231"/>
      <c r="E18" s="1835"/>
      <c r="F18" s="1232"/>
    </row>
    <row r="19" spans="1:6" s="1171" customFormat="1">
      <c r="A19" s="1233"/>
      <c r="B19" s="1099" t="s">
        <v>3810</v>
      </c>
      <c r="C19" s="1057" t="s">
        <v>7</v>
      </c>
      <c r="D19" s="1096">
        <v>1</v>
      </c>
      <c r="E19" s="1762"/>
      <c r="F19" s="1222">
        <f>D19*E19</f>
        <v>0</v>
      </c>
    </row>
    <row r="20" spans="1:6" s="1221" customFormat="1">
      <c r="A20" s="1233"/>
      <c r="B20" s="1234"/>
      <c r="C20" s="1230"/>
      <c r="D20" s="1231"/>
      <c r="E20" s="1835"/>
      <c r="F20" s="1232"/>
    </row>
    <row r="21" spans="1:6" s="1171" customFormat="1" ht="28">
      <c r="A21" s="1236" t="s">
        <v>3776</v>
      </c>
      <c r="B21" s="1234" t="s">
        <v>3825</v>
      </c>
      <c r="C21" s="1230"/>
      <c r="D21" s="1231"/>
      <c r="E21" s="1835"/>
      <c r="F21" s="1232"/>
    </row>
    <row r="22" spans="1:6" s="1171" customFormat="1">
      <c r="A22" s="1233"/>
      <c r="B22" s="1234" t="s">
        <v>3810</v>
      </c>
      <c r="C22" s="1230" t="s">
        <v>7</v>
      </c>
      <c r="D22" s="1231">
        <v>1</v>
      </c>
      <c r="E22" s="1762"/>
      <c r="F22" s="1222">
        <f>D22*E22</f>
        <v>0</v>
      </c>
    </row>
    <row r="23" spans="1:6" s="1171" customFormat="1">
      <c r="A23" s="1233"/>
      <c r="B23" s="1234"/>
      <c r="C23" s="1230"/>
      <c r="D23" s="1231"/>
      <c r="E23" s="1835"/>
      <c r="F23" s="1232"/>
    </row>
    <row r="24" spans="1:6" s="1171" customFormat="1">
      <c r="A24" s="1218" t="s">
        <v>3826</v>
      </c>
      <c r="B24" s="1229" t="s">
        <v>69</v>
      </c>
      <c r="C24" s="1230"/>
      <c r="D24" s="1231"/>
      <c r="E24" s="1835"/>
      <c r="F24" s="1232"/>
    </row>
    <row r="25" spans="1:6" s="1171" customFormat="1">
      <c r="A25" s="1233"/>
      <c r="B25" s="1234"/>
      <c r="C25" s="1230"/>
      <c r="D25" s="1231"/>
      <c r="E25" s="1835"/>
      <c r="F25" s="1232"/>
    </row>
    <row r="26" spans="1:6" s="1171" customFormat="1" ht="42">
      <c r="A26" s="1233" t="s">
        <v>3776</v>
      </c>
      <c r="B26" s="1234" t="s">
        <v>3827</v>
      </c>
      <c r="C26" s="1230"/>
      <c r="D26" s="1231"/>
      <c r="E26" s="1835"/>
      <c r="F26" s="1232"/>
    </row>
    <row r="27" spans="1:6" s="1171" customFormat="1">
      <c r="A27" s="1233"/>
      <c r="B27" s="1240" t="s">
        <v>3828</v>
      </c>
      <c r="C27" s="1230" t="s">
        <v>9</v>
      </c>
      <c r="D27" s="1231">
        <f>D13*1*0.2</f>
        <v>10.600000000000001</v>
      </c>
      <c r="E27" s="1762"/>
      <c r="F27" s="1222">
        <f>D27*E27</f>
        <v>0</v>
      </c>
    </row>
    <row r="28" spans="1:6" s="1171" customFormat="1">
      <c r="A28" s="1233"/>
      <c r="B28" s="1240"/>
      <c r="C28" s="1230"/>
      <c r="D28" s="1231"/>
      <c r="E28" s="1835"/>
      <c r="F28" s="1222"/>
    </row>
    <row r="29" spans="1:6" s="1171" customFormat="1" ht="70">
      <c r="A29" s="1236" t="s">
        <v>3776</v>
      </c>
      <c r="B29" s="1240" t="s">
        <v>3829</v>
      </c>
      <c r="C29" s="1230"/>
      <c r="D29" s="1231"/>
      <c r="E29" s="1835"/>
      <c r="F29" s="1222"/>
    </row>
    <row r="30" spans="1:6" s="1171" customFormat="1">
      <c r="A30" s="1233"/>
      <c r="B30" s="1240" t="s">
        <v>3828</v>
      </c>
      <c r="C30" s="1230" t="s">
        <v>9</v>
      </c>
      <c r="D30" s="1231">
        <f>(D13*0.8*0.4)*0.7</f>
        <v>11.872000000000002</v>
      </c>
      <c r="E30" s="1762"/>
      <c r="F30" s="1222">
        <f>D30*E30</f>
        <v>0</v>
      </c>
    </row>
    <row r="31" spans="1:6" s="1171" customFormat="1">
      <c r="A31" s="1233"/>
      <c r="B31" s="1240"/>
      <c r="C31" s="1230"/>
      <c r="D31" s="1231"/>
      <c r="E31" s="1835"/>
      <c r="F31" s="1222"/>
    </row>
    <row r="32" spans="1:6" s="1171" customFormat="1" ht="56">
      <c r="A32" s="1236" t="s">
        <v>3776</v>
      </c>
      <c r="B32" s="1240" t="s">
        <v>3830</v>
      </c>
      <c r="C32" s="1230"/>
      <c r="D32" s="1231"/>
      <c r="E32" s="1835"/>
      <c r="F32" s="1222"/>
    </row>
    <row r="33" spans="1:6" s="1171" customFormat="1">
      <c r="A33" s="1233"/>
      <c r="B33" s="1240" t="s">
        <v>3828</v>
      </c>
      <c r="C33" s="1230" t="s">
        <v>9</v>
      </c>
      <c r="D33" s="1231">
        <f>(D13*0.8*0.4)*0.3</f>
        <v>5.088000000000001</v>
      </c>
      <c r="E33" s="1762"/>
      <c r="F33" s="1222">
        <f>D33*E33</f>
        <v>0</v>
      </c>
    </row>
    <row r="34" spans="1:6" s="1171" customFormat="1">
      <c r="A34" s="1233"/>
      <c r="B34" s="1240"/>
      <c r="C34" s="1230"/>
      <c r="D34" s="1231"/>
      <c r="E34" s="1835"/>
      <c r="F34" s="1222"/>
    </row>
    <row r="35" spans="1:6" s="1171" customFormat="1" ht="28">
      <c r="A35" s="1236" t="s">
        <v>3776</v>
      </c>
      <c r="B35" s="1240" t="s">
        <v>3831</v>
      </c>
      <c r="C35" s="1230"/>
      <c r="D35" s="1231"/>
      <c r="E35" s="1835"/>
      <c r="F35" s="1222"/>
    </row>
    <row r="36" spans="1:6" s="1171" customFormat="1">
      <c r="A36" s="1233"/>
      <c r="B36" s="1240" t="s">
        <v>3832</v>
      </c>
      <c r="C36" s="1230" t="s">
        <v>10</v>
      </c>
      <c r="D36" s="1231">
        <f>D13*0.4</f>
        <v>21.200000000000003</v>
      </c>
      <c r="E36" s="1762"/>
      <c r="F36" s="1222">
        <f>D36*E36</f>
        <v>0</v>
      </c>
    </row>
    <row r="37" spans="1:6" s="1171" customFormat="1">
      <c r="A37" s="1233"/>
      <c r="B37" s="1240"/>
      <c r="C37" s="1230"/>
      <c r="D37" s="1231"/>
      <c r="E37" s="1835"/>
      <c r="F37" s="1222"/>
    </row>
    <row r="38" spans="1:6" s="1171" customFormat="1" ht="56">
      <c r="A38" s="1236" t="s">
        <v>3776</v>
      </c>
      <c r="B38" s="1240" t="s">
        <v>3833</v>
      </c>
      <c r="C38" s="1230"/>
      <c r="D38" s="1231"/>
      <c r="E38" s="1835"/>
      <c r="F38" s="1222"/>
    </row>
    <row r="39" spans="1:6" s="1171" customFormat="1">
      <c r="A39" s="1233"/>
      <c r="B39" s="1240" t="s">
        <v>3828</v>
      </c>
      <c r="C39" s="1230" t="s">
        <v>9</v>
      </c>
      <c r="D39" s="1231">
        <f>D13*0.4*0.1</f>
        <v>2.1200000000000006</v>
      </c>
      <c r="E39" s="1762"/>
      <c r="F39" s="1222">
        <f>D39*E39</f>
        <v>0</v>
      </c>
    </row>
    <row r="40" spans="1:6">
      <c r="A40" s="1233"/>
      <c r="B40" s="1254"/>
      <c r="C40" s="1230"/>
      <c r="D40" s="1231"/>
      <c r="E40" s="1835"/>
      <c r="F40" s="1222"/>
    </row>
    <row r="41" spans="1:6" ht="70">
      <c r="A41" s="1236" t="s">
        <v>3776</v>
      </c>
      <c r="B41" s="1240" t="s">
        <v>3834</v>
      </c>
      <c r="C41" s="1230"/>
      <c r="D41" s="1231"/>
      <c r="E41" s="1835"/>
      <c r="F41" s="1222"/>
    </row>
    <row r="42" spans="1:6">
      <c r="A42" s="1233"/>
      <c r="B42" s="1240" t="s">
        <v>3828</v>
      </c>
      <c r="C42" s="1230" t="s">
        <v>9</v>
      </c>
      <c r="D42" s="1231">
        <f>D16*0.4*0.26</f>
        <v>5.5120000000000013</v>
      </c>
      <c r="E42" s="1762"/>
      <c r="F42" s="1222">
        <f>D42*E42</f>
        <v>0</v>
      </c>
    </row>
    <row r="43" spans="1:6">
      <c r="A43" s="1233"/>
      <c r="B43" s="1240"/>
      <c r="C43" s="1230"/>
      <c r="D43" s="1231"/>
      <c r="E43" s="1835"/>
      <c r="F43" s="1222"/>
    </row>
    <row r="44" spans="1:6" ht="84">
      <c r="A44" s="1236" t="s">
        <v>3776</v>
      </c>
      <c r="B44" s="1240" t="s">
        <v>3835</v>
      </c>
      <c r="C44" s="1230"/>
      <c r="D44" s="1231"/>
      <c r="E44" s="1835"/>
      <c r="F44" s="1222"/>
    </row>
    <row r="45" spans="1:6">
      <c r="A45" s="1233"/>
      <c r="B45" s="1240" t="s">
        <v>3828</v>
      </c>
      <c r="C45" s="1230" t="s">
        <v>9</v>
      </c>
      <c r="D45" s="1231">
        <f>D19*0.4*(0.8-0.26-0.2)</f>
        <v>0.13600000000000001</v>
      </c>
      <c r="E45" s="1762"/>
      <c r="F45" s="1222">
        <f>D45*E45</f>
        <v>0</v>
      </c>
    </row>
    <row r="46" spans="1:6">
      <c r="A46" s="1233"/>
      <c r="B46" s="1240"/>
      <c r="C46" s="1230"/>
      <c r="D46" s="1231"/>
      <c r="E46" s="1835"/>
      <c r="F46" s="1222"/>
    </row>
    <row r="47" spans="1:6" ht="70">
      <c r="A47" s="1236" t="s">
        <v>3776</v>
      </c>
      <c r="B47" s="1240" t="s">
        <v>3836</v>
      </c>
      <c r="C47" s="1230"/>
      <c r="D47" s="1231"/>
      <c r="E47" s="1835"/>
      <c r="F47" s="1222"/>
    </row>
    <row r="48" spans="1:6">
      <c r="A48" s="1233"/>
      <c r="B48" s="1240" t="s">
        <v>3828</v>
      </c>
      <c r="C48" s="1230" t="s">
        <v>9</v>
      </c>
      <c r="D48" s="1231">
        <f>(D67*1*1)+(D13*0.1*0.1)</f>
        <v>2.5300000000000002</v>
      </c>
      <c r="E48" s="1762"/>
      <c r="F48" s="1222">
        <f>D48*E48</f>
        <v>0</v>
      </c>
    </row>
    <row r="49" spans="1:6">
      <c r="A49" s="1233"/>
      <c r="B49" s="1240"/>
      <c r="C49" s="1230"/>
      <c r="D49" s="1231"/>
      <c r="E49" s="1835"/>
      <c r="F49" s="1222"/>
    </row>
    <row r="50" spans="1:6" ht="84">
      <c r="A50" s="1236" t="s">
        <v>3776</v>
      </c>
      <c r="B50" s="1240" t="s">
        <v>3837</v>
      </c>
      <c r="C50" s="1230"/>
      <c r="D50" s="1231"/>
      <c r="E50" s="1835"/>
      <c r="F50" s="1222"/>
    </row>
    <row r="51" spans="1:6">
      <c r="A51" s="1233"/>
      <c r="B51" s="1240" t="s">
        <v>3828</v>
      </c>
      <c r="C51" s="1230" t="s">
        <v>9</v>
      </c>
      <c r="D51" s="1231">
        <f>D13*0.4*0.2</f>
        <v>4.2400000000000011</v>
      </c>
      <c r="E51" s="1762"/>
      <c r="F51" s="1222">
        <f>D51*E51</f>
        <v>0</v>
      </c>
    </row>
    <row r="52" spans="1:6">
      <c r="A52" s="1233"/>
      <c r="B52" s="1234"/>
      <c r="C52" s="1230"/>
      <c r="D52" s="1231"/>
      <c r="E52" s="1835"/>
      <c r="F52" s="1232"/>
    </row>
    <row r="53" spans="1:6" ht="42">
      <c r="A53" s="1236" t="s">
        <v>3776</v>
      </c>
      <c r="B53" s="1234" t="s">
        <v>3838</v>
      </c>
      <c r="C53" s="1230"/>
      <c r="D53" s="1231"/>
      <c r="E53" s="1835"/>
      <c r="F53" s="1232"/>
    </row>
    <row r="54" spans="1:6">
      <c r="A54" s="1233"/>
      <c r="B54" s="1240" t="s">
        <v>3822</v>
      </c>
      <c r="C54" s="1230" t="s">
        <v>2599</v>
      </c>
      <c r="D54" s="1231">
        <f>D13+(1*D67)</f>
        <v>55</v>
      </c>
      <c r="E54" s="1762"/>
      <c r="F54" s="1222">
        <f>D54*E54</f>
        <v>0</v>
      </c>
    </row>
    <row r="55" spans="1:6">
      <c r="A55" s="1233"/>
      <c r="B55" s="1234"/>
      <c r="C55" s="1230"/>
      <c r="D55" s="1231"/>
      <c r="E55" s="1835"/>
      <c r="F55" s="1222"/>
    </row>
    <row r="56" spans="1:6" ht="70">
      <c r="A56" s="1236" t="s">
        <v>3776</v>
      </c>
      <c r="B56" s="1234" t="s">
        <v>3839</v>
      </c>
      <c r="C56" s="1230"/>
      <c r="D56" s="1231"/>
      <c r="E56" s="1835"/>
      <c r="F56" s="1232"/>
    </row>
    <row r="57" spans="1:6">
      <c r="A57" s="1241"/>
      <c r="B57" s="1242" t="s">
        <v>3822</v>
      </c>
      <c r="C57" s="1243" t="s">
        <v>2599</v>
      </c>
      <c r="D57" s="1231">
        <f>D13</f>
        <v>53</v>
      </c>
      <c r="E57" s="1762"/>
      <c r="F57" s="1222">
        <f>D57*E57</f>
        <v>0</v>
      </c>
    </row>
    <row r="58" spans="1:6">
      <c r="A58" s="1241"/>
      <c r="B58" s="1242"/>
      <c r="C58" s="1243"/>
      <c r="D58" s="1231"/>
      <c r="E58" s="1836"/>
      <c r="F58" s="1259"/>
    </row>
    <row r="59" spans="1:6" ht="84">
      <c r="A59" s="1236" t="s">
        <v>3776</v>
      </c>
      <c r="B59" s="1240" t="s">
        <v>3840</v>
      </c>
      <c r="C59" s="1230"/>
      <c r="D59" s="1231"/>
      <c r="E59" s="1835"/>
      <c r="F59" s="1222"/>
    </row>
    <row r="60" spans="1:6">
      <c r="A60" s="1233"/>
      <c r="B60" s="1240" t="s">
        <v>3828</v>
      </c>
      <c r="C60" s="1230" t="s">
        <v>9</v>
      </c>
      <c r="D60" s="1231">
        <f>D67*(1*1*1)</f>
        <v>2</v>
      </c>
      <c r="E60" s="1762"/>
      <c r="F60" s="1222">
        <f>D60*E60</f>
        <v>0</v>
      </c>
    </row>
    <row r="61" spans="1:6">
      <c r="A61" s="1241"/>
      <c r="B61" s="1242"/>
      <c r="C61" s="1243"/>
      <c r="D61" s="1231"/>
      <c r="E61" s="1836"/>
      <c r="F61" s="1259"/>
    </row>
    <row r="62" spans="1:6" ht="56">
      <c r="A62" s="1236" t="s">
        <v>3776</v>
      </c>
      <c r="B62" s="1240" t="s">
        <v>3841</v>
      </c>
      <c r="C62" s="1230"/>
      <c r="D62" s="1231"/>
      <c r="E62" s="1835"/>
      <c r="F62" s="1222"/>
    </row>
    <row r="63" spans="1:6">
      <c r="A63" s="1233"/>
      <c r="B63" s="1240" t="s">
        <v>3828</v>
      </c>
      <c r="C63" s="1230" t="s">
        <v>9</v>
      </c>
      <c r="D63" s="1231">
        <f>D67*(1*1*1)</f>
        <v>2</v>
      </c>
      <c r="E63" s="1762"/>
      <c r="F63" s="1222">
        <f>D63*E63</f>
        <v>0</v>
      </c>
    </row>
    <row r="64" spans="1:6">
      <c r="A64" s="1248"/>
      <c r="B64" s="1245"/>
      <c r="C64" s="1246"/>
      <c r="D64" s="1231"/>
      <c r="E64" s="1834"/>
      <c r="F64" s="1222"/>
    </row>
    <row r="65" spans="1:6" ht="98">
      <c r="A65" s="1244" t="s">
        <v>3776</v>
      </c>
      <c r="B65" s="1245" t="s">
        <v>3842</v>
      </c>
      <c r="C65" s="1246"/>
      <c r="D65" s="1231"/>
      <c r="E65" s="1834"/>
      <c r="F65" s="1222"/>
    </row>
    <row r="66" spans="1:6" ht="42">
      <c r="A66" s="1247"/>
      <c r="B66" s="1245" t="s">
        <v>3843</v>
      </c>
      <c r="C66" s="1246"/>
      <c r="D66" s="1231"/>
      <c r="E66" s="1834"/>
      <c r="F66" s="1222"/>
    </row>
    <row r="67" spans="1:6">
      <c r="A67" s="1248"/>
      <c r="B67" s="1234" t="s">
        <v>3810</v>
      </c>
      <c r="C67" s="1230" t="s">
        <v>7</v>
      </c>
      <c r="D67" s="1231">
        <v>2</v>
      </c>
      <c r="E67" s="1762"/>
      <c r="F67" s="1222">
        <f>D67*E67</f>
        <v>0</v>
      </c>
    </row>
    <row r="68" spans="1:6">
      <c r="A68" s="1248"/>
      <c r="B68" s="1245"/>
      <c r="C68" s="1246"/>
      <c r="D68" s="1231"/>
      <c r="E68" s="1834"/>
      <c r="F68" s="1222"/>
    </row>
    <row r="69" spans="1:6">
      <c r="A69" s="1218" t="s">
        <v>3826</v>
      </c>
      <c r="B69" s="1229" t="s">
        <v>3844</v>
      </c>
      <c r="C69" s="1246"/>
      <c r="D69" s="1231"/>
      <c r="E69" s="1834"/>
      <c r="F69" s="1222"/>
    </row>
    <row r="70" spans="1:6">
      <c r="A70" s="1248"/>
      <c r="B70" s="1245"/>
      <c r="C70" s="1246"/>
      <c r="D70" s="1231"/>
      <c r="E70" s="1834"/>
      <c r="F70" s="1222"/>
    </row>
    <row r="71" spans="1:6" ht="42">
      <c r="A71" s="1244" t="s">
        <v>3776</v>
      </c>
      <c r="B71" s="1245" t="s">
        <v>3845</v>
      </c>
      <c r="C71" s="1246"/>
      <c r="D71" s="1231"/>
      <c r="E71" s="1834"/>
      <c r="F71" s="1222"/>
    </row>
    <row r="72" spans="1:6">
      <c r="A72" s="1247"/>
      <c r="B72" s="1234" t="s">
        <v>3810</v>
      </c>
      <c r="C72" s="1230" t="s">
        <v>7</v>
      </c>
      <c r="D72" s="1231">
        <v>1</v>
      </c>
      <c r="E72" s="1762"/>
      <c r="F72" s="1222">
        <f>D72*E72</f>
        <v>0</v>
      </c>
    </row>
    <row r="73" spans="1:6">
      <c r="A73" s="1247"/>
      <c r="B73" s="1245"/>
      <c r="C73" s="1246"/>
      <c r="D73" s="1231"/>
      <c r="E73" s="1834"/>
      <c r="F73" s="1222"/>
    </row>
    <row r="74" spans="1:6" ht="56">
      <c r="A74" s="1244" t="s">
        <v>3776</v>
      </c>
      <c r="B74" s="1245" t="s">
        <v>3846</v>
      </c>
      <c r="C74" s="1246"/>
      <c r="D74" s="1231"/>
      <c r="E74" s="1834"/>
      <c r="F74" s="1222"/>
    </row>
    <row r="75" spans="1:6">
      <c r="A75" s="1244"/>
      <c r="B75" s="1234" t="s">
        <v>3810</v>
      </c>
      <c r="C75" s="1230" t="s">
        <v>7</v>
      </c>
      <c r="D75" s="1231">
        <v>2</v>
      </c>
      <c r="E75" s="1762"/>
      <c r="F75" s="1222">
        <f>D75*E75</f>
        <v>0</v>
      </c>
    </row>
    <row r="76" spans="1:6">
      <c r="A76" s="1244"/>
      <c r="B76" s="1245"/>
      <c r="C76" s="1246"/>
      <c r="D76" s="1231"/>
      <c r="E76" s="1834"/>
      <c r="F76" s="1222"/>
    </row>
    <row r="77" spans="1:6" ht="84">
      <c r="A77" s="1244" t="s">
        <v>3776</v>
      </c>
      <c r="B77" s="1245" t="s">
        <v>3847</v>
      </c>
      <c r="C77" s="1246"/>
      <c r="D77" s="1231"/>
      <c r="E77" s="1834"/>
      <c r="F77" s="1222"/>
    </row>
    <row r="78" spans="1:6">
      <c r="A78" s="1244"/>
      <c r="B78" s="1234" t="s">
        <v>3810</v>
      </c>
      <c r="C78" s="1230" t="s">
        <v>7</v>
      </c>
      <c r="D78" s="1231">
        <v>2</v>
      </c>
      <c r="E78" s="1762"/>
      <c r="F78" s="1222">
        <f>D78*E78</f>
        <v>0</v>
      </c>
    </row>
    <row r="79" spans="1:6">
      <c r="A79" s="1244"/>
      <c r="B79" s="1245"/>
      <c r="C79" s="1246"/>
      <c r="D79" s="1231"/>
      <c r="E79" s="1834"/>
      <c r="F79" s="1222"/>
    </row>
    <row r="80" spans="1:6" ht="28">
      <c r="A80" s="1244" t="s">
        <v>3776</v>
      </c>
      <c r="B80" s="1245" t="s">
        <v>3848</v>
      </c>
      <c r="C80" s="1246"/>
      <c r="D80" s="1231"/>
      <c r="E80" s="1834"/>
      <c r="F80" s="1222"/>
    </row>
    <row r="81" spans="1:6" ht="56">
      <c r="A81" s="1244"/>
      <c r="B81" s="1245" t="s">
        <v>3849</v>
      </c>
      <c r="C81" s="1246"/>
      <c r="D81" s="1231"/>
      <c r="E81" s="1834"/>
      <c r="F81" s="1222"/>
    </row>
    <row r="82" spans="1:6">
      <c r="A82" s="1244"/>
      <c r="B82" s="1234" t="s">
        <v>3822</v>
      </c>
      <c r="C82" s="1230" t="s">
        <v>2599</v>
      </c>
      <c r="D82" s="1231">
        <f>D54+4</f>
        <v>59</v>
      </c>
      <c r="E82" s="1762"/>
      <c r="F82" s="1222">
        <f>D82*E82</f>
        <v>0</v>
      </c>
    </row>
    <row r="83" spans="1:6">
      <c r="A83" s="1244"/>
      <c r="B83" s="1245"/>
      <c r="C83" s="1246"/>
      <c r="D83" s="1231"/>
      <c r="E83" s="1834"/>
      <c r="F83" s="1222"/>
    </row>
    <row r="84" spans="1:6" ht="28">
      <c r="A84" s="1244" t="s">
        <v>3776</v>
      </c>
      <c r="B84" s="1245" t="s">
        <v>3850</v>
      </c>
      <c r="C84" s="1246"/>
      <c r="D84" s="1231"/>
      <c r="E84" s="1834"/>
      <c r="F84" s="1222"/>
    </row>
    <row r="85" spans="1:6">
      <c r="A85" s="1244"/>
      <c r="B85" s="1245" t="s">
        <v>3851</v>
      </c>
      <c r="C85" s="1246" t="s">
        <v>15</v>
      </c>
      <c r="D85" s="1231">
        <v>2</v>
      </c>
      <c r="E85" s="1762"/>
      <c r="F85" s="1222">
        <f>D85*E85</f>
        <v>0</v>
      </c>
    </row>
    <row r="86" spans="1:6">
      <c r="A86" s="1244"/>
      <c r="B86" s="1245"/>
      <c r="C86" s="1246"/>
      <c r="D86" s="1231"/>
      <c r="E86" s="1834"/>
      <c r="F86" s="1222"/>
    </row>
    <row r="87" spans="1:6" ht="42">
      <c r="A87" s="1244" t="s">
        <v>3776</v>
      </c>
      <c r="B87" s="1245" t="s">
        <v>3852</v>
      </c>
      <c r="C87" s="1246"/>
      <c r="D87" s="1231"/>
      <c r="E87" s="1834"/>
      <c r="F87" s="1222"/>
    </row>
    <row r="88" spans="1:6">
      <c r="A88" s="1244"/>
      <c r="B88" s="1245" t="s">
        <v>3822</v>
      </c>
      <c r="C88" s="1246" t="s">
        <v>2599</v>
      </c>
      <c r="D88" s="1231">
        <f>D13</f>
        <v>53</v>
      </c>
      <c r="E88" s="1762"/>
      <c r="F88" s="1222">
        <f>D88*E88</f>
        <v>0</v>
      </c>
    </row>
    <row r="89" spans="1:6">
      <c r="A89" s="1244"/>
      <c r="B89" s="1245"/>
      <c r="C89" s="1246"/>
      <c r="D89" s="1231"/>
      <c r="E89" s="1834"/>
      <c r="F89" s="1222"/>
    </row>
    <row r="90" spans="1:6" ht="28">
      <c r="A90" s="1244" t="s">
        <v>3776</v>
      </c>
      <c r="B90" s="1245" t="s">
        <v>3853</v>
      </c>
      <c r="C90" s="1246"/>
      <c r="D90" s="1231"/>
      <c r="E90" s="1834"/>
      <c r="F90" s="1222"/>
    </row>
    <row r="91" spans="1:6">
      <c r="A91" s="1244"/>
      <c r="B91" s="1245" t="s">
        <v>3810</v>
      </c>
      <c r="C91" s="1246" t="s">
        <v>7</v>
      </c>
      <c r="D91" s="1231">
        <v>1</v>
      </c>
      <c r="E91" s="1762"/>
      <c r="F91" s="1222">
        <f>D91*E91</f>
        <v>0</v>
      </c>
    </row>
    <row r="92" spans="1:6" ht="14.5" thickBot="1"/>
    <row r="93" spans="1:6" s="1254" customFormat="1" ht="14.5" thickBot="1">
      <c r="A93" s="1249"/>
      <c r="B93" s="1250" t="s">
        <v>1584</v>
      </c>
      <c r="C93" s="1251"/>
      <c r="D93" s="1252"/>
      <c r="E93" s="1253"/>
      <c r="F93" s="1253">
        <f>SUM(F9:F92)</f>
        <v>0</v>
      </c>
    </row>
    <row r="94" spans="1:6" ht="14.5" thickTop="1"/>
  </sheetData>
  <sheetProtection algorithmName="SHA-512" hashValue="XHoth+mylRgk1Xt12T1FAYlcP/26RNWR78W56/CttaQslhjTKC/H3K/1Y6Viljet8ms+6DaHmt3silncKJMGXw==" saltValue="OiZgtvAtNpQ7gK7LsWqijQ==" spinCount="100000" sheet="1" objects="1" scenarios="1"/>
  <conditionalFormatting sqref="E13">
    <cfRule type="cellIs" dxfId="765" priority="25" operator="lessThanOrEqual">
      <formula>0</formula>
    </cfRule>
  </conditionalFormatting>
  <conditionalFormatting sqref="E16">
    <cfRule type="cellIs" dxfId="764" priority="24" operator="lessThanOrEqual">
      <formula>0</formula>
    </cfRule>
  </conditionalFormatting>
  <conditionalFormatting sqref="E19">
    <cfRule type="cellIs" dxfId="763" priority="23" operator="lessThanOrEqual">
      <formula>0</formula>
    </cfRule>
  </conditionalFormatting>
  <conditionalFormatting sqref="E22">
    <cfRule type="cellIs" dxfId="762" priority="22" operator="lessThanOrEqual">
      <formula>0</formula>
    </cfRule>
  </conditionalFormatting>
  <conditionalFormatting sqref="E27">
    <cfRule type="cellIs" dxfId="761" priority="21" operator="lessThanOrEqual">
      <formula>0</formula>
    </cfRule>
  </conditionalFormatting>
  <conditionalFormatting sqref="E30">
    <cfRule type="cellIs" dxfId="760" priority="20" operator="lessThanOrEqual">
      <formula>0</formula>
    </cfRule>
  </conditionalFormatting>
  <conditionalFormatting sqref="E33">
    <cfRule type="cellIs" dxfId="759" priority="19" operator="lessThanOrEqual">
      <formula>0</formula>
    </cfRule>
  </conditionalFormatting>
  <conditionalFormatting sqref="E36">
    <cfRule type="cellIs" dxfId="758" priority="18" operator="lessThanOrEqual">
      <formula>0</formula>
    </cfRule>
  </conditionalFormatting>
  <conditionalFormatting sqref="E39">
    <cfRule type="cellIs" dxfId="757" priority="17" operator="lessThanOrEqual">
      <formula>0</formula>
    </cfRule>
  </conditionalFormatting>
  <conditionalFormatting sqref="E42">
    <cfRule type="cellIs" dxfId="756" priority="16" operator="lessThanOrEqual">
      <formula>0</formula>
    </cfRule>
  </conditionalFormatting>
  <conditionalFormatting sqref="E45">
    <cfRule type="cellIs" dxfId="755" priority="15" operator="lessThanOrEqual">
      <formula>0</formula>
    </cfRule>
  </conditionalFormatting>
  <conditionalFormatting sqref="E48">
    <cfRule type="cellIs" dxfId="754" priority="14" operator="lessThanOrEqual">
      <formula>0</formula>
    </cfRule>
  </conditionalFormatting>
  <conditionalFormatting sqref="E51">
    <cfRule type="cellIs" dxfId="753" priority="13" operator="lessThanOrEqual">
      <formula>0</formula>
    </cfRule>
  </conditionalFormatting>
  <conditionalFormatting sqref="E54">
    <cfRule type="cellIs" dxfId="752" priority="12" operator="lessThanOrEqual">
      <formula>0</formula>
    </cfRule>
  </conditionalFormatting>
  <conditionalFormatting sqref="E57">
    <cfRule type="cellIs" dxfId="751" priority="11" operator="lessThanOrEqual">
      <formula>0</formula>
    </cfRule>
  </conditionalFormatting>
  <conditionalFormatting sqref="E60">
    <cfRule type="cellIs" dxfId="750" priority="10" operator="lessThanOrEqual">
      <formula>0</formula>
    </cfRule>
  </conditionalFormatting>
  <conditionalFormatting sqref="E63">
    <cfRule type="cellIs" dxfId="749" priority="9" operator="lessThanOrEqual">
      <formula>0</formula>
    </cfRule>
  </conditionalFormatting>
  <conditionalFormatting sqref="E67">
    <cfRule type="cellIs" dxfId="748" priority="8" operator="lessThanOrEqual">
      <formula>0</formula>
    </cfRule>
  </conditionalFormatting>
  <conditionalFormatting sqref="E72">
    <cfRule type="cellIs" dxfId="747" priority="7" operator="lessThanOrEqual">
      <formula>0</formula>
    </cfRule>
  </conditionalFormatting>
  <conditionalFormatting sqref="E75">
    <cfRule type="cellIs" dxfId="746" priority="6" operator="lessThanOrEqual">
      <formula>0</formula>
    </cfRule>
  </conditionalFormatting>
  <conditionalFormatting sqref="E78">
    <cfRule type="cellIs" dxfId="745" priority="5" operator="lessThanOrEqual">
      <formula>0</formula>
    </cfRule>
  </conditionalFormatting>
  <conditionalFormatting sqref="E82">
    <cfRule type="cellIs" dxfId="744" priority="4" operator="lessThanOrEqual">
      <formula>0</formula>
    </cfRule>
  </conditionalFormatting>
  <conditionalFormatting sqref="E85">
    <cfRule type="cellIs" dxfId="743" priority="3" operator="lessThanOrEqual">
      <formula>0</formula>
    </cfRule>
  </conditionalFormatting>
  <conditionalFormatting sqref="E88">
    <cfRule type="cellIs" dxfId="742" priority="2" operator="lessThanOrEqual">
      <formula>0</formula>
    </cfRule>
  </conditionalFormatting>
  <conditionalFormatting sqref="E91">
    <cfRule type="cellIs" dxfId="741" priority="1" operator="lessThanOrEqual">
      <formula>0</formula>
    </cfRule>
  </conditionalFormatting>
  <pageMargins left="0.7" right="0.7" top="0.75" bottom="0.75" header="0.3" footer="0.3"/>
  <pageSetup paperSize="9" scale="75"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61B0E-3484-4B83-8D4E-2986FDE4BB0F}">
  <dimension ref="A1:F217"/>
  <sheetViews>
    <sheetView workbookViewId="0"/>
  </sheetViews>
  <sheetFormatPr defaultRowHeight="14"/>
  <cols>
    <col min="1" max="1" width="6.26953125" style="1118" customWidth="1"/>
    <col min="2" max="2" width="32.1796875" style="1099" customWidth="1"/>
    <col min="3" max="3" width="11.453125" style="1057" customWidth="1"/>
    <col min="4" max="4" width="11.453125" style="1058" customWidth="1"/>
    <col min="5" max="5" width="16.7265625" style="1059" customWidth="1"/>
    <col min="6" max="6" width="16.7265625" style="1060" customWidth="1"/>
    <col min="7" max="256" width="9.1796875" style="1061"/>
    <col min="257" max="257" width="6.26953125" style="1061" customWidth="1"/>
    <col min="258" max="258" width="32.1796875" style="1061" customWidth="1"/>
    <col min="259" max="260" width="11.453125" style="1061" customWidth="1"/>
    <col min="261" max="262" width="16.7265625" style="1061" customWidth="1"/>
    <col min="263" max="512" width="9.1796875" style="1061"/>
    <col min="513" max="513" width="6.26953125" style="1061" customWidth="1"/>
    <col min="514" max="514" width="32.1796875" style="1061" customWidth="1"/>
    <col min="515" max="516" width="11.453125" style="1061" customWidth="1"/>
    <col min="517" max="518" width="16.7265625" style="1061" customWidth="1"/>
    <col min="519" max="768" width="9.1796875" style="1061"/>
    <col min="769" max="769" width="6.26953125" style="1061" customWidth="1"/>
    <col min="770" max="770" width="32.1796875" style="1061" customWidth="1"/>
    <col min="771" max="772" width="11.453125" style="1061" customWidth="1"/>
    <col min="773" max="774" width="16.7265625" style="1061" customWidth="1"/>
    <col min="775" max="1024" width="9.1796875" style="1061"/>
    <col min="1025" max="1025" width="6.26953125" style="1061" customWidth="1"/>
    <col min="1026" max="1026" width="32.1796875" style="1061" customWidth="1"/>
    <col min="1027" max="1028" width="11.453125" style="1061" customWidth="1"/>
    <col min="1029" max="1030" width="16.7265625" style="1061" customWidth="1"/>
    <col min="1031" max="1280" width="9.1796875" style="1061"/>
    <col min="1281" max="1281" width="6.26953125" style="1061" customWidth="1"/>
    <col min="1282" max="1282" width="32.1796875" style="1061" customWidth="1"/>
    <col min="1283" max="1284" width="11.453125" style="1061" customWidth="1"/>
    <col min="1285" max="1286" width="16.7265625" style="1061" customWidth="1"/>
    <col min="1287" max="1536" width="9.1796875" style="1061"/>
    <col min="1537" max="1537" width="6.26953125" style="1061" customWidth="1"/>
    <col min="1538" max="1538" width="32.1796875" style="1061" customWidth="1"/>
    <col min="1539" max="1540" width="11.453125" style="1061" customWidth="1"/>
    <col min="1541" max="1542" width="16.7265625" style="1061" customWidth="1"/>
    <col min="1543" max="1792" width="9.1796875" style="1061"/>
    <col min="1793" max="1793" width="6.26953125" style="1061" customWidth="1"/>
    <col min="1794" max="1794" width="32.1796875" style="1061" customWidth="1"/>
    <col min="1795" max="1796" width="11.453125" style="1061" customWidth="1"/>
    <col min="1797" max="1798" width="16.7265625" style="1061" customWidth="1"/>
    <col min="1799" max="2048" width="9.1796875" style="1061"/>
    <col min="2049" max="2049" width="6.26953125" style="1061" customWidth="1"/>
    <col min="2050" max="2050" width="32.1796875" style="1061" customWidth="1"/>
    <col min="2051" max="2052" width="11.453125" style="1061" customWidth="1"/>
    <col min="2053" max="2054" width="16.7265625" style="1061" customWidth="1"/>
    <col min="2055" max="2304" width="9.1796875" style="1061"/>
    <col min="2305" max="2305" width="6.26953125" style="1061" customWidth="1"/>
    <col min="2306" max="2306" width="32.1796875" style="1061" customWidth="1"/>
    <col min="2307" max="2308" width="11.453125" style="1061" customWidth="1"/>
    <col min="2309" max="2310" width="16.7265625" style="1061" customWidth="1"/>
    <col min="2311" max="2560" width="9.1796875" style="1061"/>
    <col min="2561" max="2561" width="6.26953125" style="1061" customWidth="1"/>
    <col min="2562" max="2562" width="32.1796875" style="1061" customWidth="1"/>
    <col min="2563" max="2564" width="11.453125" style="1061" customWidth="1"/>
    <col min="2565" max="2566" width="16.7265625" style="1061" customWidth="1"/>
    <col min="2567" max="2816" width="9.1796875" style="1061"/>
    <col min="2817" max="2817" width="6.26953125" style="1061" customWidth="1"/>
    <col min="2818" max="2818" width="32.1796875" style="1061" customWidth="1"/>
    <col min="2819" max="2820" width="11.453125" style="1061" customWidth="1"/>
    <col min="2821" max="2822" width="16.7265625" style="1061" customWidth="1"/>
    <col min="2823" max="3072" width="9.1796875" style="1061"/>
    <col min="3073" max="3073" width="6.26953125" style="1061" customWidth="1"/>
    <col min="3074" max="3074" width="32.1796875" style="1061" customWidth="1"/>
    <col min="3075" max="3076" width="11.453125" style="1061" customWidth="1"/>
    <col min="3077" max="3078" width="16.7265625" style="1061" customWidth="1"/>
    <col min="3079" max="3328" width="9.1796875" style="1061"/>
    <col min="3329" max="3329" width="6.26953125" style="1061" customWidth="1"/>
    <col min="3330" max="3330" width="32.1796875" style="1061" customWidth="1"/>
    <col min="3331" max="3332" width="11.453125" style="1061" customWidth="1"/>
    <col min="3333" max="3334" width="16.7265625" style="1061" customWidth="1"/>
    <col min="3335" max="3584" width="9.1796875" style="1061"/>
    <col min="3585" max="3585" width="6.26953125" style="1061" customWidth="1"/>
    <col min="3586" max="3586" width="32.1796875" style="1061" customWidth="1"/>
    <col min="3587" max="3588" width="11.453125" style="1061" customWidth="1"/>
    <col min="3589" max="3590" width="16.7265625" style="1061" customWidth="1"/>
    <col min="3591" max="3840" width="9.1796875" style="1061"/>
    <col min="3841" max="3841" width="6.26953125" style="1061" customWidth="1"/>
    <col min="3842" max="3842" width="32.1796875" style="1061" customWidth="1"/>
    <col min="3843" max="3844" width="11.453125" style="1061" customWidth="1"/>
    <col min="3845" max="3846" width="16.7265625" style="1061" customWidth="1"/>
    <col min="3847" max="4096" width="9.1796875" style="1061"/>
    <col min="4097" max="4097" width="6.26953125" style="1061" customWidth="1"/>
    <col min="4098" max="4098" width="32.1796875" style="1061" customWidth="1"/>
    <col min="4099" max="4100" width="11.453125" style="1061" customWidth="1"/>
    <col min="4101" max="4102" width="16.7265625" style="1061" customWidth="1"/>
    <col min="4103" max="4352" width="9.1796875" style="1061"/>
    <col min="4353" max="4353" width="6.26953125" style="1061" customWidth="1"/>
    <col min="4354" max="4354" width="32.1796875" style="1061" customWidth="1"/>
    <col min="4355" max="4356" width="11.453125" style="1061" customWidth="1"/>
    <col min="4357" max="4358" width="16.7265625" style="1061" customWidth="1"/>
    <col min="4359" max="4608" width="9.1796875" style="1061"/>
    <col min="4609" max="4609" width="6.26953125" style="1061" customWidth="1"/>
    <col min="4610" max="4610" width="32.1796875" style="1061" customWidth="1"/>
    <col min="4611" max="4612" width="11.453125" style="1061" customWidth="1"/>
    <col min="4613" max="4614" width="16.7265625" style="1061" customWidth="1"/>
    <col min="4615" max="4864" width="9.1796875" style="1061"/>
    <col min="4865" max="4865" width="6.26953125" style="1061" customWidth="1"/>
    <col min="4866" max="4866" width="32.1796875" style="1061" customWidth="1"/>
    <col min="4867" max="4868" width="11.453125" style="1061" customWidth="1"/>
    <col min="4869" max="4870" width="16.7265625" style="1061" customWidth="1"/>
    <col min="4871" max="5120" width="9.1796875" style="1061"/>
    <col min="5121" max="5121" width="6.26953125" style="1061" customWidth="1"/>
    <col min="5122" max="5122" width="32.1796875" style="1061" customWidth="1"/>
    <col min="5123" max="5124" width="11.453125" style="1061" customWidth="1"/>
    <col min="5125" max="5126" width="16.7265625" style="1061" customWidth="1"/>
    <col min="5127" max="5376" width="9.1796875" style="1061"/>
    <col min="5377" max="5377" width="6.26953125" style="1061" customWidth="1"/>
    <col min="5378" max="5378" width="32.1796875" style="1061" customWidth="1"/>
    <col min="5379" max="5380" width="11.453125" style="1061" customWidth="1"/>
    <col min="5381" max="5382" width="16.7265625" style="1061" customWidth="1"/>
    <col min="5383" max="5632" width="9.1796875" style="1061"/>
    <col min="5633" max="5633" width="6.26953125" style="1061" customWidth="1"/>
    <col min="5634" max="5634" width="32.1796875" style="1061" customWidth="1"/>
    <col min="5635" max="5636" width="11.453125" style="1061" customWidth="1"/>
    <col min="5637" max="5638" width="16.7265625" style="1061" customWidth="1"/>
    <col min="5639" max="5888" width="9.1796875" style="1061"/>
    <col min="5889" max="5889" width="6.26953125" style="1061" customWidth="1"/>
    <col min="5890" max="5890" width="32.1796875" style="1061" customWidth="1"/>
    <col min="5891" max="5892" width="11.453125" style="1061" customWidth="1"/>
    <col min="5893" max="5894" width="16.7265625" style="1061" customWidth="1"/>
    <col min="5895" max="6144" width="9.1796875" style="1061"/>
    <col min="6145" max="6145" width="6.26953125" style="1061" customWidth="1"/>
    <col min="6146" max="6146" width="32.1796875" style="1061" customWidth="1"/>
    <col min="6147" max="6148" width="11.453125" style="1061" customWidth="1"/>
    <col min="6149" max="6150" width="16.7265625" style="1061" customWidth="1"/>
    <col min="6151" max="6400" width="9.1796875" style="1061"/>
    <col min="6401" max="6401" width="6.26953125" style="1061" customWidth="1"/>
    <col min="6402" max="6402" width="32.1796875" style="1061" customWidth="1"/>
    <col min="6403" max="6404" width="11.453125" style="1061" customWidth="1"/>
    <col min="6405" max="6406" width="16.7265625" style="1061" customWidth="1"/>
    <col min="6407" max="6656" width="9.1796875" style="1061"/>
    <col min="6657" max="6657" width="6.26953125" style="1061" customWidth="1"/>
    <col min="6658" max="6658" width="32.1796875" style="1061" customWidth="1"/>
    <col min="6659" max="6660" width="11.453125" style="1061" customWidth="1"/>
    <col min="6661" max="6662" width="16.7265625" style="1061" customWidth="1"/>
    <col min="6663" max="6912" width="9.1796875" style="1061"/>
    <col min="6913" max="6913" width="6.26953125" style="1061" customWidth="1"/>
    <col min="6914" max="6914" width="32.1796875" style="1061" customWidth="1"/>
    <col min="6915" max="6916" width="11.453125" style="1061" customWidth="1"/>
    <col min="6917" max="6918" width="16.7265625" style="1061" customWidth="1"/>
    <col min="6919" max="7168" width="9.1796875" style="1061"/>
    <col min="7169" max="7169" width="6.26953125" style="1061" customWidth="1"/>
    <col min="7170" max="7170" width="32.1796875" style="1061" customWidth="1"/>
    <col min="7171" max="7172" width="11.453125" style="1061" customWidth="1"/>
    <col min="7173" max="7174" width="16.7265625" style="1061" customWidth="1"/>
    <col min="7175" max="7424" width="9.1796875" style="1061"/>
    <col min="7425" max="7425" width="6.26953125" style="1061" customWidth="1"/>
    <col min="7426" max="7426" width="32.1796875" style="1061" customWidth="1"/>
    <col min="7427" max="7428" width="11.453125" style="1061" customWidth="1"/>
    <col min="7429" max="7430" width="16.7265625" style="1061" customWidth="1"/>
    <col min="7431" max="7680" width="9.1796875" style="1061"/>
    <col min="7681" max="7681" width="6.26953125" style="1061" customWidth="1"/>
    <col min="7682" max="7682" width="32.1796875" style="1061" customWidth="1"/>
    <col min="7683" max="7684" width="11.453125" style="1061" customWidth="1"/>
    <col min="7685" max="7686" width="16.7265625" style="1061" customWidth="1"/>
    <col min="7687" max="7936" width="9.1796875" style="1061"/>
    <col min="7937" max="7937" width="6.26953125" style="1061" customWidth="1"/>
    <col min="7938" max="7938" width="32.1796875" style="1061" customWidth="1"/>
    <col min="7939" max="7940" width="11.453125" style="1061" customWidth="1"/>
    <col min="7941" max="7942" width="16.7265625" style="1061" customWidth="1"/>
    <col min="7943" max="8192" width="9.1796875" style="1061"/>
    <col min="8193" max="8193" width="6.26953125" style="1061" customWidth="1"/>
    <col min="8194" max="8194" width="32.1796875" style="1061" customWidth="1"/>
    <col min="8195" max="8196" width="11.453125" style="1061" customWidth="1"/>
    <col min="8197" max="8198" width="16.7265625" style="1061" customWidth="1"/>
    <col min="8199" max="8448" width="9.1796875" style="1061"/>
    <col min="8449" max="8449" width="6.26953125" style="1061" customWidth="1"/>
    <col min="8450" max="8450" width="32.1796875" style="1061" customWidth="1"/>
    <col min="8451" max="8452" width="11.453125" style="1061" customWidth="1"/>
    <col min="8453" max="8454" width="16.7265625" style="1061" customWidth="1"/>
    <col min="8455" max="8704" width="9.1796875" style="1061"/>
    <col min="8705" max="8705" width="6.26953125" style="1061" customWidth="1"/>
    <col min="8706" max="8706" width="32.1796875" style="1061" customWidth="1"/>
    <col min="8707" max="8708" width="11.453125" style="1061" customWidth="1"/>
    <col min="8709" max="8710" width="16.7265625" style="1061" customWidth="1"/>
    <col min="8711" max="8960" width="9.1796875" style="1061"/>
    <col min="8961" max="8961" width="6.26953125" style="1061" customWidth="1"/>
    <col min="8962" max="8962" width="32.1796875" style="1061" customWidth="1"/>
    <col min="8963" max="8964" width="11.453125" style="1061" customWidth="1"/>
    <col min="8965" max="8966" width="16.7265625" style="1061" customWidth="1"/>
    <col min="8967" max="9216" width="9.1796875" style="1061"/>
    <col min="9217" max="9217" width="6.26953125" style="1061" customWidth="1"/>
    <col min="9218" max="9218" width="32.1796875" style="1061" customWidth="1"/>
    <col min="9219" max="9220" width="11.453125" style="1061" customWidth="1"/>
    <col min="9221" max="9222" width="16.7265625" style="1061" customWidth="1"/>
    <col min="9223" max="9472" width="9.1796875" style="1061"/>
    <col min="9473" max="9473" width="6.26953125" style="1061" customWidth="1"/>
    <col min="9474" max="9474" width="32.1796875" style="1061" customWidth="1"/>
    <col min="9475" max="9476" width="11.453125" style="1061" customWidth="1"/>
    <col min="9477" max="9478" width="16.7265625" style="1061" customWidth="1"/>
    <col min="9479" max="9728" width="9.1796875" style="1061"/>
    <col min="9729" max="9729" width="6.26953125" style="1061" customWidth="1"/>
    <col min="9730" max="9730" width="32.1796875" style="1061" customWidth="1"/>
    <col min="9731" max="9732" width="11.453125" style="1061" customWidth="1"/>
    <col min="9733" max="9734" width="16.7265625" style="1061" customWidth="1"/>
    <col min="9735" max="9984" width="9.1796875" style="1061"/>
    <col min="9985" max="9985" width="6.26953125" style="1061" customWidth="1"/>
    <col min="9986" max="9986" width="32.1796875" style="1061" customWidth="1"/>
    <col min="9987" max="9988" width="11.453125" style="1061" customWidth="1"/>
    <col min="9989" max="9990" width="16.7265625" style="1061" customWidth="1"/>
    <col min="9991" max="10240" width="9.1796875" style="1061"/>
    <col min="10241" max="10241" width="6.26953125" style="1061" customWidth="1"/>
    <col min="10242" max="10242" width="32.1796875" style="1061" customWidth="1"/>
    <col min="10243" max="10244" width="11.453125" style="1061" customWidth="1"/>
    <col min="10245" max="10246" width="16.7265625" style="1061" customWidth="1"/>
    <col min="10247" max="10496" width="9.1796875" style="1061"/>
    <col min="10497" max="10497" width="6.26953125" style="1061" customWidth="1"/>
    <col min="10498" max="10498" width="32.1796875" style="1061" customWidth="1"/>
    <col min="10499" max="10500" width="11.453125" style="1061" customWidth="1"/>
    <col min="10501" max="10502" width="16.7265625" style="1061" customWidth="1"/>
    <col min="10503" max="10752" width="9.1796875" style="1061"/>
    <col min="10753" max="10753" width="6.26953125" style="1061" customWidth="1"/>
    <col min="10754" max="10754" width="32.1796875" style="1061" customWidth="1"/>
    <col min="10755" max="10756" width="11.453125" style="1061" customWidth="1"/>
    <col min="10757" max="10758" width="16.7265625" style="1061" customWidth="1"/>
    <col min="10759" max="11008" width="9.1796875" style="1061"/>
    <col min="11009" max="11009" width="6.26953125" style="1061" customWidth="1"/>
    <col min="11010" max="11010" width="32.1796875" style="1061" customWidth="1"/>
    <col min="11011" max="11012" width="11.453125" style="1061" customWidth="1"/>
    <col min="11013" max="11014" width="16.7265625" style="1061" customWidth="1"/>
    <col min="11015" max="11264" width="9.1796875" style="1061"/>
    <col min="11265" max="11265" width="6.26953125" style="1061" customWidth="1"/>
    <col min="11266" max="11266" width="32.1796875" style="1061" customWidth="1"/>
    <col min="11267" max="11268" width="11.453125" style="1061" customWidth="1"/>
    <col min="11269" max="11270" width="16.7265625" style="1061" customWidth="1"/>
    <col min="11271" max="11520" width="9.1796875" style="1061"/>
    <col min="11521" max="11521" width="6.26953125" style="1061" customWidth="1"/>
    <col min="11522" max="11522" width="32.1796875" style="1061" customWidth="1"/>
    <col min="11523" max="11524" width="11.453125" style="1061" customWidth="1"/>
    <col min="11525" max="11526" width="16.7265625" style="1061" customWidth="1"/>
    <col min="11527" max="11776" width="9.1796875" style="1061"/>
    <col min="11777" max="11777" width="6.26953125" style="1061" customWidth="1"/>
    <col min="11778" max="11778" width="32.1796875" style="1061" customWidth="1"/>
    <col min="11779" max="11780" width="11.453125" style="1061" customWidth="1"/>
    <col min="11781" max="11782" width="16.7265625" style="1061" customWidth="1"/>
    <col min="11783" max="12032" width="9.1796875" style="1061"/>
    <col min="12033" max="12033" width="6.26953125" style="1061" customWidth="1"/>
    <col min="12034" max="12034" width="32.1796875" style="1061" customWidth="1"/>
    <col min="12035" max="12036" width="11.453125" style="1061" customWidth="1"/>
    <col min="12037" max="12038" width="16.7265625" style="1061" customWidth="1"/>
    <col min="12039" max="12288" width="9.1796875" style="1061"/>
    <col min="12289" max="12289" width="6.26953125" style="1061" customWidth="1"/>
    <col min="12290" max="12290" width="32.1796875" style="1061" customWidth="1"/>
    <col min="12291" max="12292" width="11.453125" style="1061" customWidth="1"/>
    <col min="12293" max="12294" width="16.7265625" style="1061" customWidth="1"/>
    <col min="12295" max="12544" width="9.1796875" style="1061"/>
    <col min="12545" max="12545" width="6.26953125" style="1061" customWidth="1"/>
    <col min="12546" max="12546" width="32.1796875" style="1061" customWidth="1"/>
    <col min="12547" max="12548" width="11.453125" style="1061" customWidth="1"/>
    <col min="12549" max="12550" width="16.7265625" style="1061" customWidth="1"/>
    <col min="12551" max="12800" width="9.1796875" style="1061"/>
    <col min="12801" max="12801" width="6.26953125" style="1061" customWidth="1"/>
    <col min="12802" max="12802" width="32.1796875" style="1061" customWidth="1"/>
    <col min="12803" max="12804" width="11.453125" style="1061" customWidth="1"/>
    <col min="12805" max="12806" width="16.7265625" style="1061" customWidth="1"/>
    <col min="12807" max="13056" width="9.1796875" style="1061"/>
    <col min="13057" max="13057" width="6.26953125" style="1061" customWidth="1"/>
    <col min="13058" max="13058" width="32.1796875" style="1061" customWidth="1"/>
    <col min="13059" max="13060" width="11.453125" style="1061" customWidth="1"/>
    <col min="13061" max="13062" width="16.7265625" style="1061" customWidth="1"/>
    <col min="13063" max="13312" width="9.1796875" style="1061"/>
    <col min="13313" max="13313" width="6.26953125" style="1061" customWidth="1"/>
    <col min="13314" max="13314" width="32.1796875" style="1061" customWidth="1"/>
    <col min="13315" max="13316" width="11.453125" style="1061" customWidth="1"/>
    <col min="13317" max="13318" width="16.7265625" style="1061" customWidth="1"/>
    <col min="13319" max="13568" width="9.1796875" style="1061"/>
    <col min="13569" max="13569" width="6.26953125" style="1061" customWidth="1"/>
    <col min="13570" max="13570" width="32.1796875" style="1061" customWidth="1"/>
    <col min="13571" max="13572" width="11.453125" style="1061" customWidth="1"/>
    <col min="13573" max="13574" width="16.7265625" style="1061" customWidth="1"/>
    <col min="13575" max="13824" width="9.1796875" style="1061"/>
    <col min="13825" max="13825" width="6.26953125" style="1061" customWidth="1"/>
    <col min="13826" max="13826" width="32.1796875" style="1061" customWidth="1"/>
    <col min="13827" max="13828" width="11.453125" style="1061" customWidth="1"/>
    <col min="13829" max="13830" width="16.7265625" style="1061" customWidth="1"/>
    <col min="13831" max="14080" width="9.1796875" style="1061"/>
    <col min="14081" max="14081" width="6.26953125" style="1061" customWidth="1"/>
    <col min="14082" max="14082" width="32.1796875" style="1061" customWidth="1"/>
    <col min="14083" max="14084" width="11.453125" style="1061" customWidth="1"/>
    <col min="14085" max="14086" width="16.7265625" style="1061" customWidth="1"/>
    <col min="14087" max="14336" width="9.1796875" style="1061"/>
    <col min="14337" max="14337" width="6.26953125" style="1061" customWidth="1"/>
    <col min="14338" max="14338" width="32.1796875" style="1061" customWidth="1"/>
    <col min="14339" max="14340" width="11.453125" style="1061" customWidth="1"/>
    <col min="14341" max="14342" width="16.7265625" style="1061" customWidth="1"/>
    <col min="14343" max="14592" width="9.1796875" style="1061"/>
    <col min="14593" max="14593" width="6.26953125" style="1061" customWidth="1"/>
    <col min="14594" max="14594" width="32.1796875" style="1061" customWidth="1"/>
    <col min="14595" max="14596" width="11.453125" style="1061" customWidth="1"/>
    <col min="14597" max="14598" width="16.7265625" style="1061" customWidth="1"/>
    <col min="14599" max="14848" width="9.1796875" style="1061"/>
    <col min="14849" max="14849" width="6.26953125" style="1061" customWidth="1"/>
    <col min="14850" max="14850" width="32.1796875" style="1061" customWidth="1"/>
    <col min="14851" max="14852" width="11.453125" style="1061" customWidth="1"/>
    <col min="14853" max="14854" width="16.7265625" style="1061" customWidth="1"/>
    <col min="14855" max="15104" width="9.1796875" style="1061"/>
    <col min="15105" max="15105" width="6.26953125" style="1061" customWidth="1"/>
    <col min="15106" max="15106" width="32.1796875" style="1061" customWidth="1"/>
    <col min="15107" max="15108" width="11.453125" style="1061" customWidth="1"/>
    <col min="15109" max="15110" width="16.7265625" style="1061" customWidth="1"/>
    <col min="15111" max="15360" width="9.1796875" style="1061"/>
    <col min="15361" max="15361" width="6.26953125" style="1061" customWidth="1"/>
    <col min="15362" max="15362" width="32.1796875" style="1061" customWidth="1"/>
    <col min="15363" max="15364" width="11.453125" style="1061" customWidth="1"/>
    <col min="15365" max="15366" width="16.7265625" style="1061" customWidth="1"/>
    <col min="15367" max="15616" width="9.1796875" style="1061"/>
    <col min="15617" max="15617" width="6.26953125" style="1061" customWidth="1"/>
    <col min="15618" max="15618" width="32.1796875" style="1061" customWidth="1"/>
    <col min="15619" max="15620" width="11.453125" style="1061" customWidth="1"/>
    <col min="15621" max="15622" width="16.7265625" style="1061" customWidth="1"/>
    <col min="15623" max="15872" width="9.1796875" style="1061"/>
    <col min="15873" max="15873" width="6.26953125" style="1061" customWidth="1"/>
    <col min="15874" max="15874" width="32.1796875" style="1061" customWidth="1"/>
    <col min="15875" max="15876" width="11.453125" style="1061" customWidth="1"/>
    <col min="15877" max="15878" width="16.7265625" style="1061" customWidth="1"/>
    <col min="15879" max="16128" width="9.1796875" style="1061"/>
    <col min="16129" max="16129" width="6.26953125" style="1061" customWidth="1"/>
    <col min="16130" max="16130" width="32.1796875" style="1061" customWidth="1"/>
    <col min="16131" max="16132" width="11.453125" style="1061" customWidth="1"/>
    <col min="16133" max="16134" width="16.7265625" style="1061" customWidth="1"/>
    <col min="16135" max="16384" width="9.1796875" style="1061"/>
  </cols>
  <sheetData>
    <row r="1" spans="1:6">
      <c r="A1" s="1163" t="str">
        <f>Rekapitulacija!A58</f>
        <v>E3.0</v>
      </c>
      <c r="B1" s="1082" t="str">
        <f>Rekapitulacija!B58</f>
        <v>REKONSTRUKCIJA ZUNANJIH ELEKTRIČNIH INŠTALACIJ</v>
      </c>
    </row>
    <row r="3" spans="1:6" ht="41">
      <c r="A3" s="1062" t="s">
        <v>3765</v>
      </c>
      <c r="B3" s="1063" t="s">
        <v>3766</v>
      </c>
      <c r="C3" s="1122"/>
      <c r="D3" s="1215"/>
      <c r="E3" s="1066"/>
      <c r="F3" s="1067"/>
    </row>
    <row r="4" spans="1:6">
      <c r="A4" s="1062" t="s">
        <v>3767</v>
      </c>
      <c r="B4" s="1063" t="s">
        <v>3768</v>
      </c>
      <c r="C4" s="1064"/>
      <c r="D4" s="1216"/>
      <c r="E4" s="1069"/>
      <c r="F4" s="1070"/>
    </row>
    <row r="5" spans="1:6" ht="40">
      <c r="A5" s="1062" t="s">
        <v>3769</v>
      </c>
      <c r="B5" s="1071" t="s">
        <v>3770</v>
      </c>
      <c r="C5" s="1064"/>
      <c r="D5" s="1216"/>
      <c r="E5" s="1069"/>
      <c r="F5" s="1070"/>
    </row>
    <row r="6" spans="1:6" ht="70">
      <c r="A6" s="1062" t="s">
        <v>3771</v>
      </c>
      <c r="B6" s="1071" t="s">
        <v>3772</v>
      </c>
      <c r="C6" s="1064"/>
      <c r="D6" s="1216"/>
      <c r="E6" s="1069"/>
      <c r="F6" s="1070"/>
    </row>
    <row r="7" spans="1:6">
      <c r="B7" s="1075"/>
    </row>
    <row r="8" spans="1:6" ht="14.5" thickBot="1">
      <c r="A8" s="1255"/>
      <c r="B8" s="1256" t="s">
        <v>3773</v>
      </c>
      <c r="C8" s="1257" t="s">
        <v>3</v>
      </c>
      <c r="D8" s="1217" t="s">
        <v>4</v>
      </c>
      <c r="E8" s="1258" t="s">
        <v>3774</v>
      </c>
      <c r="F8" s="1258" t="s">
        <v>6</v>
      </c>
    </row>
    <row r="9" spans="1:6" s="1171" customFormat="1" ht="14.5" thickTop="1">
      <c r="A9" s="1118"/>
      <c r="B9" s="1075"/>
      <c r="C9" s="1057"/>
      <c r="D9" s="1058"/>
      <c r="E9" s="1059"/>
      <c r="F9" s="1060"/>
    </row>
    <row r="10" spans="1:6">
      <c r="A10" s="1218" t="s">
        <v>3854</v>
      </c>
      <c r="B10" s="1229" t="s">
        <v>71</v>
      </c>
      <c r="C10" s="1230"/>
      <c r="D10" s="1231"/>
      <c r="E10" s="1232"/>
      <c r="F10" s="1232"/>
    </row>
    <row r="11" spans="1:6">
      <c r="A11" s="1233"/>
      <c r="B11" s="1234"/>
      <c r="C11" s="1230"/>
      <c r="D11" s="1231"/>
      <c r="E11" s="1232"/>
      <c r="F11" s="1232"/>
    </row>
    <row r="12" spans="1:6" ht="42">
      <c r="A12" s="1233" t="s">
        <v>3776</v>
      </c>
      <c r="B12" s="1234" t="s">
        <v>3821</v>
      </c>
      <c r="C12" s="1230"/>
      <c r="D12" s="1231"/>
      <c r="E12" s="1835"/>
      <c r="F12" s="1232"/>
    </row>
    <row r="13" spans="1:6">
      <c r="A13" s="1233"/>
      <c r="B13" s="1240" t="s">
        <v>3822</v>
      </c>
      <c r="C13" s="1230" t="s">
        <v>2599</v>
      </c>
      <c r="D13" s="1231">
        <f>115+28+8+11+65+10+8</f>
        <v>245</v>
      </c>
      <c r="E13" s="1762"/>
      <c r="F13" s="1222">
        <f>D13*E13</f>
        <v>0</v>
      </c>
    </row>
    <row r="14" spans="1:6">
      <c r="A14" s="1233"/>
      <c r="B14" s="1234"/>
      <c r="C14" s="1230"/>
      <c r="D14" s="1231"/>
      <c r="E14" s="1835"/>
      <c r="F14" s="1232"/>
    </row>
    <row r="15" spans="1:6" ht="154">
      <c r="A15" s="1236" t="s">
        <v>3776</v>
      </c>
      <c r="B15" s="1234" t="s">
        <v>3823</v>
      </c>
      <c r="C15" s="1230"/>
      <c r="D15" s="1231"/>
      <c r="E15" s="1835"/>
      <c r="F15" s="1232"/>
    </row>
    <row r="16" spans="1:6">
      <c r="A16" s="1233"/>
      <c r="B16" s="1240" t="s">
        <v>3822</v>
      </c>
      <c r="C16" s="1230" t="s">
        <v>2599</v>
      </c>
      <c r="D16" s="1231">
        <f>D13</f>
        <v>245</v>
      </c>
      <c r="E16" s="1762"/>
      <c r="F16" s="1222">
        <f>D16*E16</f>
        <v>0</v>
      </c>
    </row>
    <row r="17" spans="1:6">
      <c r="A17" s="1233"/>
      <c r="B17" s="1234"/>
      <c r="C17" s="1230"/>
      <c r="D17" s="1235"/>
      <c r="E17" s="1835"/>
      <c r="F17" s="1232"/>
    </row>
    <row r="18" spans="1:6" s="1171" customFormat="1" ht="42">
      <c r="A18" s="1236" t="s">
        <v>3776</v>
      </c>
      <c r="B18" s="1234" t="s">
        <v>3855</v>
      </c>
      <c r="C18" s="1230"/>
      <c r="D18" s="1231"/>
      <c r="E18" s="1835"/>
      <c r="F18" s="1232"/>
    </row>
    <row r="19" spans="1:6" s="1171" customFormat="1">
      <c r="A19" s="1233"/>
      <c r="B19" s="1099" t="s">
        <v>3810</v>
      </c>
      <c r="C19" s="1057" t="s">
        <v>7</v>
      </c>
      <c r="D19" s="1096">
        <v>1</v>
      </c>
      <c r="E19" s="1762"/>
      <c r="F19" s="1222">
        <f>D19*E19</f>
        <v>0</v>
      </c>
    </row>
    <row r="20" spans="1:6" s="1171" customFormat="1">
      <c r="A20" s="1233"/>
      <c r="B20" s="1099"/>
      <c r="C20" s="1057"/>
      <c r="D20" s="1096"/>
      <c r="E20" s="1829"/>
      <c r="F20" s="1222"/>
    </row>
    <row r="21" spans="1:6" s="1171" customFormat="1" ht="210">
      <c r="A21" s="1236" t="s">
        <v>3776</v>
      </c>
      <c r="B21" s="1099" t="s">
        <v>3856</v>
      </c>
      <c r="C21" s="1057"/>
      <c r="D21" s="1096"/>
      <c r="E21" s="1829"/>
      <c r="F21" s="1222"/>
    </row>
    <row r="22" spans="1:6" s="1171" customFormat="1">
      <c r="A22" s="1233"/>
      <c r="B22" s="1099" t="s">
        <v>3810</v>
      </c>
      <c r="C22" s="1057" t="s">
        <v>7</v>
      </c>
      <c r="D22" s="1096">
        <v>13</v>
      </c>
      <c r="E22" s="1762"/>
      <c r="F22" s="1222">
        <f>D22*E22</f>
        <v>0</v>
      </c>
    </row>
    <row r="23" spans="1:6" s="1171" customFormat="1">
      <c r="A23" s="1233"/>
      <c r="B23" s="1099"/>
      <c r="C23" s="1057"/>
      <c r="D23" s="1096"/>
      <c r="E23" s="1829"/>
      <c r="F23" s="1222"/>
    </row>
    <row r="24" spans="1:6" s="1171" customFormat="1" ht="28">
      <c r="A24" s="1236" t="s">
        <v>3776</v>
      </c>
      <c r="B24" s="1234" t="s">
        <v>3825</v>
      </c>
      <c r="C24" s="1230"/>
      <c r="D24" s="1231"/>
      <c r="E24" s="1835"/>
      <c r="F24" s="1232"/>
    </row>
    <row r="25" spans="1:6" s="1171" customFormat="1">
      <c r="A25" s="1233"/>
      <c r="B25" s="1234" t="s">
        <v>3810</v>
      </c>
      <c r="C25" s="1230" t="s">
        <v>7</v>
      </c>
      <c r="D25" s="1231">
        <v>1</v>
      </c>
      <c r="E25" s="1762"/>
      <c r="F25" s="1222">
        <f>D25*E25</f>
        <v>0</v>
      </c>
    </row>
    <row r="26" spans="1:6" s="1171" customFormat="1">
      <c r="A26" s="1233"/>
      <c r="B26" s="1234"/>
      <c r="C26" s="1230"/>
      <c r="D26" s="1231"/>
      <c r="E26" s="1835"/>
      <c r="F26" s="1232"/>
    </row>
    <row r="27" spans="1:6" s="1171" customFormat="1">
      <c r="A27" s="1218" t="s">
        <v>3857</v>
      </c>
      <c r="B27" s="1229" t="s">
        <v>69</v>
      </c>
      <c r="C27" s="1230"/>
      <c r="D27" s="1231"/>
      <c r="E27" s="1835"/>
      <c r="F27" s="1232"/>
    </row>
    <row r="28" spans="1:6" s="1171" customFormat="1">
      <c r="A28" s="1233"/>
      <c r="B28" s="1234"/>
      <c r="C28" s="1230"/>
      <c r="D28" s="1231"/>
      <c r="E28" s="1835"/>
      <c r="F28" s="1232"/>
    </row>
    <row r="29" spans="1:6" s="1171" customFormat="1" ht="42">
      <c r="A29" s="1233" t="s">
        <v>3776</v>
      </c>
      <c r="B29" s="1234" t="s">
        <v>3827</v>
      </c>
      <c r="C29" s="1230"/>
      <c r="D29" s="1231"/>
      <c r="E29" s="1835"/>
      <c r="F29" s="1232"/>
    </row>
    <row r="30" spans="1:6" s="1171" customFormat="1">
      <c r="A30" s="1233"/>
      <c r="B30" s="1240" t="s">
        <v>3828</v>
      </c>
      <c r="C30" s="1230" t="s">
        <v>9</v>
      </c>
      <c r="D30" s="1231">
        <f>(D13-D33)*1*0.2</f>
        <v>38</v>
      </c>
      <c r="E30" s="1762"/>
      <c r="F30" s="1222">
        <f>D30*E30</f>
        <v>0</v>
      </c>
    </row>
    <row r="31" spans="1:6" s="1171" customFormat="1">
      <c r="A31" s="1233"/>
      <c r="B31" s="1240"/>
      <c r="C31" s="1230"/>
      <c r="D31" s="1231"/>
      <c r="E31" s="1835"/>
      <c r="F31" s="1222"/>
    </row>
    <row r="32" spans="1:6" s="1171" customFormat="1" ht="28">
      <c r="A32" s="1236" t="s">
        <v>3776</v>
      </c>
      <c r="B32" s="1240" t="s">
        <v>3858</v>
      </c>
      <c r="C32" s="1230"/>
      <c r="D32" s="1231"/>
      <c r="E32" s="1835"/>
      <c r="F32" s="1222"/>
    </row>
    <row r="33" spans="1:6" s="1171" customFormat="1">
      <c r="A33" s="1233"/>
      <c r="B33" s="1240" t="s">
        <v>3822</v>
      </c>
      <c r="C33" s="1230" t="s">
        <v>2599</v>
      </c>
      <c r="D33" s="1231">
        <v>55</v>
      </c>
      <c r="E33" s="1762"/>
      <c r="F33" s="1222">
        <f>D33*E33</f>
        <v>0</v>
      </c>
    </row>
    <row r="34" spans="1:6" s="1171" customFormat="1">
      <c r="A34" s="1233"/>
      <c r="B34" s="1240"/>
      <c r="C34" s="1230"/>
      <c r="D34" s="1231"/>
      <c r="E34" s="1835"/>
      <c r="F34" s="1222"/>
    </row>
    <row r="35" spans="1:6" s="1171" customFormat="1" ht="98">
      <c r="A35" s="1233" t="s">
        <v>3776</v>
      </c>
      <c r="B35" s="1240" t="s">
        <v>3859</v>
      </c>
      <c r="C35" s="1230"/>
      <c r="D35" s="1231"/>
      <c r="E35" s="1835"/>
      <c r="F35" s="1222"/>
    </row>
    <row r="36" spans="1:6" s="1171" customFormat="1">
      <c r="A36" s="1233"/>
      <c r="B36" s="1240" t="s">
        <v>3828</v>
      </c>
      <c r="C36" s="1230" t="s">
        <v>9</v>
      </c>
      <c r="D36" s="1231">
        <f>D33*0.6*0.1</f>
        <v>3.3000000000000003</v>
      </c>
      <c r="E36" s="1762"/>
      <c r="F36" s="1222">
        <f>D36*E36</f>
        <v>0</v>
      </c>
    </row>
    <row r="37" spans="1:6" s="1171" customFormat="1">
      <c r="A37" s="1233"/>
      <c r="B37" s="1240"/>
      <c r="C37" s="1230"/>
      <c r="D37" s="1231"/>
      <c r="E37" s="1835"/>
      <c r="F37" s="1222"/>
    </row>
    <row r="38" spans="1:6" s="1171" customFormat="1" ht="70">
      <c r="A38" s="1236" t="s">
        <v>3776</v>
      </c>
      <c r="B38" s="1240" t="s">
        <v>3829</v>
      </c>
      <c r="C38" s="1230"/>
      <c r="D38" s="1231"/>
      <c r="E38" s="1835"/>
      <c r="F38" s="1222"/>
    </row>
    <row r="39" spans="1:6" s="1171" customFormat="1">
      <c r="A39" s="1233"/>
      <c r="B39" s="1240" t="s">
        <v>3828</v>
      </c>
      <c r="C39" s="1230" t="s">
        <v>9</v>
      </c>
      <c r="D39" s="1231">
        <f>(D13*0.8*0.6)*0.7</f>
        <v>82.32</v>
      </c>
      <c r="E39" s="1762"/>
      <c r="F39" s="1222">
        <f>D39*E39</f>
        <v>0</v>
      </c>
    </row>
    <row r="40" spans="1:6" s="1171" customFormat="1">
      <c r="A40" s="1233"/>
      <c r="B40" s="1240"/>
      <c r="C40" s="1230"/>
      <c r="D40" s="1231"/>
      <c r="E40" s="1835"/>
      <c r="F40" s="1222"/>
    </row>
    <row r="41" spans="1:6" s="1171" customFormat="1" ht="56">
      <c r="A41" s="1236" t="s">
        <v>3776</v>
      </c>
      <c r="B41" s="1240" t="s">
        <v>3830</v>
      </c>
      <c r="C41" s="1230"/>
      <c r="D41" s="1231"/>
      <c r="E41" s="1835"/>
      <c r="F41" s="1222"/>
    </row>
    <row r="42" spans="1:6" s="1171" customFormat="1">
      <c r="A42" s="1233"/>
      <c r="B42" s="1240" t="s">
        <v>3828</v>
      </c>
      <c r="C42" s="1230" t="s">
        <v>9</v>
      </c>
      <c r="D42" s="1231">
        <f>(D13*0.8*0.6)*0.3</f>
        <v>35.279999999999994</v>
      </c>
      <c r="E42" s="1762"/>
      <c r="F42" s="1222">
        <f>D42*E42</f>
        <v>0</v>
      </c>
    </row>
    <row r="43" spans="1:6" s="1171" customFormat="1">
      <c r="A43" s="1233"/>
      <c r="B43" s="1240"/>
      <c r="C43" s="1230"/>
      <c r="D43" s="1231"/>
      <c r="E43" s="1835"/>
      <c r="F43" s="1222"/>
    </row>
    <row r="44" spans="1:6" s="1171" customFormat="1" ht="28">
      <c r="A44" s="1236" t="s">
        <v>3776</v>
      </c>
      <c r="B44" s="1240" t="s">
        <v>3831</v>
      </c>
      <c r="C44" s="1230"/>
      <c r="D44" s="1231"/>
      <c r="E44" s="1835"/>
      <c r="F44" s="1222"/>
    </row>
    <row r="45" spans="1:6" s="1171" customFormat="1">
      <c r="A45" s="1233"/>
      <c r="B45" s="1240" t="s">
        <v>3832</v>
      </c>
      <c r="C45" s="1230" t="s">
        <v>10</v>
      </c>
      <c r="D45" s="1231">
        <f>D13*0.6</f>
        <v>147</v>
      </c>
      <c r="E45" s="1762"/>
      <c r="F45" s="1222">
        <f>D45*E45</f>
        <v>0</v>
      </c>
    </row>
    <row r="46" spans="1:6" s="1171" customFormat="1">
      <c r="A46" s="1233"/>
      <c r="B46" s="1240"/>
      <c r="C46" s="1230"/>
      <c r="D46" s="1231"/>
      <c r="E46" s="1835"/>
      <c r="F46" s="1222"/>
    </row>
    <row r="47" spans="1:6" s="1171" customFormat="1" ht="56">
      <c r="A47" s="1236" t="s">
        <v>3776</v>
      </c>
      <c r="B47" s="1240" t="s">
        <v>3833</v>
      </c>
      <c r="C47" s="1230"/>
      <c r="D47" s="1231"/>
      <c r="E47" s="1835"/>
      <c r="F47" s="1222"/>
    </row>
    <row r="48" spans="1:6" s="1171" customFormat="1">
      <c r="A48" s="1233"/>
      <c r="B48" s="1240" t="s">
        <v>3828</v>
      </c>
      <c r="C48" s="1230" t="s">
        <v>9</v>
      </c>
      <c r="D48" s="1231">
        <f>D13*0.6*0.1</f>
        <v>14.700000000000001</v>
      </c>
      <c r="E48" s="1762"/>
      <c r="F48" s="1222">
        <f>D48*E48</f>
        <v>0</v>
      </c>
    </row>
    <row r="49" spans="1:6">
      <c r="A49" s="1233"/>
      <c r="B49" s="1254"/>
      <c r="C49" s="1230"/>
      <c r="D49" s="1231"/>
      <c r="E49" s="1835"/>
      <c r="F49" s="1222"/>
    </row>
    <row r="50" spans="1:6" ht="70">
      <c r="A50" s="1236" t="s">
        <v>3776</v>
      </c>
      <c r="B50" s="1240" t="s">
        <v>3834</v>
      </c>
      <c r="C50" s="1230"/>
      <c r="D50" s="1231"/>
      <c r="E50" s="1835"/>
      <c r="F50" s="1222"/>
    </row>
    <row r="51" spans="1:6">
      <c r="A51" s="1233"/>
      <c r="B51" s="1240" t="s">
        <v>3828</v>
      </c>
      <c r="C51" s="1230" t="s">
        <v>9</v>
      </c>
      <c r="D51" s="1231">
        <f>D16*0.6*0.26</f>
        <v>38.22</v>
      </c>
      <c r="E51" s="1762"/>
      <c r="F51" s="1222">
        <f>D51*E51</f>
        <v>0</v>
      </c>
    </row>
    <row r="52" spans="1:6">
      <c r="A52" s="1233"/>
      <c r="B52" s="1240"/>
      <c r="C52" s="1230"/>
      <c r="D52" s="1231"/>
      <c r="E52" s="1835"/>
      <c r="F52" s="1222"/>
    </row>
    <row r="53" spans="1:6" ht="84">
      <c r="A53" s="1236" t="s">
        <v>3776</v>
      </c>
      <c r="B53" s="1240" t="s">
        <v>3835</v>
      </c>
      <c r="C53" s="1230"/>
      <c r="D53" s="1231"/>
      <c r="E53" s="1835"/>
      <c r="F53" s="1222"/>
    </row>
    <row r="54" spans="1:6">
      <c r="A54" s="1233"/>
      <c r="B54" s="1240" t="s">
        <v>3828</v>
      </c>
      <c r="C54" s="1230" t="s">
        <v>9</v>
      </c>
      <c r="D54" s="1231">
        <f>D19*0.6*(0.8-0.26-0.2)</f>
        <v>0.20400000000000001</v>
      </c>
      <c r="E54" s="1762"/>
      <c r="F54" s="1222">
        <f>D54*E54</f>
        <v>0</v>
      </c>
    </row>
    <row r="55" spans="1:6">
      <c r="A55" s="1233"/>
      <c r="B55" s="1240"/>
      <c r="C55" s="1230"/>
      <c r="D55" s="1231"/>
      <c r="E55" s="1835"/>
      <c r="F55" s="1222"/>
    </row>
    <row r="56" spans="1:6" ht="70">
      <c r="A56" s="1236" t="s">
        <v>3776</v>
      </c>
      <c r="B56" s="1240" t="s">
        <v>3836</v>
      </c>
      <c r="C56" s="1230"/>
      <c r="D56" s="1231"/>
      <c r="E56" s="1835"/>
      <c r="F56" s="1222"/>
    </row>
    <row r="57" spans="1:6">
      <c r="A57" s="1233"/>
      <c r="B57" s="1240" t="s">
        <v>3828</v>
      </c>
      <c r="C57" s="1230" t="s">
        <v>9</v>
      </c>
      <c r="D57" s="1231">
        <f>(D76*1*1)+(D13*0.1*0.1)</f>
        <v>13.45</v>
      </c>
      <c r="E57" s="1762"/>
      <c r="F57" s="1222">
        <f>D57*E57</f>
        <v>0</v>
      </c>
    </row>
    <row r="58" spans="1:6">
      <c r="A58" s="1233"/>
      <c r="B58" s="1240"/>
      <c r="C58" s="1230"/>
      <c r="D58" s="1231"/>
      <c r="E58" s="1835"/>
      <c r="F58" s="1222"/>
    </row>
    <row r="59" spans="1:6" ht="84">
      <c r="A59" s="1236" t="s">
        <v>3776</v>
      </c>
      <c r="B59" s="1240" t="s">
        <v>3837</v>
      </c>
      <c r="C59" s="1230"/>
      <c r="D59" s="1231"/>
      <c r="E59" s="1835"/>
      <c r="F59" s="1222"/>
    </row>
    <row r="60" spans="1:6">
      <c r="A60" s="1233"/>
      <c r="B60" s="1240" t="s">
        <v>3828</v>
      </c>
      <c r="C60" s="1230" t="s">
        <v>9</v>
      </c>
      <c r="D60" s="1231">
        <f>D30</f>
        <v>38</v>
      </c>
      <c r="E60" s="1762"/>
      <c r="F60" s="1222">
        <f>D60*E60</f>
        <v>0</v>
      </c>
    </row>
    <row r="61" spans="1:6">
      <c r="A61" s="1233"/>
      <c r="B61" s="1234"/>
      <c r="C61" s="1230"/>
      <c r="D61" s="1231"/>
      <c r="E61" s="1835"/>
      <c r="F61" s="1232"/>
    </row>
    <row r="62" spans="1:6" ht="42">
      <c r="A62" s="1236" t="s">
        <v>3776</v>
      </c>
      <c r="B62" s="1234" t="s">
        <v>3860</v>
      </c>
      <c r="C62" s="1230"/>
      <c r="D62" s="1231"/>
      <c r="E62" s="1835"/>
      <c r="F62" s="1232"/>
    </row>
    <row r="63" spans="1:6">
      <c r="A63" s="1233"/>
      <c r="B63" s="1240" t="s">
        <v>3822</v>
      </c>
      <c r="C63" s="1230" t="s">
        <v>2599</v>
      </c>
      <c r="D63" s="1231">
        <f>115+28+28+(4*(8+11+65))+18+18+(1*D76)</f>
        <v>554</v>
      </c>
      <c r="E63" s="1762"/>
      <c r="F63" s="1222">
        <f>D63*E63</f>
        <v>0</v>
      </c>
    </row>
    <row r="64" spans="1:6">
      <c r="A64" s="1233"/>
      <c r="B64" s="1240"/>
      <c r="C64" s="1230"/>
      <c r="D64" s="1231"/>
      <c r="E64" s="1835"/>
      <c r="F64" s="1222"/>
    </row>
    <row r="65" spans="1:6" ht="42">
      <c r="A65" s="1236" t="s">
        <v>3776</v>
      </c>
      <c r="B65" s="1234" t="s">
        <v>3861</v>
      </c>
      <c r="C65" s="1230"/>
      <c r="D65" s="1231"/>
      <c r="E65" s="1835"/>
      <c r="F65" s="1232"/>
    </row>
    <row r="66" spans="1:6">
      <c r="A66" s="1233"/>
      <c r="B66" s="1240" t="s">
        <v>3822</v>
      </c>
      <c r="C66" s="1230" t="s">
        <v>2599</v>
      </c>
      <c r="D66" s="1231">
        <v>45</v>
      </c>
      <c r="E66" s="1762"/>
      <c r="F66" s="1222">
        <f>D66*E66</f>
        <v>0</v>
      </c>
    </row>
    <row r="67" spans="1:6">
      <c r="A67" s="1233"/>
      <c r="B67" s="1240"/>
      <c r="C67" s="1230"/>
      <c r="D67" s="1231"/>
      <c r="E67" s="1835"/>
      <c r="F67" s="1222"/>
    </row>
    <row r="68" spans="1:6" ht="70">
      <c r="A68" s="1236" t="s">
        <v>3776</v>
      </c>
      <c r="B68" s="1234" t="s">
        <v>3839</v>
      </c>
      <c r="C68" s="1230"/>
      <c r="D68" s="1231"/>
      <c r="E68" s="1835"/>
      <c r="F68" s="1232"/>
    </row>
    <row r="69" spans="1:6">
      <c r="A69" s="1241"/>
      <c r="B69" s="1242" t="s">
        <v>3822</v>
      </c>
      <c r="C69" s="1243" t="s">
        <v>2599</v>
      </c>
      <c r="D69" s="1231">
        <f>D13</f>
        <v>245</v>
      </c>
      <c r="E69" s="1762"/>
      <c r="F69" s="1222">
        <f>D69*E69</f>
        <v>0</v>
      </c>
    </row>
    <row r="70" spans="1:6">
      <c r="A70" s="1241"/>
      <c r="B70" s="1242"/>
      <c r="C70" s="1243"/>
      <c r="D70" s="1231"/>
      <c r="E70" s="1836"/>
      <c r="F70" s="1259"/>
    </row>
    <row r="71" spans="1:6" ht="56">
      <c r="A71" s="1236" t="s">
        <v>3776</v>
      </c>
      <c r="B71" s="1240" t="s">
        <v>3841</v>
      </c>
      <c r="C71" s="1230"/>
      <c r="D71" s="1231"/>
      <c r="E71" s="1835"/>
      <c r="F71" s="1222"/>
    </row>
    <row r="72" spans="1:6">
      <c r="A72" s="1233"/>
      <c r="B72" s="1240" t="s">
        <v>3828</v>
      </c>
      <c r="C72" s="1230" t="s">
        <v>9</v>
      </c>
      <c r="D72" s="1231">
        <f>D76*(1.2*1.2*1.2)</f>
        <v>19.007999999999999</v>
      </c>
      <c r="E72" s="1762"/>
      <c r="F72" s="1222">
        <f>D72*E72</f>
        <v>0</v>
      </c>
    </row>
    <row r="73" spans="1:6">
      <c r="A73" s="1248"/>
      <c r="B73" s="1245"/>
      <c r="C73" s="1246"/>
      <c r="D73" s="1231"/>
      <c r="E73" s="1834"/>
      <c r="F73" s="1222"/>
    </row>
    <row r="74" spans="1:6" ht="98">
      <c r="A74" s="1244" t="s">
        <v>3776</v>
      </c>
      <c r="B74" s="1245" t="s">
        <v>3842</v>
      </c>
      <c r="C74" s="1246"/>
      <c r="D74" s="1231"/>
      <c r="E74" s="1834"/>
      <c r="F74" s="1222"/>
    </row>
    <row r="75" spans="1:6" ht="42">
      <c r="A75" s="1247"/>
      <c r="B75" s="1245" t="s">
        <v>3862</v>
      </c>
      <c r="C75" s="1246"/>
      <c r="D75" s="1231"/>
      <c r="E75" s="1834"/>
      <c r="F75" s="1222"/>
    </row>
    <row r="76" spans="1:6">
      <c r="A76" s="1248"/>
      <c r="B76" s="1234" t="s">
        <v>3810</v>
      </c>
      <c r="C76" s="1230" t="s">
        <v>7</v>
      </c>
      <c r="D76" s="1231">
        <v>11</v>
      </c>
      <c r="E76" s="1762"/>
      <c r="F76" s="1222">
        <f>D76*E76</f>
        <v>0</v>
      </c>
    </row>
    <row r="77" spans="1:6">
      <c r="A77" s="1248"/>
      <c r="B77" s="1234"/>
      <c r="C77" s="1230"/>
      <c r="D77" s="1231"/>
      <c r="E77" s="1835"/>
      <c r="F77" s="1222"/>
    </row>
    <row r="78" spans="1:6" ht="70">
      <c r="A78" s="1236" t="s">
        <v>3776</v>
      </c>
      <c r="B78" s="1240" t="s">
        <v>3863</v>
      </c>
      <c r="C78" s="1230"/>
      <c r="D78" s="1231"/>
      <c r="E78" s="1835"/>
      <c r="F78" s="1222"/>
    </row>
    <row r="79" spans="1:6">
      <c r="A79" s="1233"/>
      <c r="B79" s="1240" t="s">
        <v>3828</v>
      </c>
      <c r="C79" s="1230" t="s">
        <v>9</v>
      </c>
      <c r="D79" s="1231">
        <f>D83*(1.2*1.2*1.2)</f>
        <v>10.368</v>
      </c>
      <c r="E79" s="1762"/>
      <c r="F79" s="1222">
        <f>D79*E79</f>
        <v>0</v>
      </c>
    </row>
    <row r="80" spans="1:6">
      <c r="A80" s="1248"/>
      <c r="B80" s="1234"/>
      <c r="C80" s="1230"/>
      <c r="D80" s="1231"/>
      <c r="E80" s="1835"/>
      <c r="F80" s="1222"/>
    </row>
    <row r="81" spans="1:6" ht="336">
      <c r="A81" s="1244" t="s">
        <v>3776</v>
      </c>
      <c r="B81" s="1234" t="s">
        <v>3864</v>
      </c>
      <c r="C81" s="1230"/>
      <c r="D81" s="1231"/>
      <c r="E81" s="1835"/>
      <c r="F81" s="1222"/>
    </row>
    <row r="82" spans="1:6" ht="126">
      <c r="A82" s="1248"/>
      <c r="B82" s="1234" t="s">
        <v>3865</v>
      </c>
      <c r="C82" s="1230"/>
      <c r="D82" s="1231"/>
      <c r="E82" s="1835"/>
      <c r="F82" s="1222"/>
    </row>
    <row r="83" spans="1:6">
      <c r="A83" s="1248"/>
      <c r="B83" s="1234" t="s">
        <v>3810</v>
      </c>
      <c r="C83" s="1230" t="s">
        <v>7</v>
      </c>
      <c r="D83" s="1231">
        <v>6</v>
      </c>
      <c r="E83" s="1762"/>
      <c r="F83" s="1222">
        <f>D83*E83</f>
        <v>0</v>
      </c>
    </row>
    <row r="84" spans="1:6">
      <c r="A84" s="1248"/>
      <c r="B84" s="1234"/>
      <c r="C84" s="1230"/>
      <c r="D84" s="1231"/>
      <c r="E84" s="1835"/>
      <c r="F84" s="1222"/>
    </row>
    <row r="85" spans="1:6" ht="70">
      <c r="A85" s="1236" t="s">
        <v>3776</v>
      </c>
      <c r="B85" s="1240" t="s">
        <v>3866</v>
      </c>
      <c r="C85" s="1230"/>
      <c r="D85" s="1231"/>
      <c r="E85" s="1835"/>
      <c r="F85" s="1222"/>
    </row>
    <row r="86" spans="1:6">
      <c r="A86" s="1233"/>
      <c r="B86" s="1240" t="s">
        <v>3828</v>
      </c>
      <c r="C86" s="1230" t="s">
        <v>9</v>
      </c>
      <c r="D86" s="1231">
        <f>D90*(0.6*0.6*0.6)</f>
        <v>0.86399999999999999</v>
      </c>
      <c r="E86" s="1762"/>
      <c r="F86" s="1222">
        <f>D86*E86</f>
        <v>0</v>
      </c>
    </row>
    <row r="87" spans="1:6">
      <c r="A87" s="1248"/>
      <c r="B87" s="1234"/>
      <c r="C87" s="1230"/>
      <c r="D87" s="1231"/>
      <c r="E87" s="1835"/>
      <c r="F87" s="1222"/>
    </row>
    <row r="88" spans="1:6" ht="294">
      <c r="A88" s="1244" t="s">
        <v>3776</v>
      </c>
      <c r="B88" s="1234" t="s">
        <v>3867</v>
      </c>
      <c r="C88" s="1230"/>
      <c r="D88" s="1231"/>
      <c r="E88" s="1835"/>
      <c r="F88" s="1222"/>
    </row>
    <row r="89" spans="1:6" ht="126">
      <c r="A89" s="1248"/>
      <c r="B89" s="1234" t="s">
        <v>3865</v>
      </c>
      <c r="C89" s="1230"/>
      <c r="D89" s="1231"/>
      <c r="E89" s="1835"/>
      <c r="F89" s="1222"/>
    </row>
    <row r="90" spans="1:6">
      <c r="A90" s="1248"/>
      <c r="B90" s="1234" t="s">
        <v>3810</v>
      </c>
      <c r="C90" s="1230" t="s">
        <v>7</v>
      </c>
      <c r="D90" s="1231">
        <f>+D131</f>
        <v>4</v>
      </c>
      <c r="E90" s="1762"/>
      <c r="F90" s="1222">
        <f>D90*E90</f>
        <v>0</v>
      </c>
    </row>
    <row r="91" spans="1:6">
      <c r="A91" s="1248"/>
      <c r="B91" s="1234"/>
      <c r="C91" s="1230"/>
      <c r="D91" s="1231"/>
      <c r="E91" s="1835"/>
      <c r="F91" s="1222"/>
    </row>
    <row r="92" spans="1:6" ht="56">
      <c r="A92" s="1248" t="s">
        <v>3776</v>
      </c>
      <c r="B92" s="1234" t="s">
        <v>3868</v>
      </c>
      <c r="C92" s="1230"/>
      <c r="D92" s="1231"/>
      <c r="E92" s="1835"/>
      <c r="F92" s="1222"/>
    </row>
    <row r="93" spans="1:6">
      <c r="A93" s="1248"/>
      <c r="B93" s="1234" t="s">
        <v>3822</v>
      </c>
      <c r="C93" s="1230" t="s">
        <v>2599</v>
      </c>
      <c r="D93" s="1231">
        <v>120</v>
      </c>
      <c r="E93" s="1762"/>
      <c r="F93" s="1222">
        <f>D93*E93</f>
        <v>0</v>
      </c>
    </row>
    <row r="94" spans="1:6">
      <c r="A94" s="1248"/>
      <c r="B94" s="1234"/>
      <c r="C94" s="1230"/>
      <c r="D94" s="1231"/>
      <c r="E94" s="1835"/>
      <c r="F94" s="1222"/>
    </row>
    <row r="95" spans="1:6" ht="42">
      <c r="A95" s="1248" t="s">
        <v>3776</v>
      </c>
      <c r="B95" s="1234" t="s">
        <v>3869</v>
      </c>
      <c r="C95" s="1230"/>
      <c r="D95" s="1231"/>
      <c r="E95" s="1835"/>
      <c r="F95" s="1222"/>
    </row>
    <row r="96" spans="1:6">
      <c r="A96" s="1248"/>
      <c r="B96" s="1234" t="s">
        <v>3870</v>
      </c>
      <c r="C96" s="1230" t="s">
        <v>229</v>
      </c>
      <c r="D96" s="1231">
        <f>ROUNDUP((D93/50),0)</f>
        <v>3</v>
      </c>
      <c r="E96" s="1762"/>
      <c r="F96" s="1222">
        <f>D96*E96</f>
        <v>0</v>
      </c>
    </row>
    <row r="97" spans="1:6">
      <c r="A97" s="1248"/>
      <c r="B97" s="1234"/>
      <c r="C97" s="1230"/>
      <c r="D97" s="1231"/>
      <c r="E97" s="1835"/>
      <c r="F97" s="1222"/>
    </row>
    <row r="98" spans="1:6">
      <c r="A98" s="1218" t="s">
        <v>3871</v>
      </c>
      <c r="B98" s="1229" t="s">
        <v>3844</v>
      </c>
      <c r="C98" s="1246"/>
      <c r="D98" s="1231"/>
      <c r="E98" s="1834"/>
      <c r="F98" s="1222"/>
    </row>
    <row r="99" spans="1:6">
      <c r="A99" s="1248"/>
      <c r="B99" s="1245"/>
      <c r="C99" s="1246"/>
      <c r="D99" s="1231"/>
      <c r="E99" s="1834"/>
      <c r="F99" s="1222"/>
    </row>
    <row r="100" spans="1:6" s="1087" customFormat="1">
      <c r="A100" s="1260" t="s">
        <v>3872</v>
      </c>
      <c r="B100" s="1261" t="s">
        <v>3873</v>
      </c>
      <c r="C100" s="1262"/>
      <c r="D100" s="1237"/>
      <c r="E100" s="1837"/>
      <c r="F100" s="1263"/>
    </row>
    <row r="101" spans="1:6">
      <c r="A101" s="1248"/>
      <c r="B101" s="1245"/>
      <c r="C101" s="1246"/>
      <c r="D101" s="1231"/>
      <c r="E101" s="1834"/>
      <c r="F101" s="1222"/>
    </row>
    <row r="102" spans="1:6" ht="70">
      <c r="A102" s="1244" t="s">
        <v>3776</v>
      </c>
      <c r="B102" s="1245" t="s">
        <v>3874</v>
      </c>
      <c r="C102" s="1246"/>
      <c r="D102" s="1231"/>
      <c r="E102" s="1834"/>
      <c r="F102" s="1222"/>
    </row>
    <row r="103" spans="1:6">
      <c r="A103" s="1247"/>
      <c r="B103" s="1234" t="s">
        <v>3810</v>
      </c>
      <c r="C103" s="1230" t="s">
        <v>7</v>
      </c>
      <c r="D103" s="1231">
        <v>3</v>
      </c>
      <c r="E103" s="1762"/>
      <c r="F103" s="1222">
        <f>D103*E103</f>
        <v>0</v>
      </c>
    </row>
    <row r="104" spans="1:6">
      <c r="A104" s="1247"/>
      <c r="B104" s="1245"/>
      <c r="C104" s="1246"/>
      <c r="D104" s="1231"/>
      <c r="E104" s="1834"/>
      <c r="F104" s="1222"/>
    </row>
    <row r="105" spans="1:6" ht="42">
      <c r="A105" s="1244" t="s">
        <v>3776</v>
      </c>
      <c r="B105" s="1245" t="s">
        <v>3875</v>
      </c>
      <c r="C105" s="1246"/>
      <c r="D105" s="1231"/>
      <c r="E105" s="1834"/>
      <c r="F105" s="1222"/>
    </row>
    <row r="106" spans="1:6">
      <c r="A106" s="1244"/>
      <c r="B106" s="1245" t="s">
        <v>3822</v>
      </c>
      <c r="C106" s="1246" t="s">
        <v>2599</v>
      </c>
      <c r="D106" s="1231">
        <f>+D93+(2*D109)</f>
        <v>132</v>
      </c>
      <c r="E106" s="1762"/>
      <c r="F106" s="1222">
        <f>D106*E106</f>
        <v>0</v>
      </c>
    </row>
    <row r="107" spans="1:6">
      <c r="A107" s="1247"/>
      <c r="B107" s="1245"/>
      <c r="C107" s="1246"/>
      <c r="D107" s="1231"/>
      <c r="E107" s="1834"/>
      <c r="F107" s="1222"/>
    </row>
    <row r="108" spans="1:6" ht="168">
      <c r="A108" s="1244" t="s">
        <v>3776</v>
      </c>
      <c r="B108" s="1245" t="s">
        <v>3876</v>
      </c>
      <c r="C108" s="1246"/>
      <c r="D108" s="1231"/>
      <c r="E108" s="1834"/>
      <c r="F108" s="1222"/>
    </row>
    <row r="109" spans="1:6">
      <c r="A109" s="1244"/>
      <c r="B109" s="1234" t="s">
        <v>3810</v>
      </c>
      <c r="C109" s="1230" t="s">
        <v>7</v>
      </c>
      <c r="D109" s="1231">
        <f>D83</f>
        <v>6</v>
      </c>
      <c r="E109" s="1762"/>
      <c r="F109" s="1222">
        <f>D109*E109</f>
        <v>0</v>
      </c>
    </row>
    <row r="110" spans="1:6">
      <c r="A110" s="1244"/>
      <c r="B110" s="1245"/>
      <c r="C110" s="1246"/>
      <c r="D110" s="1231"/>
      <c r="E110" s="1834"/>
      <c r="F110" s="1222"/>
    </row>
    <row r="111" spans="1:6" ht="70">
      <c r="A111" s="1244" t="s">
        <v>3776</v>
      </c>
      <c r="B111" s="1245" t="s">
        <v>3877</v>
      </c>
      <c r="C111" s="1246"/>
      <c r="D111" s="1231"/>
      <c r="E111" s="1834"/>
      <c r="F111" s="1222"/>
    </row>
    <row r="112" spans="1:6">
      <c r="A112" s="1244"/>
      <c r="B112" s="1234" t="s">
        <v>3810</v>
      </c>
      <c r="C112" s="1230" t="s">
        <v>7</v>
      </c>
      <c r="D112" s="1231">
        <f>D109</f>
        <v>6</v>
      </c>
      <c r="E112" s="1762"/>
      <c r="F112" s="1222">
        <f>D112*E112</f>
        <v>0</v>
      </c>
    </row>
    <row r="113" spans="1:6">
      <c r="A113" s="1244"/>
      <c r="B113" s="1245"/>
      <c r="C113" s="1246"/>
      <c r="D113" s="1231"/>
      <c r="E113" s="1834"/>
      <c r="F113" s="1222"/>
    </row>
    <row r="114" spans="1:6" ht="70">
      <c r="A114" s="1244" t="s">
        <v>3776</v>
      </c>
      <c r="B114" s="1245" t="s">
        <v>3878</v>
      </c>
      <c r="C114" s="1246"/>
      <c r="D114" s="1231"/>
      <c r="E114" s="1834"/>
      <c r="F114" s="1222"/>
    </row>
    <row r="115" spans="1:6">
      <c r="A115" s="1244"/>
      <c r="B115" s="1234" t="s">
        <v>3810</v>
      </c>
      <c r="C115" s="1230" t="s">
        <v>7</v>
      </c>
      <c r="D115" s="1231">
        <f>D112</f>
        <v>6</v>
      </c>
      <c r="E115" s="1762"/>
      <c r="F115" s="1222">
        <f>D115*E115</f>
        <v>0</v>
      </c>
    </row>
    <row r="116" spans="1:6">
      <c r="A116" s="1244"/>
      <c r="B116" s="1245"/>
      <c r="C116" s="1246"/>
      <c r="D116" s="1231"/>
      <c r="E116" s="1834"/>
      <c r="F116" s="1222"/>
    </row>
    <row r="117" spans="1:6" ht="28">
      <c r="A117" s="1244" t="s">
        <v>3776</v>
      </c>
      <c r="B117" s="1245" t="s">
        <v>3850</v>
      </c>
      <c r="C117" s="1246"/>
      <c r="D117" s="1231"/>
      <c r="E117" s="1834"/>
      <c r="F117" s="1222"/>
    </row>
    <row r="118" spans="1:6">
      <c r="A118" s="1244"/>
      <c r="B118" s="1245" t="s">
        <v>3851</v>
      </c>
      <c r="C118" s="1246" t="s">
        <v>15</v>
      </c>
      <c r="D118" s="1231">
        <f>D115*2</f>
        <v>12</v>
      </c>
      <c r="E118" s="1762"/>
      <c r="F118" s="1222">
        <f>D118*E118</f>
        <v>0</v>
      </c>
    </row>
    <row r="119" spans="1:6">
      <c r="A119" s="1244"/>
      <c r="B119" s="1245"/>
      <c r="C119" s="1246"/>
      <c r="D119" s="1231"/>
      <c r="E119" s="1834"/>
      <c r="F119" s="1222"/>
    </row>
    <row r="120" spans="1:6" ht="238">
      <c r="A120" s="1244" t="s">
        <v>3776</v>
      </c>
      <c r="B120" s="1245" t="s">
        <v>3879</v>
      </c>
      <c r="C120" s="1246"/>
      <c r="D120" s="1231"/>
      <c r="E120" s="1834"/>
      <c r="F120" s="1222"/>
    </row>
    <row r="121" spans="1:6">
      <c r="A121" s="1244"/>
      <c r="B121" s="1245" t="s">
        <v>3851</v>
      </c>
      <c r="C121" s="1246" t="s">
        <v>15</v>
      </c>
      <c r="D121" s="1231">
        <f>D109</f>
        <v>6</v>
      </c>
      <c r="E121" s="1762"/>
      <c r="F121" s="1222">
        <f>D121*E121</f>
        <v>0</v>
      </c>
    </row>
    <row r="122" spans="1:6">
      <c r="A122" s="1244"/>
      <c r="B122" s="1245"/>
      <c r="C122" s="1246"/>
      <c r="D122" s="1231"/>
      <c r="E122" s="1834"/>
      <c r="F122" s="1222"/>
    </row>
    <row r="123" spans="1:6" s="1087" customFormat="1">
      <c r="A123" s="1260" t="s">
        <v>3880</v>
      </c>
      <c r="B123" s="1261" t="s">
        <v>3881</v>
      </c>
      <c r="C123" s="1262"/>
      <c r="D123" s="1237"/>
      <c r="E123" s="1837"/>
      <c r="F123" s="1263"/>
    </row>
    <row r="124" spans="1:6">
      <c r="A124" s="1244"/>
      <c r="B124" s="1245"/>
      <c r="C124" s="1246"/>
      <c r="D124" s="1231"/>
      <c r="E124" s="1834"/>
      <c r="F124" s="1222"/>
    </row>
    <row r="125" spans="1:6" ht="126">
      <c r="A125" s="1244" t="s">
        <v>3776</v>
      </c>
      <c r="B125" s="1245" t="s">
        <v>3882</v>
      </c>
      <c r="C125" s="1246"/>
      <c r="D125" s="1231"/>
      <c r="E125" s="1834"/>
      <c r="F125" s="1222"/>
    </row>
    <row r="126" spans="1:6" ht="28">
      <c r="A126" s="1244"/>
      <c r="B126" s="1182" t="s">
        <v>3883</v>
      </c>
      <c r="C126" s="1246"/>
      <c r="D126" s="1231"/>
      <c r="E126" s="1834"/>
      <c r="F126" s="1222"/>
    </row>
    <row r="127" spans="1:6">
      <c r="A127" s="1244"/>
      <c r="B127" s="1245" t="s">
        <v>3851</v>
      </c>
      <c r="C127" s="1246" t="s">
        <v>15</v>
      </c>
      <c r="D127" s="1231">
        <v>8</v>
      </c>
      <c r="E127" s="1762"/>
      <c r="F127" s="1222">
        <f>D127*E127</f>
        <v>0</v>
      </c>
    </row>
    <row r="128" spans="1:6">
      <c r="A128" s="1244"/>
      <c r="B128" s="1245"/>
      <c r="C128" s="1246"/>
      <c r="D128" s="1231"/>
      <c r="E128" s="1834"/>
      <c r="F128" s="1222"/>
    </row>
    <row r="129" spans="1:6" ht="126">
      <c r="A129" s="1244" t="s">
        <v>3776</v>
      </c>
      <c r="B129" s="1245" t="s">
        <v>3884</v>
      </c>
      <c r="C129" s="1246"/>
      <c r="D129" s="1231"/>
      <c r="E129" s="1834"/>
      <c r="F129" s="1222"/>
    </row>
    <row r="130" spans="1:6" ht="28">
      <c r="A130" s="1244"/>
      <c r="B130" s="1182" t="s">
        <v>3885</v>
      </c>
      <c r="C130" s="1246"/>
      <c r="D130" s="1231"/>
      <c r="E130" s="1834"/>
      <c r="F130" s="1222"/>
    </row>
    <row r="131" spans="1:6">
      <c r="A131" s="1244"/>
      <c r="B131" s="1245" t="s">
        <v>3851</v>
      </c>
      <c r="C131" s="1246" t="s">
        <v>15</v>
      </c>
      <c r="D131" s="1231">
        <v>4</v>
      </c>
      <c r="E131" s="1762"/>
      <c r="F131" s="1222">
        <f>D131*E131</f>
        <v>0</v>
      </c>
    </row>
    <row r="132" spans="1:6">
      <c r="A132" s="1244"/>
      <c r="B132" s="1245"/>
      <c r="C132" s="1246"/>
      <c r="D132" s="1231"/>
      <c r="E132" s="1834"/>
      <c r="F132" s="1222"/>
    </row>
    <row r="133" spans="1:6" ht="70">
      <c r="A133" s="1244" t="s">
        <v>3776</v>
      </c>
      <c r="B133" s="1245" t="s">
        <v>3886</v>
      </c>
      <c r="C133" s="1246"/>
      <c r="D133" s="1231"/>
      <c r="E133" s="1834"/>
      <c r="F133" s="1222"/>
    </row>
    <row r="134" spans="1:6">
      <c r="A134" s="1244"/>
      <c r="B134" s="1245" t="s">
        <v>3851</v>
      </c>
      <c r="C134" s="1246" t="s">
        <v>15</v>
      </c>
      <c r="D134" s="1231">
        <v>1</v>
      </c>
      <c r="E134" s="1762"/>
      <c r="F134" s="1222">
        <f>D134*E134</f>
        <v>0</v>
      </c>
    </row>
    <row r="135" spans="1:6">
      <c r="A135" s="1244"/>
      <c r="B135" s="1245"/>
      <c r="C135" s="1246"/>
      <c r="D135" s="1231"/>
      <c r="E135" s="1834"/>
      <c r="F135" s="1222"/>
    </row>
    <row r="136" spans="1:6" ht="42">
      <c r="A136" s="1244" t="s">
        <v>3776</v>
      </c>
      <c r="B136" s="1245" t="s">
        <v>3887</v>
      </c>
      <c r="C136" s="1246"/>
      <c r="D136" s="1231"/>
      <c r="E136" s="1834"/>
      <c r="F136" s="1222"/>
    </row>
    <row r="137" spans="1:6">
      <c r="A137" s="1244"/>
      <c r="B137" s="1245" t="s">
        <v>3822</v>
      </c>
      <c r="C137" s="1246" t="s">
        <v>2599</v>
      </c>
      <c r="D137" s="1231">
        <f>65+130</f>
        <v>195</v>
      </c>
      <c r="E137" s="1762"/>
      <c r="F137" s="1222">
        <f>D137*E137</f>
        <v>0</v>
      </c>
    </row>
    <row r="138" spans="1:6">
      <c r="A138" s="1244"/>
      <c r="B138" s="1245"/>
      <c r="C138" s="1246"/>
      <c r="D138" s="1231"/>
      <c r="E138" s="1834"/>
      <c r="F138" s="1222"/>
    </row>
    <row r="139" spans="1:6" ht="42">
      <c r="A139" s="1244" t="s">
        <v>3776</v>
      </c>
      <c r="B139" s="1245" t="s">
        <v>3888</v>
      </c>
      <c r="C139" s="1246"/>
      <c r="D139" s="1231"/>
      <c r="E139" s="1834"/>
      <c r="F139" s="1222"/>
    </row>
    <row r="140" spans="1:6">
      <c r="A140" s="1244"/>
      <c r="B140" s="1245" t="s">
        <v>3822</v>
      </c>
      <c r="C140" s="1246" t="s">
        <v>2599</v>
      </c>
      <c r="D140" s="1231">
        <v>21</v>
      </c>
      <c r="E140" s="1762"/>
      <c r="F140" s="1222">
        <f>D140*E140</f>
        <v>0</v>
      </c>
    </row>
    <row r="141" spans="1:6">
      <c r="A141" s="1244"/>
      <c r="B141" s="1245"/>
      <c r="C141" s="1246"/>
      <c r="D141" s="1231"/>
      <c r="E141" s="1834"/>
      <c r="F141" s="1222"/>
    </row>
    <row r="142" spans="1:6" ht="70">
      <c r="A142" s="1139" t="s">
        <v>3776</v>
      </c>
      <c r="B142" s="1099" t="s">
        <v>3889</v>
      </c>
      <c r="D142" s="1076"/>
      <c r="E142" s="1829"/>
      <c r="F142" s="1113"/>
    </row>
    <row r="143" spans="1:6">
      <c r="A143" s="1139"/>
      <c r="B143" s="1111" t="s">
        <v>3851</v>
      </c>
      <c r="C143" s="1143" t="s">
        <v>15</v>
      </c>
      <c r="D143" s="1094">
        <v>2</v>
      </c>
      <c r="E143" s="1762"/>
      <c r="F143" s="1264">
        <f>D143*E143</f>
        <v>0</v>
      </c>
    </row>
    <row r="144" spans="1:6">
      <c r="A144" s="1244"/>
      <c r="B144" s="1245"/>
      <c r="C144" s="1246"/>
      <c r="D144" s="1231"/>
      <c r="E144" s="1834"/>
      <c r="F144" s="1222"/>
    </row>
    <row r="145" spans="1:6" s="1087" customFormat="1">
      <c r="A145" s="1260" t="s">
        <v>3890</v>
      </c>
      <c r="B145" s="1261" t="s">
        <v>3891</v>
      </c>
      <c r="C145" s="1262"/>
      <c r="D145" s="1237"/>
      <c r="E145" s="1837"/>
      <c r="F145" s="1263"/>
    </row>
    <row r="146" spans="1:6">
      <c r="A146" s="1244"/>
      <c r="B146" s="1245"/>
      <c r="C146" s="1246"/>
      <c r="D146" s="1231"/>
      <c r="E146" s="1834"/>
      <c r="F146" s="1222"/>
    </row>
    <row r="147" spans="1:6" ht="42">
      <c r="A147" s="1179" t="s">
        <v>3776</v>
      </c>
      <c r="B147" s="1265" t="s">
        <v>3892</v>
      </c>
      <c r="C147" s="1266"/>
      <c r="D147" s="1101"/>
      <c r="E147" s="1831"/>
      <c r="F147" s="1264"/>
    </row>
    <row r="148" spans="1:6" ht="42">
      <c r="A148" s="1179"/>
      <c r="B148" s="1265" t="s">
        <v>3893</v>
      </c>
      <c r="C148" s="1266"/>
      <c r="D148" s="1101"/>
      <c r="E148" s="1831"/>
      <c r="F148" s="1264"/>
    </row>
    <row r="149" spans="1:6">
      <c r="A149" s="1180"/>
      <c r="B149" s="1265" t="s">
        <v>3822</v>
      </c>
      <c r="C149" s="1266" t="s">
        <v>2599</v>
      </c>
      <c r="D149" s="1101">
        <f>45+65</f>
        <v>110</v>
      </c>
      <c r="E149" s="1762"/>
      <c r="F149" s="1264">
        <f>D149*E149</f>
        <v>0</v>
      </c>
    </row>
    <row r="150" spans="1:6">
      <c r="A150" s="1244"/>
      <c r="B150" s="1245"/>
      <c r="C150" s="1246"/>
      <c r="D150" s="1231"/>
      <c r="E150" s="1834"/>
      <c r="F150" s="1222"/>
    </row>
    <row r="151" spans="1:6" ht="42">
      <c r="A151" s="1179" t="s">
        <v>3776</v>
      </c>
      <c r="B151" s="1265" t="s">
        <v>3894</v>
      </c>
      <c r="C151" s="1266"/>
      <c r="D151" s="1101"/>
      <c r="E151" s="1831"/>
      <c r="F151" s="1264"/>
    </row>
    <row r="152" spans="1:6">
      <c r="A152" s="1180"/>
      <c r="B152" s="1265" t="s">
        <v>3822</v>
      </c>
      <c r="C152" s="1266" t="s">
        <v>2599</v>
      </c>
      <c r="D152" s="1101">
        <v>16</v>
      </c>
      <c r="E152" s="1762"/>
      <c r="F152" s="1264">
        <f>D152*E152</f>
        <v>0</v>
      </c>
    </row>
    <row r="153" spans="1:6">
      <c r="A153" s="1180"/>
      <c r="B153" s="1265"/>
      <c r="C153" s="1266"/>
      <c r="D153" s="1101"/>
      <c r="E153" s="1831"/>
      <c r="F153" s="1264"/>
    </row>
    <row r="154" spans="1:6" ht="140">
      <c r="A154" s="1139" t="s">
        <v>3776</v>
      </c>
      <c r="B154" s="1099" t="s">
        <v>3895</v>
      </c>
      <c r="D154" s="1076"/>
      <c r="E154" s="1838"/>
      <c r="F154" s="1116"/>
    </row>
    <row r="155" spans="1:6">
      <c r="A155" s="1139"/>
      <c r="B155" s="1090" t="s">
        <v>3822</v>
      </c>
      <c r="C155" s="1091" t="s">
        <v>2599</v>
      </c>
      <c r="D155" s="1093">
        <v>85</v>
      </c>
      <c r="E155" s="1762"/>
      <c r="F155" s="1092">
        <f>D155*E155</f>
        <v>0</v>
      </c>
    </row>
    <row r="156" spans="1:6">
      <c r="A156" s="1180"/>
      <c r="B156" s="1265"/>
      <c r="C156" s="1266"/>
      <c r="D156" s="1101"/>
      <c r="E156" s="1831"/>
      <c r="F156" s="1264"/>
    </row>
    <row r="157" spans="1:6" ht="84">
      <c r="A157" s="1139" t="s">
        <v>3776</v>
      </c>
      <c r="B157" s="1099" t="s">
        <v>3896</v>
      </c>
      <c r="D157" s="1076"/>
      <c r="E157" s="1838"/>
      <c r="F157" s="1116"/>
    </row>
    <row r="158" spans="1:6">
      <c r="A158" s="1139"/>
      <c r="B158" s="1090" t="s">
        <v>3810</v>
      </c>
      <c r="C158" s="1091" t="s">
        <v>7</v>
      </c>
      <c r="D158" s="1093">
        <v>1</v>
      </c>
      <c r="E158" s="1762"/>
      <c r="F158" s="1092">
        <f>D158*E158</f>
        <v>0</v>
      </c>
    </row>
    <row r="159" spans="1:6">
      <c r="A159" s="1180"/>
      <c r="B159" s="1265"/>
      <c r="C159" s="1266"/>
      <c r="D159" s="1101"/>
      <c r="E159" s="1831"/>
      <c r="F159" s="1264"/>
    </row>
    <row r="160" spans="1:6" ht="56">
      <c r="A160" s="1139" t="s">
        <v>3776</v>
      </c>
      <c r="B160" s="1099" t="s">
        <v>3897</v>
      </c>
      <c r="D160" s="1076"/>
      <c r="E160" s="1838"/>
      <c r="F160" s="1116"/>
    </row>
    <row r="161" spans="1:6">
      <c r="A161" s="1139"/>
      <c r="B161" s="1090" t="s">
        <v>3822</v>
      </c>
      <c r="C161" s="1091" t="s">
        <v>2599</v>
      </c>
      <c r="D161" s="1094">
        <v>20</v>
      </c>
      <c r="E161" s="1762"/>
      <c r="F161" s="1092">
        <f>D161*E161</f>
        <v>0</v>
      </c>
    </row>
    <row r="162" spans="1:6">
      <c r="A162" s="1139"/>
      <c r="B162" s="1090"/>
      <c r="C162" s="1091"/>
      <c r="D162" s="1094"/>
      <c r="E162" s="1838"/>
      <c r="F162" s="1092"/>
    </row>
    <row r="163" spans="1:6" ht="42">
      <c r="A163" s="1139" t="s">
        <v>3776</v>
      </c>
      <c r="B163" s="1099" t="s">
        <v>3898</v>
      </c>
      <c r="D163" s="1076"/>
      <c r="E163" s="1838"/>
      <c r="F163" s="1116"/>
    </row>
    <row r="164" spans="1:6">
      <c r="A164" s="1139"/>
      <c r="B164" s="1097" t="s">
        <v>3899</v>
      </c>
      <c r="C164" s="1143" t="s">
        <v>15</v>
      </c>
      <c r="D164" s="1094">
        <v>2</v>
      </c>
      <c r="E164" s="1762"/>
      <c r="F164" s="1092">
        <f>D164*E164</f>
        <v>0</v>
      </c>
    </row>
    <row r="165" spans="1:6">
      <c r="A165" s="1244"/>
      <c r="B165" s="1245"/>
      <c r="C165" s="1246"/>
      <c r="D165" s="1231"/>
      <c r="E165" s="1834"/>
      <c r="F165" s="1222"/>
    </row>
    <row r="166" spans="1:6" s="1087" customFormat="1">
      <c r="A166" s="1267" t="s">
        <v>3900</v>
      </c>
      <c r="B166" s="1261" t="s">
        <v>3901</v>
      </c>
      <c r="C166" s="1262"/>
      <c r="D166" s="1237"/>
      <c r="E166" s="1837"/>
      <c r="F166" s="1263"/>
    </row>
    <row r="167" spans="1:6">
      <c r="A167" s="1244"/>
      <c r="B167" s="1245"/>
      <c r="C167" s="1246"/>
      <c r="D167" s="1231"/>
      <c r="E167" s="1834"/>
      <c r="F167" s="1222"/>
    </row>
    <row r="168" spans="1:6" ht="196">
      <c r="A168" s="1244" t="s">
        <v>3776</v>
      </c>
      <c r="B168" s="1245" t="s">
        <v>3902</v>
      </c>
      <c r="C168" s="1246"/>
      <c r="D168" s="1231"/>
      <c r="E168" s="1834"/>
      <c r="F168" s="1222"/>
    </row>
    <row r="169" spans="1:6">
      <c r="A169" s="1244"/>
      <c r="B169" s="1234" t="s">
        <v>3810</v>
      </c>
      <c r="C169" s="1230" t="s">
        <v>7</v>
      </c>
      <c r="D169" s="1231">
        <v>1</v>
      </c>
      <c r="E169" s="1762"/>
      <c r="F169" s="1222">
        <f>D169*E169</f>
        <v>0</v>
      </c>
    </row>
    <row r="170" spans="1:6">
      <c r="A170" s="1244"/>
      <c r="B170" s="1245"/>
      <c r="C170" s="1246"/>
      <c r="D170" s="1231"/>
      <c r="E170" s="1834"/>
      <c r="F170" s="1222"/>
    </row>
    <row r="171" spans="1:6">
      <c r="A171" s="1244"/>
      <c r="B171" s="1268" t="s">
        <v>3903</v>
      </c>
      <c r="C171" s="1246"/>
      <c r="D171" s="1231"/>
      <c r="E171" s="1834"/>
      <c r="F171" s="1222"/>
    </row>
    <row r="172" spans="1:6">
      <c r="A172" s="1244"/>
      <c r="B172" s="1245"/>
      <c r="C172" s="1246"/>
      <c r="D172" s="1231"/>
      <c r="E172" s="1834"/>
      <c r="F172" s="1222"/>
    </row>
    <row r="173" spans="1:6" ht="70">
      <c r="A173" s="1244" t="s">
        <v>3776</v>
      </c>
      <c r="B173" s="1245" t="s">
        <v>3904</v>
      </c>
      <c r="C173" s="1246"/>
      <c r="D173" s="1231"/>
      <c r="E173" s="1834"/>
      <c r="F173" s="1222"/>
    </row>
    <row r="174" spans="1:6">
      <c r="A174" s="1244"/>
      <c r="B174" s="1245" t="s">
        <v>3851</v>
      </c>
      <c r="C174" s="1246" t="s">
        <v>15</v>
      </c>
      <c r="D174" s="1231">
        <v>1</v>
      </c>
      <c r="E174" s="1762"/>
      <c r="F174" s="1222">
        <f>D174*E174</f>
        <v>0</v>
      </c>
    </row>
    <row r="175" spans="1:6">
      <c r="A175" s="1244"/>
      <c r="B175" s="1245"/>
      <c r="C175" s="1246"/>
      <c r="D175" s="1231"/>
      <c r="E175" s="1834"/>
      <c r="F175" s="1222"/>
    </row>
    <row r="176" spans="1:6" ht="112">
      <c r="A176" s="1179" t="s">
        <v>3776</v>
      </c>
      <c r="B176" s="1181" t="s">
        <v>3905</v>
      </c>
      <c r="C176" s="1174"/>
      <c r="D176" s="1101"/>
      <c r="E176" s="1831"/>
      <c r="F176" s="1113"/>
    </row>
    <row r="177" spans="1:6">
      <c r="A177" s="1180"/>
      <c r="B177" s="1181" t="s">
        <v>3851</v>
      </c>
      <c r="C177" s="1174" t="s">
        <v>15</v>
      </c>
      <c r="D177" s="1101">
        <v>1</v>
      </c>
      <c r="E177" s="1762"/>
      <c r="F177" s="1269">
        <f>D177*E177</f>
        <v>0</v>
      </c>
    </row>
    <row r="178" spans="1:6">
      <c r="A178" s="1244"/>
      <c r="B178" s="1245"/>
      <c r="C178" s="1246"/>
      <c r="D178" s="1231"/>
      <c r="E178" s="1834"/>
      <c r="F178" s="1222"/>
    </row>
    <row r="179" spans="1:6" ht="112">
      <c r="A179" s="1179" t="s">
        <v>3776</v>
      </c>
      <c r="B179" s="1181" t="s">
        <v>3906</v>
      </c>
      <c r="C179" s="1174"/>
      <c r="D179" s="1101"/>
      <c r="E179" s="1831"/>
      <c r="F179" s="1113"/>
    </row>
    <row r="180" spans="1:6">
      <c r="A180" s="1180"/>
      <c r="B180" s="1181" t="s">
        <v>3851</v>
      </c>
      <c r="C180" s="1174" t="s">
        <v>15</v>
      </c>
      <c r="D180" s="1101">
        <v>1</v>
      </c>
      <c r="E180" s="1762"/>
      <c r="F180" s="1269">
        <f>D180*E180</f>
        <v>0</v>
      </c>
    </row>
    <row r="181" spans="1:6">
      <c r="A181" s="1244"/>
      <c r="B181" s="1245"/>
      <c r="C181" s="1246"/>
      <c r="D181" s="1231"/>
      <c r="E181" s="1834"/>
      <c r="F181" s="1222"/>
    </row>
    <row r="182" spans="1:6" ht="112">
      <c r="A182" s="1179" t="s">
        <v>3776</v>
      </c>
      <c r="B182" s="1181" t="s">
        <v>3907</v>
      </c>
      <c r="C182" s="1174"/>
      <c r="D182" s="1101"/>
      <c r="E182" s="1831"/>
      <c r="F182" s="1113"/>
    </row>
    <row r="183" spans="1:6">
      <c r="A183" s="1180"/>
      <c r="B183" s="1181" t="s">
        <v>3851</v>
      </c>
      <c r="C183" s="1174" t="s">
        <v>15</v>
      </c>
      <c r="D183" s="1101">
        <v>1</v>
      </c>
      <c r="E183" s="1762"/>
      <c r="F183" s="1269">
        <f>D183*E183</f>
        <v>0</v>
      </c>
    </row>
    <row r="184" spans="1:6">
      <c r="A184" s="1244"/>
      <c r="B184" s="1245"/>
      <c r="C184" s="1246"/>
      <c r="D184" s="1231"/>
      <c r="E184" s="1834"/>
      <c r="F184" s="1222"/>
    </row>
    <row r="185" spans="1:6" ht="98">
      <c r="A185" s="1179" t="s">
        <v>3776</v>
      </c>
      <c r="B185" s="1181" t="s">
        <v>3908</v>
      </c>
      <c r="C185" s="1174"/>
      <c r="D185" s="1101"/>
      <c r="E185" s="1831"/>
      <c r="F185" s="1113"/>
    </row>
    <row r="186" spans="1:6">
      <c r="A186" s="1180"/>
      <c r="B186" s="1181" t="s">
        <v>3851</v>
      </c>
      <c r="C186" s="1174" t="s">
        <v>15</v>
      </c>
      <c r="D186" s="1101">
        <v>29</v>
      </c>
      <c r="E186" s="1762"/>
      <c r="F186" s="1269">
        <f>D186*E186</f>
        <v>0</v>
      </c>
    </row>
    <row r="187" spans="1:6">
      <c r="A187" s="1244"/>
      <c r="B187" s="1245"/>
      <c r="C187" s="1246"/>
      <c r="D187" s="1231"/>
      <c r="E187" s="1834"/>
      <c r="F187" s="1222"/>
    </row>
    <row r="188" spans="1:6" ht="98">
      <c r="A188" s="1179" t="s">
        <v>3776</v>
      </c>
      <c r="B188" s="1181" t="s">
        <v>3909</v>
      </c>
      <c r="C188" s="1174"/>
      <c r="D188" s="1101"/>
      <c r="E188" s="1831"/>
      <c r="F188" s="1113"/>
    </row>
    <row r="189" spans="1:6">
      <c r="A189" s="1180"/>
      <c r="B189" s="1181" t="s">
        <v>3851</v>
      </c>
      <c r="C189" s="1174" t="s">
        <v>15</v>
      </c>
      <c r="D189" s="1101">
        <v>1</v>
      </c>
      <c r="E189" s="1762"/>
      <c r="F189" s="1269">
        <f>D189*E189</f>
        <v>0</v>
      </c>
    </row>
    <row r="190" spans="1:6">
      <c r="A190" s="1180"/>
      <c r="B190" s="1181"/>
      <c r="C190" s="1174"/>
      <c r="D190" s="1101"/>
      <c r="E190" s="1831"/>
      <c r="F190" s="1113"/>
    </row>
    <row r="191" spans="1:6" ht="70">
      <c r="A191" s="1179" t="s">
        <v>3776</v>
      </c>
      <c r="B191" s="1181" t="s">
        <v>3910</v>
      </c>
      <c r="C191" s="1174"/>
      <c r="D191" s="1101"/>
      <c r="E191" s="1831"/>
      <c r="F191" s="1113"/>
    </row>
    <row r="192" spans="1:6">
      <c r="A192" s="1180"/>
      <c r="B192" s="1181" t="s">
        <v>3851</v>
      </c>
      <c r="C192" s="1174" t="s">
        <v>15</v>
      </c>
      <c r="D192" s="1101">
        <v>1</v>
      </c>
      <c r="E192" s="1762"/>
      <c r="F192" s="1269">
        <f>D192*E192</f>
        <v>0</v>
      </c>
    </row>
    <row r="193" spans="1:6">
      <c r="A193" s="1180"/>
      <c r="B193" s="1181"/>
      <c r="C193" s="1174"/>
      <c r="D193" s="1101"/>
      <c r="E193" s="1831"/>
      <c r="F193" s="1113"/>
    </row>
    <row r="194" spans="1:6" ht="126">
      <c r="A194" s="1179" t="s">
        <v>3776</v>
      </c>
      <c r="B194" s="1181" t="s">
        <v>3911</v>
      </c>
      <c r="C194" s="1174"/>
      <c r="D194" s="1101"/>
      <c r="E194" s="1831"/>
      <c r="F194" s="1113"/>
    </row>
    <row r="195" spans="1:6">
      <c r="A195" s="1180"/>
      <c r="B195" s="1181" t="s">
        <v>3851</v>
      </c>
      <c r="C195" s="1174" t="s">
        <v>15</v>
      </c>
      <c r="D195" s="1101">
        <v>1</v>
      </c>
      <c r="E195" s="1762"/>
      <c r="F195" s="1269">
        <f>D195*E195</f>
        <v>0</v>
      </c>
    </row>
    <row r="196" spans="1:6">
      <c r="A196" s="1180"/>
      <c r="B196" s="1181"/>
      <c r="C196" s="1174"/>
      <c r="D196" s="1101"/>
      <c r="E196" s="1831"/>
      <c r="F196" s="1269"/>
    </row>
    <row r="197" spans="1:6" ht="98">
      <c r="A197" s="1179" t="s">
        <v>3776</v>
      </c>
      <c r="B197" s="1181" t="s">
        <v>3912</v>
      </c>
      <c r="C197" s="1174"/>
      <c r="D197" s="1101"/>
      <c r="E197" s="1831"/>
      <c r="F197" s="1113"/>
    </row>
    <row r="198" spans="1:6">
      <c r="A198" s="1180"/>
      <c r="B198" s="1181" t="s">
        <v>3851</v>
      </c>
      <c r="C198" s="1174" t="s">
        <v>15</v>
      </c>
      <c r="D198" s="1101">
        <v>1</v>
      </c>
      <c r="E198" s="1762"/>
      <c r="F198" s="1269">
        <f>D198*E198</f>
        <v>0</v>
      </c>
    </row>
    <row r="199" spans="1:6">
      <c r="A199" s="1180"/>
      <c r="B199" s="1181"/>
      <c r="C199" s="1174"/>
      <c r="D199" s="1101"/>
      <c r="E199" s="1831"/>
      <c r="F199" s="1113"/>
    </row>
    <row r="200" spans="1:6" ht="42">
      <c r="A200" s="1179" t="s">
        <v>3776</v>
      </c>
      <c r="B200" s="1181" t="s">
        <v>3913</v>
      </c>
      <c r="C200" s="1174"/>
      <c r="D200" s="1101"/>
      <c r="E200" s="1831"/>
      <c r="F200" s="1113"/>
    </row>
    <row r="201" spans="1:6">
      <c r="A201" s="1180"/>
      <c r="B201" s="1181" t="s">
        <v>3810</v>
      </c>
      <c r="C201" s="1174" t="s">
        <v>7</v>
      </c>
      <c r="D201" s="1101">
        <v>1</v>
      </c>
      <c r="E201" s="1762"/>
      <c r="F201" s="1269">
        <f>D201*E201</f>
        <v>0</v>
      </c>
    </row>
    <row r="202" spans="1:6">
      <c r="A202" s="1244"/>
      <c r="B202" s="1245"/>
      <c r="C202" s="1246"/>
      <c r="D202" s="1231"/>
      <c r="E202" s="1834"/>
      <c r="F202" s="1222"/>
    </row>
    <row r="203" spans="1:6">
      <c r="A203" s="1267" t="s">
        <v>3900</v>
      </c>
      <c r="B203" s="1261" t="s">
        <v>3914</v>
      </c>
      <c r="C203" s="1246"/>
      <c r="D203" s="1231"/>
      <c r="E203" s="1834"/>
      <c r="F203" s="1222"/>
    </row>
    <row r="204" spans="1:6">
      <c r="E204" s="1839"/>
    </row>
    <row r="205" spans="1:6" ht="56">
      <c r="A205" s="1149" t="s">
        <v>3776</v>
      </c>
      <c r="B205" s="1099" t="s">
        <v>3915</v>
      </c>
      <c r="E205" s="1839"/>
    </row>
    <row r="206" spans="1:6" ht="224">
      <c r="A206" s="1149"/>
      <c r="B206" s="1099" t="s">
        <v>3916</v>
      </c>
      <c r="E206" s="1839"/>
    </row>
    <row r="207" spans="1:6" ht="126">
      <c r="A207" s="1149"/>
      <c r="B207" s="1099" t="s">
        <v>3917</v>
      </c>
      <c r="E207" s="1839"/>
    </row>
    <row r="208" spans="1:6" ht="196">
      <c r="A208" s="1149"/>
      <c r="B208" s="1099" t="s">
        <v>3918</v>
      </c>
      <c r="E208" s="1839"/>
    </row>
    <row r="209" spans="1:6" ht="84">
      <c r="A209" s="1149"/>
      <c r="B209" s="1099" t="s">
        <v>3919</v>
      </c>
      <c r="E209" s="1839"/>
    </row>
    <row r="210" spans="1:6" ht="84">
      <c r="A210" s="1149"/>
      <c r="B210" s="1099" t="s">
        <v>3920</v>
      </c>
      <c r="E210" s="1839"/>
    </row>
    <row r="211" spans="1:6">
      <c r="B211" s="1181" t="s">
        <v>3810</v>
      </c>
      <c r="C211" s="1174" t="s">
        <v>7</v>
      </c>
      <c r="D211" s="1101">
        <v>1</v>
      </c>
      <c r="E211" s="1762"/>
      <c r="F211" s="1269">
        <f>D211*E211</f>
        <v>0</v>
      </c>
    </row>
    <row r="212" spans="1:6">
      <c r="E212" s="1839"/>
    </row>
    <row r="213" spans="1:6" ht="28">
      <c r="A213" s="1149" t="s">
        <v>3776</v>
      </c>
      <c r="B213" s="1099" t="s">
        <v>3921</v>
      </c>
      <c r="E213" s="1839"/>
    </row>
    <row r="214" spans="1:6">
      <c r="B214" s="1181" t="s">
        <v>3810</v>
      </c>
      <c r="C214" s="1174" t="s">
        <v>7</v>
      </c>
      <c r="D214" s="1101">
        <v>1</v>
      </c>
      <c r="E214" s="1762"/>
      <c r="F214" s="1269">
        <f>D214*E214</f>
        <v>0</v>
      </c>
    </row>
    <row r="215" spans="1:6" ht="14.5" thickBot="1"/>
    <row r="216" spans="1:6" s="1254" customFormat="1" ht="14.5" thickBot="1">
      <c r="A216" s="1249"/>
      <c r="B216" s="1250" t="s">
        <v>1584</v>
      </c>
      <c r="C216" s="1251"/>
      <c r="D216" s="1252"/>
      <c r="E216" s="1253"/>
      <c r="F216" s="1253">
        <f>SUM(F9:F215)</f>
        <v>0</v>
      </c>
    </row>
    <row r="217" spans="1:6" ht="14.5" thickTop="1"/>
  </sheetData>
  <sheetProtection algorithmName="SHA-512" hashValue="Zdr6gJhJqG5ydGjavh/YeyQb9Dt76+5OKQt5ys7VeP3ArO32Xap5Sn5qZVsuiLDL7KSs5aVBOmUiyBD7RWRPWA==" saltValue="gXtPr2R4VxCM5xaLmhqTFg==" spinCount="100000" sheet="1" objects="1" scenarios="1"/>
  <conditionalFormatting sqref="E13">
    <cfRule type="cellIs" dxfId="740" priority="59" operator="lessThanOrEqual">
      <formula>0</formula>
    </cfRule>
  </conditionalFormatting>
  <conditionalFormatting sqref="E16">
    <cfRule type="cellIs" dxfId="739" priority="58" operator="lessThanOrEqual">
      <formula>0</formula>
    </cfRule>
  </conditionalFormatting>
  <conditionalFormatting sqref="E19">
    <cfRule type="cellIs" dxfId="738" priority="57" operator="lessThanOrEqual">
      <formula>0</formula>
    </cfRule>
  </conditionalFormatting>
  <conditionalFormatting sqref="E22">
    <cfRule type="cellIs" dxfId="737" priority="56" operator="lessThanOrEqual">
      <formula>0</formula>
    </cfRule>
  </conditionalFormatting>
  <conditionalFormatting sqref="E25">
    <cfRule type="cellIs" dxfId="736" priority="55" operator="lessThanOrEqual">
      <formula>0</formula>
    </cfRule>
  </conditionalFormatting>
  <conditionalFormatting sqref="E30">
    <cfRule type="cellIs" dxfId="735" priority="54" operator="lessThanOrEqual">
      <formula>0</formula>
    </cfRule>
  </conditionalFormatting>
  <conditionalFormatting sqref="E33">
    <cfRule type="cellIs" dxfId="734" priority="53" operator="lessThanOrEqual">
      <formula>0</formula>
    </cfRule>
  </conditionalFormatting>
  <conditionalFormatting sqref="E36">
    <cfRule type="cellIs" dxfId="733" priority="52" operator="lessThanOrEqual">
      <formula>0</formula>
    </cfRule>
  </conditionalFormatting>
  <conditionalFormatting sqref="E39">
    <cfRule type="cellIs" dxfId="732" priority="51" operator="lessThanOrEqual">
      <formula>0</formula>
    </cfRule>
  </conditionalFormatting>
  <conditionalFormatting sqref="E42">
    <cfRule type="cellIs" dxfId="731" priority="50" operator="lessThanOrEqual">
      <formula>0</formula>
    </cfRule>
  </conditionalFormatting>
  <conditionalFormatting sqref="E45">
    <cfRule type="cellIs" dxfId="730" priority="49" operator="lessThanOrEqual">
      <formula>0</formula>
    </cfRule>
  </conditionalFormatting>
  <conditionalFormatting sqref="E48">
    <cfRule type="cellIs" dxfId="729" priority="48" operator="lessThanOrEqual">
      <formula>0</formula>
    </cfRule>
  </conditionalFormatting>
  <conditionalFormatting sqref="E51">
    <cfRule type="cellIs" dxfId="728" priority="47" operator="lessThanOrEqual">
      <formula>0</formula>
    </cfRule>
  </conditionalFormatting>
  <conditionalFormatting sqref="E54">
    <cfRule type="cellIs" dxfId="727" priority="46" operator="lessThanOrEqual">
      <formula>0</formula>
    </cfRule>
  </conditionalFormatting>
  <conditionalFormatting sqref="E57">
    <cfRule type="cellIs" dxfId="726" priority="45" operator="lessThanOrEqual">
      <formula>0</formula>
    </cfRule>
  </conditionalFormatting>
  <conditionalFormatting sqref="E60">
    <cfRule type="cellIs" dxfId="725" priority="44" operator="lessThanOrEqual">
      <formula>0</formula>
    </cfRule>
  </conditionalFormatting>
  <conditionalFormatting sqref="E63">
    <cfRule type="cellIs" dxfId="724" priority="43" operator="lessThanOrEqual">
      <formula>0</formula>
    </cfRule>
  </conditionalFormatting>
  <conditionalFormatting sqref="E66">
    <cfRule type="cellIs" dxfId="723" priority="42" operator="lessThanOrEqual">
      <formula>0</formula>
    </cfRule>
  </conditionalFormatting>
  <conditionalFormatting sqref="E69">
    <cfRule type="cellIs" dxfId="722" priority="41" operator="lessThanOrEqual">
      <formula>0</formula>
    </cfRule>
  </conditionalFormatting>
  <conditionalFormatting sqref="E72">
    <cfRule type="cellIs" dxfId="721" priority="40" operator="lessThanOrEqual">
      <formula>0</formula>
    </cfRule>
  </conditionalFormatting>
  <conditionalFormatting sqref="E76">
    <cfRule type="cellIs" dxfId="720" priority="39" operator="lessThanOrEqual">
      <formula>0</formula>
    </cfRule>
  </conditionalFormatting>
  <conditionalFormatting sqref="E79">
    <cfRule type="cellIs" dxfId="719" priority="38" operator="lessThanOrEqual">
      <formula>0</formula>
    </cfRule>
  </conditionalFormatting>
  <conditionalFormatting sqref="E83">
    <cfRule type="cellIs" dxfId="718" priority="37" operator="lessThanOrEqual">
      <formula>0</formula>
    </cfRule>
  </conditionalFormatting>
  <conditionalFormatting sqref="E86">
    <cfRule type="cellIs" dxfId="717" priority="36" operator="lessThanOrEqual">
      <formula>0</formula>
    </cfRule>
  </conditionalFormatting>
  <conditionalFormatting sqref="E90">
    <cfRule type="cellIs" dxfId="716" priority="35" operator="lessThanOrEqual">
      <formula>0</formula>
    </cfRule>
  </conditionalFormatting>
  <conditionalFormatting sqref="E93">
    <cfRule type="cellIs" dxfId="715" priority="34" operator="lessThanOrEqual">
      <formula>0</formula>
    </cfRule>
  </conditionalFormatting>
  <conditionalFormatting sqref="E96">
    <cfRule type="cellIs" dxfId="714" priority="33" operator="lessThanOrEqual">
      <formula>0</formula>
    </cfRule>
  </conditionalFormatting>
  <conditionalFormatting sqref="E103">
    <cfRule type="cellIs" dxfId="713" priority="32" operator="lessThanOrEqual">
      <formula>0</formula>
    </cfRule>
  </conditionalFormatting>
  <conditionalFormatting sqref="E106">
    <cfRule type="cellIs" dxfId="712" priority="31" operator="lessThanOrEqual">
      <formula>0</formula>
    </cfRule>
  </conditionalFormatting>
  <conditionalFormatting sqref="E109">
    <cfRule type="cellIs" dxfId="711" priority="30" operator="lessThanOrEqual">
      <formula>0</formula>
    </cfRule>
  </conditionalFormatting>
  <conditionalFormatting sqref="E112">
    <cfRule type="cellIs" dxfId="710" priority="29" operator="lessThanOrEqual">
      <formula>0</formula>
    </cfRule>
  </conditionalFormatting>
  <conditionalFormatting sqref="E115">
    <cfRule type="cellIs" dxfId="709" priority="28" operator="lessThanOrEqual">
      <formula>0</formula>
    </cfRule>
  </conditionalFormatting>
  <conditionalFormatting sqref="E118">
    <cfRule type="cellIs" dxfId="708" priority="27" operator="lessThanOrEqual">
      <formula>0</formula>
    </cfRule>
  </conditionalFormatting>
  <conditionalFormatting sqref="E121">
    <cfRule type="cellIs" dxfId="707" priority="26" operator="lessThanOrEqual">
      <formula>0</formula>
    </cfRule>
  </conditionalFormatting>
  <conditionalFormatting sqref="E127">
    <cfRule type="cellIs" dxfId="706" priority="25" operator="lessThanOrEqual">
      <formula>0</formula>
    </cfRule>
  </conditionalFormatting>
  <conditionalFormatting sqref="E131">
    <cfRule type="cellIs" dxfId="705" priority="24" operator="lessThanOrEqual">
      <formula>0</formula>
    </cfRule>
  </conditionalFormatting>
  <conditionalFormatting sqref="E134">
    <cfRule type="cellIs" dxfId="704" priority="23" operator="lessThanOrEqual">
      <formula>0</formula>
    </cfRule>
  </conditionalFormatting>
  <conditionalFormatting sqref="E137">
    <cfRule type="cellIs" dxfId="703" priority="22" operator="lessThanOrEqual">
      <formula>0</formula>
    </cfRule>
  </conditionalFormatting>
  <conditionalFormatting sqref="E140">
    <cfRule type="cellIs" dxfId="702" priority="21" operator="lessThanOrEqual">
      <formula>0</formula>
    </cfRule>
  </conditionalFormatting>
  <conditionalFormatting sqref="E143">
    <cfRule type="cellIs" dxfId="701" priority="20" operator="lessThanOrEqual">
      <formula>0</formula>
    </cfRule>
  </conditionalFormatting>
  <conditionalFormatting sqref="E149">
    <cfRule type="cellIs" dxfId="700" priority="19" operator="lessThanOrEqual">
      <formula>0</formula>
    </cfRule>
  </conditionalFormatting>
  <conditionalFormatting sqref="E152">
    <cfRule type="cellIs" dxfId="699" priority="18" operator="lessThanOrEqual">
      <formula>0</formula>
    </cfRule>
  </conditionalFormatting>
  <conditionalFormatting sqref="E155">
    <cfRule type="cellIs" dxfId="698" priority="17" operator="lessThanOrEqual">
      <formula>0</formula>
    </cfRule>
  </conditionalFormatting>
  <conditionalFormatting sqref="E158">
    <cfRule type="cellIs" dxfId="697" priority="16" operator="lessThanOrEqual">
      <formula>0</formula>
    </cfRule>
  </conditionalFormatting>
  <conditionalFormatting sqref="E161">
    <cfRule type="cellIs" dxfId="696" priority="15" operator="lessThanOrEqual">
      <formula>0</formula>
    </cfRule>
  </conditionalFormatting>
  <conditionalFormatting sqref="E164">
    <cfRule type="cellIs" dxfId="695" priority="14" operator="lessThanOrEqual">
      <formula>0</formula>
    </cfRule>
  </conditionalFormatting>
  <conditionalFormatting sqref="E169">
    <cfRule type="cellIs" dxfId="694" priority="13" operator="lessThanOrEqual">
      <formula>0</formula>
    </cfRule>
  </conditionalFormatting>
  <conditionalFormatting sqref="E174">
    <cfRule type="cellIs" dxfId="693" priority="12" operator="lessThanOrEqual">
      <formula>0</formula>
    </cfRule>
  </conditionalFormatting>
  <conditionalFormatting sqref="E177">
    <cfRule type="cellIs" dxfId="692" priority="11" operator="lessThanOrEqual">
      <formula>0</formula>
    </cfRule>
  </conditionalFormatting>
  <conditionalFormatting sqref="E180">
    <cfRule type="cellIs" dxfId="691" priority="10" operator="lessThanOrEqual">
      <formula>0</formula>
    </cfRule>
  </conditionalFormatting>
  <conditionalFormatting sqref="E183">
    <cfRule type="cellIs" dxfId="690" priority="9" operator="lessThanOrEqual">
      <formula>0</formula>
    </cfRule>
  </conditionalFormatting>
  <conditionalFormatting sqref="E186">
    <cfRule type="cellIs" dxfId="689" priority="8" operator="lessThanOrEqual">
      <formula>0</formula>
    </cfRule>
  </conditionalFormatting>
  <conditionalFormatting sqref="E189">
    <cfRule type="cellIs" dxfId="688" priority="7" operator="lessThanOrEqual">
      <formula>0</formula>
    </cfRule>
  </conditionalFormatting>
  <conditionalFormatting sqref="E192">
    <cfRule type="cellIs" dxfId="687" priority="6" operator="lessThanOrEqual">
      <formula>0</formula>
    </cfRule>
  </conditionalFormatting>
  <conditionalFormatting sqref="E195">
    <cfRule type="cellIs" dxfId="686" priority="5" operator="lessThanOrEqual">
      <formula>0</formula>
    </cfRule>
  </conditionalFormatting>
  <conditionalFormatting sqref="E198">
    <cfRule type="cellIs" dxfId="685" priority="4" operator="lessThanOrEqual">
      <formula>0</formula>
    </cfRule>
  </conditionalFormatting>
  <conditionalFormatting sqref="E201">
    <cfRule type="cellIs" dxfId="684" priority="3" operator="lessThanOrEqual">
      <formula>0</formula>
    </cfRule>
  </conditionalFormatting>
  <conditionalFormatting sqref="E211">
    <cfRule type="cellIs" dxfId="683" priority="2" operator="lessThanOrEqual">
      <formula>0</formula>
    </cfRule>
  </conditionalFormatting>
  <conditionalFormatting sqref="E214">
    <cfRule type="cellIs" dxfId="682" priority="1" operator="lessThanOrEqual">
      <formula>0</formula>
    </cfRule>
  </conditionalFormatting>
  <pageMargins left="0.7" right="0.7" top="0.75" bottom="0.75" header="0.3" footer="0.3"/>
  <pageSetup paperSize="9" scale="75" orientation="portrait" r:id="rId1"/>
  <rowBreaks count="2" manualBreakCount="2">
    <brk id="165" max="5" man="1"/>
    <brk id="187" max="5"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36D48-09EB-462F-96DD-B96D2321DFC7}">
  <dimension ref="A1:IU195"/>
  <sheetViews>
    <sheetView workbookViewId="0"/>
  </sheetViews>
  <sheetFormatPr defaultRowHeight="14"/>
  <cols>
    <col min="1" max="1" width="6.26953125" style="1118" customWidth="1"/>
    <col min="2" max="2" width="32.1796875" style="1099" customWidth="1"/>
    <col min="3" max="3" width="11.453125" style="1057" customWidth="1"/>
    <col min="4" max="4" width="11.453125" style="1058" customWidth="1"/>
    <col min="5" max="5" width="16.7265625" style="1059" customWidth="1"/>
    <col min="6" max="6" width="16.7265625" style="1060" customWidth="1"/>
    <col min="7" max="256" width="9.1796875" style="1061"/>
    <col min="257" max="257" width="6.26953125" style="1061" customWidth="1"/>
    <col min="258" max="258" width="32.1796875" style="1061" customWidth="1"/>
    <col min="259" max="260" width="11.453125" style="1061" customWidth="1"/>
    <col min="261" max="262" width="16.7265625" style="1061" customWidth="1"/>
    <col min="263" max="512" width="9.1796875" style="1061"/>
    <col min="513" max="513" width="6.26953125" style="1061" customWidth="1"/>
    <col min="514" max="514" width="32.1796875" style="1061" customWidth="1"/>
    <col min="515" max="516" width="11.453125" style="1061" customWidth="1"/>
    <col min="517" max="518" width="16.7265625" style="1061" customWidth="1"/>
    <col min="519" max="768" width="9.1796875" style="1061"/>
    <col min="769" max="769" width="6.26953125" style="1061" customWidth="1"/>
    <col min="770" max="770" width="32.1796875" style="1061" customWidth="1"/>
    <col min="771" max="772" width="11.453125" style="1061" customWidth="1"/>
    <col min="773" max="774" width="16.7265625" style="1061" customWidth="1"/>
    <col min="775" max="1024" width="9.1796875" style="1061"/>
    <col min="1025" max="1025" width="6.26953125" style="1061" customWidth="1"/>
    <col min="1026" max="1026" width="32.1796875" style="1061" customWidth="1"/>
    <col min="1027" max="1028" width="11.453125" style="1061" customWidth="1"/>
    <col min="1029" max="1030" width="16.7265625" style="1061" customWidth="1"/>
    <col min="1031" max="1280" width="9.1796875" style="1061"/>
    <col min="1281" max="1281" width="6.26953125" style="1061" customWidth="1"/>
    <col min="1282" max="1282" width="32.1796875" style="1061" customWidth="1"/>
    <col min="1283" max="1284" width="11.453125" style="1061" customWidth="1"/>
    <col min="1285" max="1286" width="16.7265625" style="1061" customWidth="1"/>
    <col min="1287" max="1536" width="9.1796875" style="1061"/>
    <col min="1537" max="1537" width="6.26953125" style="1061" customWidth="1"/>
    <col min="1538" max="1538" width="32.1796875" style="1061" customWidth="1"/>
    <col min="1539" max="1540" width="11.453125" style="1061" customWidth="1"/>
    <col min="1541" max="1542" width="16.7265625" style="1061" customWidth="1"/>
    <col min="1543" max="1792" width="9.1796875" style="1061"/>
    <col min="1793" max="1793" width="6.26953125" style="1061" customWidth="1"/>
    <col min="1794" max="1794" width="32.1796875" style="1061" customWidth="1"/>
    <col min="1795" max="1796" width="11.453125" style="1061" customWidth="1"/>
    <col min="1797" max="1798" width="16.7265625" style="1061" customWidth="1"/>
    <col min="1799" max="2048" width="9.1796875" style="1061"/>
    <col min="2049" max="2049" width="6.26953125" style="1061" customWidth="1"/>
    <col min="2050" max="2050" width="32.1796875" style="1061" customWidth="1"/>
    <col min="2051" max="2052" width="11.453125" style="1061" customWidth="1"/>
    <col min="2053" max="2054" width="16.7265625" style="1061" customWidth="1"/>
    <col min="2055" max="2304" width="9.1796875" style="1061"/>
    <col min="2305" max="2305" width="6.26953125" style="1061" customWidth="1"/>
    <col min="2306" max="2306" width="32.1796875" style="1061" customWidth="1"/>
    <col min="2307" max="2308" width="11.453125" style="1061" customWidth="1"/>
    <col min="2309" max="2310" width="16.7265625" style="1061" customWidth="1"/>
    <col min="2311" max="2560" width="9.1796875" style="1061"/>
    <col min="2561" max="2561" width="6.26953125" style="1061" customWidth="1"/>
    <col min="2562" max="2562" width="32.1796875" style="1061" customWidth="1"/>
    <col min="2563" max="2564" width="11.453125" style="1061" customWidth="1"/>
    <col min="2565" max="2566" width="16.7265625" style="1061" customWidth="1"/>
    <col min="2567" max="2816" width="9.1796875" style="1061"/>
    <col min="2817" max="2817" width="6.26953125" style="1061" customWidth="1"/>
    <col min="2818" max="2818" width="32.1796875" style="1061" customWidth="1"/>
    <col min="2819" max="2820" width="11.453125" style="1061" customWidth="1"/>
    <col min="2821" max="2822" width="16.7265625" style="1061" customWidth="1"/>
    <col min="2823" max="3072" width="9.1796875" style="1061"/>
    <col min="3073" max="3073" width="6.26953125" style="1061" customWidth="1"/>
    <col min="3074" max="3074" width="32.1796875" style="1061" customWidth="1"/>
    <col min="3075" max="3076" width="11.453125" style="1061" customWidth="1"/>
    <col min="3077" max="3078" width="16.7265625" style="1061" customWidth="1"/>
    <col min="3079" max="3328" width="9.1796875" style="1061"/>
    <col min="3329" max="3329" width="6.26953125" style="1061" customWidth="1"/>
    <col min="3330" max="3330" width="32.1796875" style="1061" customWidth="1"/>
    <col min="3331" max="3332" width="11.453125" style="1061" customWidth="1"/>
    <col min="3333" max="3334" width="16.7265625" style="1061" customWidth="1"/>
    <col min="3335" max="3584" width="9.1796875" style="1061"/>
    <col min="3585" max="3585" width="6.26953125" style="1061" customWidth="1"/>
    <col min="3586" max="3586" width="32.1796875" style="1061" customWidth="1"/>
    <col min="3587" max="3588" width="11.453125" style="1061" customWidth="1"/>
    <col min="3589" max="3590" width="16.7265625" style="1061" customWidth="1"/>
    <col min="3591" max="3840" width="9.1796875" style="1061"/>
    <col min="3841" max="3841" width="6.26953125" style="1061" customWidth="1"/>
    <col min="3842" max="3842" width="32.1796875" style="1061" customWidth="1"/>
    <col min="3843" max="3844" width="11.453125" style="1061" customWidth="1"/>
    <col min="3845" max="3846" width="16.7265625" style="1061" customWidth="1"/>
    <col min="3847" max="4096" width="9.1796875" style="1061"/>
    <col min="4097" max="4097" width="6.26953125" style="1061" customWidth="1"/>
    <col min="4098" max="4098" width="32.1796875" style="1061" customWidth="1"/>
    <col min="4099" max="4100" width="11.453125" style="1061" customWidth="1"/>
    <col min="4101" max="4102" width="16.7265625" style="1061" customWidth="1"/>
    <col min="4103" max="4352" width="9.1796875" style="1061"/>
    <col min="4353" max="4353" width="6.26953125" style="1061" customWidth="1"/>
    <col min="4354" max="4354" width="32.1796875" style="1061" customWidth="1"/>
    <col min="4355" max="4356" width="11.453125" style="1061" customWidth="1"/>
    <col min="4357" max="4358" width="16.7265625" style="1061" customWidth="1"/>
    <col min="4359" max="4608" width="9.1796875" style="1061"/>
    <col min="4609" max="4609" width="6.26953125" style="1061" customWidth="1"/>
    <col min="4610" max="4610" width="32.1796875" style="1061" customWidth="1"/>
    <col min="4611" max="4612" width="11.453125" style="1061" customWidth="1"/>
    <col min="4613" max="4614" width="16.7265625" style="1061" customWidth="1"/>
    <col min="4615" max="4864" width="9.1796875" style="1061"/>
    <col min="4865" max="4865" width="6.26953125" style="1061" customWidth="1"/>
    <col min="4866" max="4866" width="32.1796875" style="1061" customWidth="1"/>
    <col min="4867" max="4868" width="11.453125" style="1061" customWidth="1"/>
    <col min="4869" max="4870" width="16.7265625" style="1061" customWidth="1"/>
    <col min="4871" max="5120" width="9.1796875" style="1061"/>
    <col min="5121" max="5121" width="6.26953125" style="1061" customWidth="1"/>
    <col min="5122" max="5122" width="32.1796875" style="1061" customWidth="1"/>
    <col min="5123" max="5124" width="11.453125" style="1061" customWidth="1"/>
    <col min="5125" max="5126" width="16.7265625" style="1061" customWidth="1"/>
    <col min="5127" max="5376" width="9.1796875" style="1061"/>
    <col min="5377" max="5377" width="6.26953125" style="1061" customWidth="1"/>
    <col min="5378" max="5378" width="32.1796875" style="1061" customWidth="1"/>
    <col min="5379" max="5380" width="11.453125" style="1061" customWidth="1"/>
    <col min="5381" max="5382" width="16.7265625" style="1061" customWidth="1"/>
    <col min="5383" max="5632" width="9.1796875" style="1061"/>
    <col min="5633" max="5633" width="6.26953125" style="1061" customWidth="1"/>
    <col min="5634" max="5634" width="32.1796875" style="1061" customWidth="1"/>
    <col min="5635" max="5636" width="11.453125" style="1061" customWidth="1"/>
    <col min="5637" max="5638" width="16.7265625" style="1061" customWidth="1"/>
    <col min="5639" max="5888" width="9.1796875" style="1061"/>
    <col min="5889" max="5889" width="6.26953125" style="1061" customWidth="1"/>
    <col min="5890" max="5890" width="32.1796875" style="1061" customWidth="1"/>
    <col min="5891" max="5892" width="11.453125" style="1061" customWidth="1"/>
    <col min="5893" max="5894" width="16.7265625" style="1061" customWidth="1"/>
    <col min="5895" max="6144" width="9.1796875" style="1061"/>
    <col min="6145" max="6145" width="6.26953125" style="1061" customWidth="1"/>
    <col min="6146" max="6146" width="32.1796875" style="1061" customWidth="1"/>
    <col min="6147" max="6148" width="11.453125" style="1061" customWidth="1"/>
    <col min="6149" max="6150" width="16.7265625" style="1061" customWidth="1"/>
    <col min="6151" max="6400" width="9.1796875" style="1061"/>
    <col min="6401" max="6401" width="6.26953125" style="1061" customWidth="1"/>
    <col min="6402" max="6402" width="32.1796875" style="1061" customWidth="1"/>
    <col min="6403" max="6404" width="11.453125" style="1061" customWidth="1"/>
    <col min="6405" max="6406" width="16.7265625" style="1061" customWidth="1"/>
    <col min="6407" max="6656" width="9.1796875" style="1061"/>
    <col min="6657" max="6657" width="6.26953125" style="1061" customWidth="1"/>
    <col min="6658" max="6658" width="32.1796875" style="1061" customWidth="1"/>
    <col min="6659" max="6660" width="11.453125" style="1061" customWidth="1"/>
    <col min="6661" max="6662" width="16.7265625" style="1061" customWidth="1"/>
    <col min="6663" max="6912" width="9.1796875" style="1061"/>
    <col min="6913" max="6913" width="6.26953125" style="1061" customWidth="1"/>
    <col min="6914" max="6914" width="32.1796875" style="1061" customWidth="1"/>
    <col min="6915" max="6916" width="11.453125" style="1061" customWidth="1"/>
    <col min="6917" max="6918" width="16.7265625" style="1061" customWidth="1"/>
    <col min="6919" max="7168" width="9.1796875" style="1061"/>
    <col min="7169" max="7169" width="6.26953125" style="1061" customWidth="1"/>
    <col min="7170" max="7170" width="32.1796875" style="1061" customWidth="1"/>
    <col min="7171" max="7172" width="11.453125" style="1061" customWidth="1"/>
    <col min="7173" max="7174" width="16.7265625" style="1061" customWidth="1"/>
    <col min="7175" max="7424" width="9.1796875" style="1061"/>
    <col min="7425" max="7425" width="6.26953125" style="1061" customWidth="1"/>
    <col min="7426" max="7426" width="32.1796875" style="1061" customWidth="1"/>
    <col min="7427" max="7428" width="11.453125" style="1061" customWidth="1"/>
    <col min="7429" max="7430" width="16.7265625" style="1061" customWidth="1"/>
    <col min="7431" max="7680" width="9.1796875" style="1061"/>
    <col min="7681" max="7681" width="6.26953125" style="1061" customWidth="1"/>
    <col min="7682" max="7682" width="32.1796875" style="1061" customWidth="1"/>
    <col min="7683" max="7684" width="11.453125" style="1061" customWidth="1"/>
    <col min="7685" max="7686" width="16.7265625" style="1061" customWidth="1"/>
    <col min="7687" max="7936" width="9.1796875" style="1061"/>
    <col min="7937" max="7937" width="6.26953125" style="1061" customWidth="1"/>
    <col min="7938" max="7938" width="32.1796875" style="1061" customWidth="1"/>
    <col min="7939" max="7940" width="11.453125" style="1061" customWidth="1"/>
    <col min="7941" max="7942" width="16.7265625" style="1061" customWidth="1"/>
    <col min="7943" max="8192" width="9.1796875" style="1061"/>
    <col min="8193" max="8193" width="6.26953125" style="1061" customWidth="1"/>
    <col min="8194" max="8194" width="32.1796875" style="1061" customWidth="1"/>
    <col min="8195" max="8196" width="11.453125" style="1061" customWidth="1"/>
    <col min="8197" max="8198" width="16.7265625" style="1061" customWidth="1"/>
    <col min="8199" max="8448" width="9.1796875" style="1061"/>
    <col min="8449" max="8449" width="6.26953125" style="1061" customWidth="1"/>
    <col min="8450" max="8450" width="32.1796875" style="1061" customWidth="1"/>
    <col min="8451" max="8452" width="11.453125" style="1061" customWidth="1"/>
    <col min="8453" max="8454" width="16.7265625" style="1061" customWidth="1"/>
    <col min="8455" max="8704" width="9.1796875" style="1061"/>
    <col min="8705" max="8705" width="6.26953125" style="1061" customWidth="1"/>
    <col min="8706" max="8706" width="32.1796875" style="1061" customWidth="1"/>
    <col min="8707" max="8708" width="11.453125" style="1061" customWidth="1"/>
    <col min="8709" max="8710" width="16.7265625" style="1061" customWidth="1"/>
    <col min="8711" max="8960" width="9.1796875" style="1061"/>
    <col min="8961" max="8961" width="6.26953125" style="1061" customWidth="1"/>
    <col min="8962" max="8962" width="32.1796875" style="1061" customWidth="1"/>
    <col min="8963" max="8964" width="11.453125" style="1061" customWidth="1"/>
    <col min="8965" max="8966" width="16.7265625" style="1061" customWidth="1"/>
    <col min="8967" max="9216" width="9.1796875" style="1061"/>
    <col min="9217" max="9217" width="6.26953125" style="1061" customWidth="1"/>
    <col min="9218" max="9218" width="32.1796875" style="1061" customWidth="1"/>
    <col min="9219" max="9220" width="11.453125" style="1061" customWidth="1"/>
    <col min="9221" max="9222" width="16.7265625" style="1061" customWidth="1"/>
    <col min="9223" max="9472" width="9.1796875" style="1061"/>
    <col min="9473" max="9473" width="6.26953125" style="1061" customWidth="1"/>
    <col min="9474" max="9474" width="32.1796875" style="1061" customWidth="1"/>
    <col min="9475" max="9476" width="11.453125" style="1061" customWidth="1"/>
    <col min="9477" max="9478" width="16.7265625" style="1061" customWidth="1"/>
    <col min="9479" max="9728" width="9.1796875" style="1061"/>
    <col min="9729" max="9729" width="6.26953125" style="1061" customWidth="1"/>
    <col min="9730" max="9730" width="32.1796875" style="1061" customWidth="1"/>
    <col min="9731" max="9732" width="11.453125" style="1061" customWidth="1"/>
    <col min="9733" max="9734" width="16.7265625" style="1061" customWidth="1"/>
    <col min="9735" max="9984" width="9.1796875" style="1061"/>
    <col min="9985" max="9985" width="6.26953125" style="1061" customWidth="1"/>
    <col min="9986" max="9986" width="32.1796875" style="1061" customWidth="1"/>
    <col min="9987" max="9988" width="11.453125" style="1061" customWidth="1"/>
    <col min="9989" max="9990" width="16.7265625" style="1061" customWidth="1"/>
    <col min="9991" max="10240" width="9.1796875" style="1061"/>
    <col min="10241" max="10241" width="6.26953125" style="1061" customWidth="1"/>
    <col min="10242" max="10242" width="32.1796875" style="1061" customWidth="1"/>
    <col min="10243" max="10244" width="11.453125" style="1061" customWidth="1"/>
    <col min="10245" max="10246" width="16.7265625" style="1061" customWidth="1"/>
    <col min="10247" max="10496" width="9.1796875" style="1061"/>
    <col min="10497" max="10497" width="6.26953125" style="1061" customWidth="1"/>
    <col min="10498" max="10498" width="32.1796875" style="1061" customWidth="1"/>
    <col min="10499" max="10500" width="11.453125" style="1061" customWidth="1"/>
    <col min="10501" max="10502" width="16.7265625" style="1061" customWidth="1"/>
    <col min="10503" max="10752" width="9.1796875" style="1061"/>
    <col min="10753" max="10753" width="6.26953125" style="1061" customWidth="1"/>
    <col min="10754" max="10754" width="32.1796875" style="1061" customWidth="1"/>
    <col min="10755" max="10756" width="11.453125" style="1061" customWidth="1"/>
    <col min="10757" max="10758" width="16.7265625" style="1061" customWidth="1"/>
    <col min="10759" max="11008" width="9.1796875" style="1061"/>
    <col min="11009" max="11009" width="6.26953125" style="1061" customWidth="1"/>
    <col min="11010" max="11010" width="32.1796875" style="1061" customWidth="1"/>
    <col min="11011" max="11012" width="11.453125" style="1061" customWidth="1"/>
    <col min="11013" max="11014" width="16.7265625" style="1061" customWidth="1"/>
    <col min="11015" max="11264" width="9.1796875" style="1061"/>
    <col min="11265" max="11265" width="6.26953125" style="1061" customWidth="1"/>
    <col min="11266" max="11266" width="32.1796875" style="1061" customWidth="1"/>
    <col min="11267" max="11268" width="11.453125" style="1061" customWidth="1"/>
    <col min="11269" max="11270" width="16.7265625" style="1061" customWidth="1"/>
    <col min="11271" max="11520" width="9.1796875" style="1061"/>
    <col min="11521" max="11521" width="6.26953125" style="1061" customWidth="1"/>
    <col min="11522" max="11522" width="32.1796875" style="1061" customWidth="1"/>
    <col min="11523" max="11524" width="11.453125" style="1061" customWidth="1"/>
    <col min="11525" max="11526" width="16.7265625" style="1061" customWidth="1"/>
    <col min="11527" max="11776" width="9.1796875" style="1061"/>
    <col min="11777" max="11777" width="6.26953125" style="1061" customWidth="1"/>
    <col min="11778" max="11778" width="32.1796875" style="1061" customWidth="1"/>
    <col min="11779" max="11780" width="11.453125" style="1061" customWidth="1"/>
    <col min="11781" max="11782" width="16.7265625" style="1061" customWidth="1"/>
    <col min="11783" max="12032" width="9.1796875" style="1061"/>
    <col min="12033" max="12033" width="6.26953125" style="1061" customWidth="1"/>
    <col min="12034" max="12034" width="32.1796875" style="1061" customWidth="1"/>
    <col min="12035" max="12036" width="11.453125" style="1061" customWidth="1"/>
    <col min="12037" max="12038" width="16.7265625" style="1061" customWidth="1"/>
    <col min="12039" max="12288" width="9.1796875" style="1061"/>
    <col min="12289" max="12289" width="6.26953125" style="1061" customWidth="1"/>
    <col min="12290" max="12290" width="32.1796875" style="1061" customWidth="1"/>
    <col min="12291" max="12292" width="11.453125" style="1061" customWidth="1"/>
    <col min="12293" max="12294" width="16.7265625" style="1061" customWidth="1"/>
    <col min="12295" max="12544" width="9.1796875" style="1061"/>
    <col min="12545" max="12545" width="6.26953125" style="1061" customWidth="1"/>
    <col min="12546" max="12546" width="32.1796875" style="1061" customWidth="1"/>
    <col min="12547" max="12548" width="11.453125" style="1061" customWidth="1"/>
    <col min="12549" max="12550" width="16.7265625" style="1061" customWidth="1"/>
    <col min="12551" max="12800" width="9.1796875" style="1061"/>
    <col min="12801" max="12801" width="6.26953125" style="1061" customWidth="1"/>
    <col min="12802" max="12802" width="32.1796875" style="1061" customWidth="1"/>
    <col min="12803" max="12804" width="11.453125" style="1061" customWidth="1"/>
    <col min="12805" max="12806" width="16.7265625" style="1061" customWidth="1"/>
    <col min="12807" max="13056" width="9.1796875" style="1061"/>
    <col min="13057" max="13057" width="6.26953125" style="1061" customWidth="1"/>
    <col min="13058" max="13058" width="32.1796875" style="1061" customWidth="1"/>
    <col min="13059" max="13060" width="11.453125" style="1061" customWidth="1"/>
    <col min="13061" max="13062" width="16.7265625" style="1061" customWidth="1"/>
    <col min="13063" max="13312" width="9.1796875" style="1061"/>
    <col min="13313" max="13313" width="6.26953125" style="1061" customWidth="1"/>
    <col min="13314" max="13314" width="32.1796875" style="1061" customWidth="1"/>
    <col min="13315" max="13316" width="11.453125" style="1061" customWidth="1"/>
    <col min="13317" max="13318" width="16.7265625" style="1061" customWidth="1"/>
    <col min="13319" max="13568" width="9.1796875" style="1061"/>
    <col min="13569" max="13569" width="6.26953125" style="1061" customWidth="1"/>
    <col min="13570" max="13570" width="32.1796875" style="1061" customWidth="1"/>
    <col min="13571" max="13572" width="11.453125" style="1061" customWidth="1"/>
    <col min="13573" max="13574" width="16.7265625" style="1061" customWidth="1"/>
    <col min="13575" max="13824" width="9.1796875" style="1061"/>
    <col min="13825" max="13825" width="6.26953125" style="1061" customWidth="1"/>
    <col min="13826" max="13826" width="32.1796875" style="1061" customWidth="1"/>
    <col min="13827" max="13828" width="11.453125" style="1061" customWidth="1"/>
    <col min="13829" max="13830" width="16.7265625" style="1061" customWidth="1"/>
    <col min="13831" max="14080" width="9.1796875" style="1061"/>
    <col min="14081" max="14081" width="6.26953125" style="1061" customWidth="1"/>
    <col min="14082" max="14082" width="32.1796875" style="1061" customWidth="1"/>
    <col min="14083" max="14084" width="11.453125" style="1061" customWidth="1"/>
    <col min="14085" max="14086" width="16.7265625" style="1061" customWidth="1"/>
    <col min="14087" max="14336" width="9.1796875" style="1061"/>
    <col min="14337" max="14337" width="6.26953125" style="1061" customWidth="1"/>
    <col min="14338" max="14338" width="32.1796875" style="1061" customWidth="1"/>
    <col min="14339" max="14340" width="11.453125" style="1061" customWidth="1"/>
    <col min="14341" max="14342" width="16.7265625" style="1061" customWidth="1"/>
    <col min="14343" max="14592" width="9.1796875" style="1061"/>
    <col min="14593" max="14593" width="6.26953125" style="1061" customWidth="1"/>
    <col min="14594" max="14594" width="32.1796875" style="1061" customWidth="1"/>
    <col min="14595" max="14596" width="11.453125" style="1061" customWidth="1"/>
    <col min="14597" max="14598" width="16.7265625" style="1061" customWidth="1"/>
    <col min="14599" max="14848" width="9.1796875" style="1061"/>
    <col min="14849" max="14849" width="6.26953125" style="1061" customWidth="1"/>
    <col min="14850" max="14850" width="32.1796875" style="1061" customWidth="1"/>
    <col min="14851" max="14852" width="11.453125" style="1061" customWidth="1"/>
    <col min="14853" max="14854" width="16.7265625" style="1061" customWidth="1"/>
    <col min="14855" max="15104" width="9.1796875" style="1061"/>
    <col min="15105" max="15105" width="6.26953125" style="1061" customWidth="1"/>
    <col min="15106" max="15106" width="32.1796875" style="1061" customWidth="1"/>
    <col min="15107" max="15108" width="11.453125" style="1061" customWidth="1"/>
    <col min="15109" max="15110" width="16.7265625" style="1061" customWidth="1"/>
    <col min="15111" max="15360" width="9.1796875" style="1061"/>
    <col min="15361" max="15361" width="6.26953125" style="1061" customWidth="1"/>
    <col min="15362" max="15362" width="32.1796875" style="1061" customWidth="1"/>
    <col min="15363" max="15364" width="11.453125" style="1061" customWidth="1"/>
    <col min="15365" max="15366" width="16.7265625" style="1061" customWidth="1"/>
    <col min="15367" max="15616" width="9.1796875" style="1061"/>
    <col min="15617" max="15617" width="6.26953125" style="1061" customWidth="1"/>
    <col min="15618" max="15618" width="32.1796875" style="1061" customWidth="1"/>
    <col min="15619" max="15620" width="11.453125" style="1061" customWidth="1"/>
    <col min="15621" max="15622" width="16.7265625" style="1061" customWidth="1"/>
    <col min="15623" max="15872" width="9.1796875" style="1061"/>
    <col min="15873" max="15873" width="6.26953125" style="1061" customWidth="1"/>
    <col min="15874" max="15874" width="32.1796875" style="1061" customWidth="1"/>
    <col min="15875" max="15876" width="11.453125" style="1061" customWidth="1"/>
    <col min="15877" max="15878" width="16.7265625" style="1061" customWidth="1"/>
    <col min="15879" max="16128" width="9.1796875" style="1061"/>
    <col min="16129" max="16129" width="6.26953125" style="1061" customWidth="1"/>
    <col min="16130" max="16130" width="32.1796875" style="1061" customWidth="1"/>
    <col min="16131" max="16132" width="11.453125" style="1061" customWidth="1"/>
    <col min="16133" max="16134" width="16.7265625" style="1061" customWidth="1"/>
    <col min="16135" max="16384" width="9.1796875" style="1061"/>
  </cols>
  <sheetData>
    <row r="1" spans="1:6">
      <c r="A1" s="1163" t="str">
        <f>Rekapitulacija!A59</f>
        <v>E4.0</v>
      </c>
      <c r="B1" s="1082" t="str">
        <f>Rekapitulacija!B59</f>
        <v>REKONSTRUKCIJA PMO TER REZERVNO IN BREZPREKINITVENO NAPAJANJE</v>
      </c>
    </row>
    <row r="3" spans="1:6" ht="41">
      <c r="A3" s="1062" t="s">
        <v>3765</v>
      </c>
      <c r="B3" s="1063" t="s">
        <v>3766</v>
      </c>
      <c r="C3" s="1122"/>
      <c r="D3" s="1215"/>
      <c r="E3" s="1066"/>
      <c r="F3" s="1067"/>
    </row>
    <row r="4" spans="1:6">
      <c r="A4" s="1062" t="s">
        <v>3767</v>
      </c>
      <c r="B4" s="1063" t="s">
        <v>3768</v>
      </c>
      <c r="C4" s="1064"/>
      <c r="D4" s="1216"/>
      <c r="E4" s="1069"/>
      <c r="F4" s="1070"/>
    </row>
    <row r="5" spans="1:6" ht="40">
      <c r="A5" s="1062" t="s">
        <v>3769</v>
      </c>
      <c r="B5" s="1071" t="s">
        <v>3770</v>
      </c>
      <c r="C5" s="1064"/>
      <c r="D5" s="1216"/>
      <c r="E5" s="1069"/>
      <c r="F5" s="1070"/>
    </row>
    <row r="6" spans="1:6" ht="70">
      <c r="A6" s="1062" t="s">
        <v>3771</v>
      </c>
      <c r="B6" s="1071" t="s">
        <v>3772</v>
      </c>
      <c r="C6" s="1064"/>
      <c r="D6" s="1216"/>
      <c r="E6" s="1069"/>
      <c r="F6" s="1070"/>
    </row>
    <row r="7" spans="1:6">
      <c r="B7" s="1075"/>
    </row>
    <row r="8" spans="1:6" ht="14.5" thickBot="1">
      <c r="A8" s="1135"/>
      <c r="B8" s="1078" t="s">
        <v>3773</v>
      </c>
      <c r="C8" s="1079" t="s">
        <v>3</v>
      </c>
      <c r="D8" s="1217" t="s">
        <v>4</v>
      </c>
      <c r="E8" s="1081" t="s">
        <v>3774</v>
      </c>
      <c r="F8" s="1081" t="s">
        <v>6</v>
      </c>
    </row>
    <row r="9" spans="1:6" s="1171" customFormat="1" ht="14.5" thickTop="1">
      <c r="A9" s="1118"/>
      <c r="B9" s="1075"/>
      <c r="C9" s="1057"/>
      <c r="D9" s="1058"/>
      <c r="E9" s="1059"/>
      <c r="F9" s="1060"/>
    </row>
    <row r="10" spans="1:6" s="1171" customFormat="1">
      <c r="A10" s="1218" t="s">
        <v>3922</v>
      </c>
      <c r="B10" s="1219" t="s">
        <v>3923</v>
      </c>
      <c r="C10" s="1057"/>
      <c r="D10" s="1058"/>
      <c r="E10" s="1059"/>
      <c r="F10" s="1060"/>
    </row>
    <row r="11" spans="1:6" s="1171" customFormat="1">
      <c r="A11" s="1118"/>
      <c r="B11" s="1075"/>
      <c r="C11" s="1057"/>
      <c r="D11" s="1058"/>
      <c r="E11" s="1059"/>
      <c r="F11" s="1060"/>
    </row>
    <row r="12" spans="1:6" s="1221" customFormat="1">
      <c r="A12" s="1163" t="s">
        <v>3924</v>
      </c>
      <c r="B12" s="1082" t="s">
        <v>3925</v>
      </c>
      <c r="C12" s="1083"/>
      <c r="D12" s="1220"/>
      <c r="E12" s="1085"/>
      <c r="F12" s="1086"/>
    </row>
    <row r="13" spans="1:6" s="1171" customFormat="1">
      <c r="A13" s="1118"/>
      <c r="B13" s="1075"/>
      <c r="C13" s="1057"/>
      <c r="D13" s="1058"/>
      <c r="E13" s="1059"/>
      <c r="F13" s="1060"/>
    </row>
    <row r="14" spans="1:6" s="1171" customFormat="1" ht="112">
      <c r="A14" s="1149" t="s">
        <v>3776</v>
      </c>
      <c r="B14" s="1099" t="s">
        <v>3926</v>
      </c>
      <c r="C14" s="1057"/>
      <c r="D14" s="1058"/>
      <c r="E14" s="1839"/>
      <c r="F14" s="1060"/>
    </row>
    <row r="15" spans="1:6" s="1171" customFormat="1">
      <c r="A15" s="1118"/>
      <c r="B15" s="1099" t="s">
        <v>3810</v>
      </c>
      <c r="C15" s="1057" t="s">
        <v>7</v>
      </c>
      <c r="D15" s="1076">
        <v>1</v>
      </c>
      <c r="E15" s="1762"/>
      <c r="F15" s="1222">
        <f>D15*E15</f>
        <v>0</v>
      </c>
    </row>
    <row r="16" spans="1:6" s="1171" customFormat="1">
      <c r="A16" s="1118"/>
      <c r="B16" s="1099"/>
      <c r="C16" s="1057"/>
      <c r="D16" s="1058"/>
      <c r="E16" s="1839"/>
      <c r="F16" s="1060"/>
    </row>
    <row r="17" spans="1:6" s="1171" customFormat="1" ht="126">
      <c r="A17" s="1149" t="s">
        <v>3776</v>
      </c>
      <c r="B17" s="1099" t="s">
        <v>3927</v>
      </c>
      <c r="C17" s="1057"/>
      <c r="D17" s="1058"/>
      <c r="E17" s="1839"/>
      <c r="F17" s="1060"/>
    </row>
    <row r="18" spans="1:6" s="1171" customFormat="1">
      <c r="A18" s="1118"/>
      <c r="B18" s="1099" t="s">
        <v>3810</v>
      </c>
      <c r="C18" s="1057" t="s">
        <v>7</v>
      </c>
      <c r="D18" s="1076">
        <v>1</v>
      </c>
      <c r="E18" s="1762"/>
      <c r="F18" s="1222">
        <f>D18*E18</f>
        <v>0</v>
      </c>
    </row>
    <row r="19" spans="1:6" s="1171" customFormat="1">
      <c r="A19" s="1118"/>
      <c r="B19" s="1099"/>
      <c r="C19" s="1057"/>
      <c r="D19" s="1058"/>
      <c r="E19" s="1839"/>
      <c r="F19" s="1060"/>
    </row>
    <row r="20" spans="1:6" s="1171" customFormat="1" ht="56">
      <c r="A20" s="1149" t="s">
        <v>3776</v>
      </c>
      <c r="B20" s="1099" t="s">
        <v>3928</v>
      </c>
      <c r="C20" s="1057"/>
      <c r="D20" s="1058"/>
      <c r="E20" s="1839"/>
      <c r="F20" s="1060"/>
    </row>
    <row r="21" spans="1:6" s="1171" customFormat="1">
      <c r="A21" s="1118"/>
      <c r="B21" s="1099" t="s">
        <v>3810</v>
      </c>
      <c r="C21" s="1057" t="s">
        <v>7</v>
      </c>
      <c r="D21" s="1076">
        <v>1</v>
      </c>
      <c r="E21" s="1762"/>
      <c r="F21" s="1222">
        <f>D21*E21</f>
        <v>0</v>
      </c>
    </row>
    <row r="22" spans="1:6" s="1171" customFormat="1">
      <c r="A22" s="1118"/>
      <c r="B22" s="1099"/>
      <c r="C22" s="1057"/>
      <c r="D22" s="1058"/>
      <c r="E22" s="1839"/>
      <c r="F22" s="1060"/>
    </row>
    <row r="23" spans="1:6" s="1221" customFormat="1">
      <c r="A23" s="1163" t="s">
        <v>3929</v>
      </c>
      <c r="B23" s="1082" t="s">
        <v>3930</v>
      </c>
      <c r="C23" s="1083"/>
      <c r="D23" s="1220"/>
      <c r="E23" s="1840"/>
      <c r="F23" s="1086"/>
    </row>
    <row r="24" spans="1:6" s="1221" customFormat="1">
      <c r="A24" s="1163"/>
      <c r="B24" s="1082"/>
      <c r="C24" s="1083"/>
      <c r="D24" s="1220"/>
      <c r="E24" s="1840"/>
      <c r="F24" s="1086"/>
    </row>
    <row r="25" spans="1:6" s="1221" customFormat="1" ht="126">
      <c r="A25" s="1163"/>
      <c r="B25" s="1182" t="s">
        <v>3931</v>
      </c>
      <c r="C25" s="1083"/>
      <c r="D25" s="1220"/>
      <c r="E25" s="1840"/>
      <c r="F25" s="1086"/>
    </row>
    <row r="26" spans="1:6" s="1171" customFormat="1">
      <c r="A26" s="1118"/>
      <c r="B26" s="1099"/>
      <c r="C26" s="1057"/>
      <c r="D26" s="1058"/>
      <c r="E26" s="1839"/>
      <c r="F26" s="1060"/>
    </row>
    <row r="27" spans="1:6" s="1171" customFormat="1" ht="112">
      <c r="A27" s="1149" t="s">
        <v>3776</v>
      </c>
      <c r="B27" s="1099" t="s">
        <v>3932</v>
      </c>
      <c r="C27" s="1057"/>
      <c r="D27" s="1058"/>
      <c r="E27" s="1839"/>
      <c r="F27" s="1060"/>
    </row>
    <row r="28" spans="1:6" s="1171" customFormat="1">
      <c r="A28" s="1118"/>
      <c r="B28" s="1181" t="s">
        <v>3822</v>
      </c>
      <c r="C28" s="1174" t="s">
        <v>2599</v>
      </c>
      <c r="D28" s="1101">
        <v>10</v>
      </c>
      <c r="E28" s="1762"/>
      <c r="F28" s="1106">
        <f>D28*E28</f>
        <v>0</v>
      </c>
    </row>
    <row r="29" spans="1:6" s="1171" customFormat="1">
      <c r="A29" s="1118"/>
      <c r="B29" s="1099"/>
      <c r="C29" s="1057"/>
      <c r="D29" s="1058"/>
      <c r="E29" s="1839"/>
      <c r="F29" s="1060"/>
    </row>
    <row r="30" spans="1:6" s="1171" customFormat="1" ht="98">
      <c r="A30" s="1149" t="s">
        <v>3776</v>
      </c>
      <c r="B30" s="1099" t="s">
        <v>3933</v>
      </c>
      <c r="C30" s="1057"/>
      <c r="D30" s="1058"/>
      <c r="E30" s="1839"/>
      <c r="F30" s="1060"/>
    </row>
    <row r="31" spans="1:6" s="1171" customFormat="1">
      <c r="A31" s="1118"/>
      <c r="B31" s="1181" t="s">
        <v>3822</v>
      </c>
      <c r="C31" s="1174" t="s">
        <v>2599</v>
      </c>
      <c r="D31" s="1101">
        <v>10</v>
      </c>
      <c r="E31" s="1762"/>
      <c r="F31" s="1106">
        <f>D31*E31</f>
        <v>0</v>
      </c>
    </row>
    <row r="32" spans="1:6" s="1171" customFormat="1">
      <c r="A32" s="1118"/>
      <c r="B32" s="1099"/>
      <c r="C32" s="1057"/>
      <c r="D32" s="1058"/>
      <c r="E32" s="1839"/>
      <c r="F32" s="1060"/>
    </row>
    <row r="33" spans="1:6" s="1171" customFormat="1" ht="112">
      <c r="A33" s="1149" t="s">
        <v>3776</v>
      </c>
      <c r="B33" s="1099" t="s">
        <v>3934</v>
      </c>
      <c r="C33" s="1057"/>
      <c r="D33" s="1058"/>
      <c r="E33" s="1839"/>
      <c r="F33" s="1060"/>
    </row>
    <row r="34" spans="1:6" s="1171" customFormat="1">
      <c r="A34" s="1118"/>
      <c r="B34" s="1181" t="s">
        <v>3822</v>
      </c>
      <c r="C34" s="1174" t="s">
        <v>2599</v>
      </c>
      <c r="D34" s="1101">
        <v>10</v>
      </c>
      <c r="E34" s="1762"/>
      <c r="F34" s="1106">
        <f>D34*E34</f>
        <v>0</v>
      </c>
    </row>
    <row r="35" spans="1:6" s="1171" customFormat="1">
      <c r="A35" s="1118"/>
      <c r="B35" s="1099"/>
      <c r="C35" s="1057"/>
      <c r="D35" s="1058"/>
      <c r="E35" s="1839"/>
      <c r="F35" s="1060"/>
    </row>
    <row r="36" spans="1:6" s="1227" customFormat="1">
      <c r="A36" s="1223" t="s">
        <v>3935</v>
      </c>
      <c r="B36" s="1219" t="s">
        <v>3936</v>
      </c>
      <c r="C36" s="1224"/>
      <c r="D36" s="1225"/>
      <c r="E36" s="1841"/>
      <c r="F36" s="1226"/>
    </row>
    <row r="37" spans="1:6" s="1171" customFormat="1">
      <c r="A37" s="1118"/>
      <c r="B37" s="1099"/>
      <c r="C37" s="1057"/>
      <c r="D37" s="1058"/>
      <c r="E37" s="1839"/>
      <c r="F37" s="1060"/>
    </row>
    <row r="38" spans="1:6" s="1171" customFormat="1" ht="140">
      <c r="A38" s="1149" t="s">
        <v>3776</v>
      </c>
      <c r="B38" s="1099" t="s">
        <v>3937</v>
      </c>
      <c r="C38" s="1057"/>
      <c r="D38" s="1058"/>
      <c r="E38" s="1839"/>
      <c r="F38" s="1060"/>
    </row>
    <row r="39" spans="1:6" s="1171" customFormat="1">
      <c r="A39" s="1118"/>
      <c r="B39" s="1181" t="s">
        <v>3810</v>
      </c>
      <c r="C39" s="1174" t="s">
        <v>7</v>
      </c>
      <c r="D39" s="1101">
        <v>1</v>
      </c>
      <c r="E39" s="1762"/>
      <c r="F39" s="1106">
        <f>D39*E39</f>
        <v>0</v>
      </c>
    </row>
    <row r="40" spans="1:6" s="1171" customFormat="1">
      <c r="A40" s="1118"/>
      <c r="B40" s="1099"/>
      <c r="C40" s="1057"/>
      <c r="D40" s="1058"/>
      <c r="E40" s="1839"/>
      <c r="F40" s="1060"/>
    </row>
    <row r="41" spans="1:6" s="1171" customFormat="1">
      <c r="A41" s="1149"/>
      <c r="B41" s="1228" t="s">
        <v>3938</v>
      </c>
      <c r="C41" s="1057"/>
      <c r="D41" s="1058"/>
      <c r="E41" s="1839"/>
      <c r="F41" s="1060"/>
    </row>
    <row r="42" spans="1:6" s="1171" customFormat="1">
      <c r="A42" s="1118"/>
      <c r="B42" s="1099"/>
      <c r="C42" s="1057"/>
      <c r="D42" s="1058"/>
      <c r="E42" s="1839"/>
      <c r="F42" s="1060"/>
    </row>
    <row r="43" spans="1:6" s="1171" customFormat="1" ht="112">
      <c r="A43" s="1149" t="s">
        <v>3776</v>
      </c>
      <c r="B43" s="1099" t="s">
        <v>3939</v>
      </c>
      <c r="C43" s="1057"/>
      <c r="D43" s="1058"/>
      <c r="E43" s="1839"/>
      <c r="F43" s="1060"/>
    </row>
    <row r="44" spans="1:6" s="1171" customFormat="1">
      <c r="A44" s="1118"/>
      <c r="B44" s="1181" t="s">
        <v>3851</v>
      </c>
      <c r="C44" s="1174" t="s">
        <v>15</v>
      </c>
      <c r="D44" s="1101">
        <v>1</v>
      </c>
      <c r="E44" s="1762"/>
      <c r="F44" s="1106">
        <f>D44*E44</f>
        <v>0</v>
      </c>
    </row>
    <row r="45" spans="1:6" s="1171" customFormat="1">
      <c r="A45" s="1118"/>
      <c r="B45" s="1099"/>
      <c r="C45" s="1057"/>
      <c r="D45" s="1058"/>
      <c r="E45" s="1839"/>
      <c r="F45" s="1060"/>
    </row>
    <row r="46" spans="1:6" s="1171" customFormat="1" ht="112">
      <c r="A46" s="1149" t="s">
        <v>3776</v>
      </c>
      <c r="B46" s="1099" t="s">
        <v>3940</v>
      </c>
      <c r="C46" s="1057"/>
      <c r="D46" s="1058"/>
      <c r="E46" s="1839"/>
      <c r="F46" s="1060"/>
    </row>
    <row r="47" spans="1:6" s="1171" customFormat="1">
      <c r="A47" s="1118"/>
      <c r="B47" s="1181" t="s">
        <v>3810</v>
      </c>
      <c r="C47" s="1174" t="s">
        <v>7</v>
      </c>
      <c r="D47" s="1101">
        <v>1</v>
      </c>
      <c r="E47" s="1762"/>
      <c r="F47" s="1106">
        <f>D47*E47</f>
        <v>0</v>
      </c>
    </row>
    <row r="48" spans="1:6" s="1171" customFormat="1">
      <c r="A48" s="1118"/>
      <c r="B48" s="1099"/>
      <c r="C48" s="1057"/>
      <c r="D48" s="1058"/>
      <c r="E48" s="1839"/>
      <c r="F48" s="1060"/>
    </row>
    <row r="49" spans="1:6" s="1171" customFormat="1" ht="112">
      <c r="A49" s="1149" t="s">
        <v>3776</v>
      </c>
      <c r="B49" s="1099" t="s">
        <v>3941</v>
      </c>
      <c r="C49" s="1057"/>
      <c r="D49" s="1058"/>
      <c r="E49" s="1839"/>
      <c r="F49" s="1060"/>
    </row>
    <row r="50" spans="1:6" s="1171" customFormat="1">
      <c r="A50" s="1118"/>
      <c r="B50" s="1181" t="s">
        <v>3851</v>
      </c>
      <c r="C50" s="1174" t="s">
        <v>15</v>
      </c>
      <c r="D50" s="1101">
        <v>2</v>
      </c>
      <c r="E50" s="1762"/>
      <c r="F50" s="1106">
        <f>D50*E50</f>
        <v>0</v>
      </c>
    </row>
    <row r="51" spans="1:6" s="1171" customFormat="1">
      <c r="A51" s="1118"/>
      <c r="B51" s="1099"/>
      <c r="C51" s="1057"/>
      <c r="D51" s="1058"/>
      <c r="E51" s="1839"/>
      <c r="F51" s="1060"/>
    </row>
    <row r="52" spans="1:6" s="1171" customFormat="1" ht="112">
      <c r="A52" s="1149" t="s">
        <v>3776</v>
      </c>
      <c r="B52" s="1099" t="s">
        <v>3942</v>
      </c>
      <c r="C52" s="1057"/>
      <c r="D52" s="1058"/>
      <c r="E52" s="1839"/>
      <c r="F52" s="1060"/>
    </row>
    <row r="53" spans="1:6" s="1171" customFormat="1">
      <c r="A53" s="1118"/>
      <c r="B53" s="1181" t="s">
        <v>3851</v>
      </c>
      <c r="C53" s="1174" t="s">
        <v>15</v>
      </c>
      <c r="D53" s="1101">
        <v>1</v>
      </c>
      <c r="E53" s="1762"/>
      <c r="F53" s="1106">
        <f>D53*E53</f>
        <v>0</v>
      </c>
    </row>
    <row r="54" spans="1:6" s="1171" customFormat="1">
      <c r="A54" s="1118"/>
      <c r="B54" s="1099"/>
      <c r="C54" s="1057"/>
      <c r="D54" s="1058"/>
      <c r="E54" s="1839"/>
      <c r="F54" s="1060"/>
    </row>
    <row r="55" spans="1:6" s="1171" customFormat="1" ht="112">
      <c r="A55" s="1149" t="s">
        <v>3776</v>
      </c>
      <c r="B55" s="1099" t="s">
        <v>3943</v>
      </c>
      <c r="C55" s="1057"/>
      <c r="D55" s="1058"/>
      <c r="E55" s="1839"/>
      <c r="F55" s="1060"/>
    </row>
    <row r="56" spans="1:6" s="1171" customFormat="1">
      <c r="A56" s="1118"/>
      <c r="B56" s="1181" t="s">
        <v>3851</v>
      </c>
      <c r="C56" s="1174" t="s">
        <v>15</v>
      </c>
      <c r="D56" s="1101">
        <v>2</v>
      </c>
      <c r="E56" s="1762"/>
      <c r="F56" s="1106">
        <f>D56*E56</f>
        <v>0</v>
      </c>
    </row>
    <row r="57" spans="1:6" s="1171" customFormat="1">
      <c r="A57" s="1118"/>
      <c r="B57" s="1099"/>
      <c r="C57" s="1057"/>
      <c r="D57" s="1058"/>
      <c r="E57" s="1839"/>
      <c r="F57" s="1060"/>
    </row>
    <row r="58" spans="1:6" s="1171" customFormat="1" ht="98">
      <c r="A58" s="1149" t="s">
        <v>3776</v>
      </c>
      <c r="B58" s="1099" t="s">
        <v>3944</v>
      </c>
      <c r="C58" s="1057"/>
      <c r="D58" s="1058"/>
      <c r="E58" s="1839"/>
      <c r="F58" s="1060"/>
    </row>
    <row r="59" spans="1:6" s="1171" customFormat="1">
      <c r="A59" s="1118"/>
      <c r="B59" s="1181" t="s">
        <v>3810</v>
      </c>
      <c r="C59" s="1174" t="s">
        <v>7</v>
      </c>
      <c r="D59" s="1101">
        <v>1</v>
      </c>
      <c r="E59" s="1762"/>
      <c r="F59" s="1106">
        <f>D59*E59</f>
        <v>0</v>
      </c>
    </row>
    <row r="60" spans="1:6" s="1171" customFormat="1">
      <c r="A60" s="1118"/>
      <c r="B60" s="1099"/>
      <c r="C60" s="1057"/>
      <c r="D60" s="1058"/>
      <c r="E60" s="1839"/>
      <c r="F60" s="1060"/>
    </row>
    <row r="61" spans="1:6" s="1171" customFormat="1" ht="84">
      <c r="A61" s="1149" t="s">
        <v>3776</v>
      </c>
      <c r="B61" s="1099" t="s">
        <v>3945</v>
      </c>
      <c r="C61" s="1057"/>
      <c r="D61" s="1058"/>
      <c r="E61" s="1839"/>
      <c r="F61" s="1060"/>
    </row>
    <row r="62" spans="1:6" s="1171" customFormat="1">
      <c r="A62" s="1149"/>
      <c r="B62" s="1181" t="s">
        <v>3810</v>
      </c>
      <c r="C62" s="1174" t="s">
        <v>7</v>
      </c>
      <c r="D62" s="1101">
        <v>1</v>
      </c>
      <c r="E62" s="1762"/>
      <c r="F62" s="1106">
        <f>D62*E62</f>
        <v>0</v>
      </c>
    </row>
    <row r="63" spans="1:6" s="1171" customFormat="1">
      <c r="A63" s="1149"/>
      <c r="B63" s="1099"/>
      <c r="C63" s="1057"/>
      <c r="D63" s="1058"/>
      <c r="E63" s="1839"/>
      <c r="F63" s="1060"/>
    </row>
    <row r="64" spans="1:6" s="1171" customFormat="1" ht="28">
      <c r="A64" s="1149" t="s">
        <v>3776</v>
      </c>
      <c r="B64" s="1099" t="s">
        <v>3946</v>
      </c>
      <c r="C64" s="1057"/>
      <c r="D64" s="1058"/>
      <c r="E64" s="1839"/>
      <c r="F64" s="1060"/>
    </row>
    <row r="65" spans="1:6" s="1171" customFormat="1">
      <c r="A65" s="1149"/>
      <c r="B65" s="1181" t="s">
        <v>3810</v>
      </c>
      <c r="C65" s="1174" t="s">
        <v>7</v>
      </c>
      <c r="D65" s="1101">
        <v>1</v>
      </c>
      <c r="E65" s="1762"/>
      <c r="F65" s="1106">
        <f>D65*E65</f>
        <v>0</v>
      </c>
    </row>
    <row r="66" spans="1:6" s="1171" customFormat="1">
      <c r="A66" s="1149"/>
      <c r="B66" s="1099"/>
      <c r="C66" s="1057"/>
      <c r="D66" s="1058"/>
      <c r="E66" s="1839"/>
      <c r="F66" s="1060"/>
    </row>
    <row r="67" spans="1:6">
      <c r="A67" s="1218" t="s">
        <v>3947</v>
      </c>
      <c r="B67" s="1229" t="s">
        <v>3948</v>
      </c>
      <c r="C67" s="1230"/>
      <c r="D67" s="1231"/>
      <c r="E67" s="1835"/>
      <c r="F67" s="1232"/>
    </row>
    <row r="68" spans="1:6">
      <c r="A68" s="1233"/>
      <c r="B68" s="1234"/>
      <c r="C68" s="1230"/>
      <c r="D68" s="1231"/>
      <c r="E68" s="1835"/>
      <c r="F68" s="1232"/>
    </row>
    <row r="69" spans="1:6" ht="84">
      <c r="A69" s="1139" t="s">
        <v>3776</v>
      </c>
      <c r="B69" s="1099" t="s">
        <v>3949</v>
      </c>
      <c r="D69" s="1076"/>
      <c r="E69" s="1829"/>
      <c r="F69" s="1232"/>
    </row>
    <row r="70" spans="1:6" ht="42">
      <c r="A70" s="1139"/>
      <c r="B70" s="1056" t="s">
        <v>3950</v>
      </c>
      <c r="D70" s="1076"/>
      <c r="E70" s="1829"/>
      <c r="F70" s="1232"/>
    </row>
    <row r="71" spans="1:6" ht="409.5" customHeight="1">
      <c r="A71" s="1139"/>
      <c r="B71" s="2094" t="s">
        <v>3951</v>
      </c>
      <c r="D71" s="1076"/>
      <c r="E71" s="1829"/>
      <c r="F71" s="1232"/>
    </row>
    <row r="72" spans="1:6" ht="238.5" customHeight="1">
      <c r="A72" s="1139"/>
      <c r="B72" s="2094"/>
      <c r="D72" s="1076"/>
      <c r="E72" s="1829"/>
      <c r="F72" s="1232"/>
    </row>
    <row r="73" spans="1:6" ht="409.5" customHeight="1">
      <c r="A73" s="1139"/>
      <c r="B73" s="2094" t="s">
        <v>3952</v>
      </c>
      <c r="D73" s="1076"/>
      <c r="E73" s="1829"/>
      <c r="F73" s="1232"/>
    </row>
    <row r="74" spans="1:6" ht="137.25" customHeight="1">
      <c r="A74" s="1139"/>
      <c r="B74" s="2094"/>
      <c r="D74" s="1076"/>
      <c r="E74" s="1829"/>
      <c r="F74" s="1232"/>
    </row>
    <row r="75" spans="1:6" ht="336">
      <c r="A75" s="1139"/>
      <c r="B75" s="1099" t="s">
        <v>3953</v>
      </c>
      <c r="D75" s="1076"/>
      <c r="E75" s="1829"/>
      <c r="F75" s="1232"/>
    </row>
    <row r="76" spans="1:6" ht="322">
      <c r="A76" s="1139"/>
      <c r="B76" s="1099" t="s">
        <v>3954</v>
      </c>
      <c r="D76" s="1076"/>
      <c r="E76" s="1829"/>
      <c r="F76" s="1232"/>
    </row>
    <row r="77" spans="1:6" ht="210">
      <c r="A77" s="1139"/>
      <c r="B77" s="1099" t="s">
        <v>3955</v>
      </c>
      <c r="D77" s="1076"/>
      <c r="E77" s="1829"/>
      <c r="F77" s="1222"/>
    </row>
    <row r="78" spans="1:6" ht="280">
      <c r="A78" s="1139"/>
      <c r="B78" s="1056" t="s">
        <v>3956</v>
      </c>
      <c r="D78" s="1076"/>
      <c r="E78" s="1829"/>
      <c r="F78" s="1232"/>
    </row>
    <row r="79" spans="1:6">
      <c r="A79" s="1139"/>
      <c r="B79" s="1099" t="s">
        <v>3810</v>
      </c>
      <c r="C79" s="1057" t="s">
        <v>7</v>
      </c>
      <c r="D79" s="1076">
        <v>1</v>
      </c>
      <c r="E79" s="1762"/>
      <c r="F79" s="1222">
        <f>D79*E79</f>
        <v>0</v>
      </c>
    </row>
    <row r="80" spans="1:6">
      <c r="A80" s="1233"/>
      <c r="B80" s="1234"/>
      <c r="C80" s="1230"/>
      <c r="D80" s="1235"/>
      <c r="E80" s="1835"/>
      <c r="F80" s="1232"/>
    </row>
    <row r="81" spans="1:6" s="1171" customFormat="1" ht="42">
      <c r="A81" s="1236" t="s">
        <v>3776</v>
      </c>
      <c r="B81" s="1234" t="s">
        <v>3957</v>
      </c>
      <c r="C81" s="1230"/>
      <c r="D81" s="1231"/>
      <c r="E81" s="1835"/>
      <c r="F81" s="1232"/>
    </row>
    <row r="82" spans="1:6" s="1171" customFormat="1" ht="56">
      <c r="A82" s="1236"/>
      <c r="B82" s="1056" t="s">
        <v>3958</v>
      </c>
      <c r="C82" s="1230"/>
      <c r="D82" s="1231"/>
      <c r="E82" s="1835"/>
      <c r="F82" s="1232"/>
    </row>
    <row r="83" spans="1:6" s="1171" customFormat="1" ht="224">
      <c r="A83" s="1236"/>
      <c r="B83" s="1234" t="s">
        <v>3959</v>
      </c>
      <c r="C83" s="1230"/>
      <c r="D83" s="1231"/>
      <c r="E83" s="1835"/>
      <c r="F83" s="1232"/>
    </row>
    <row r="84" spans="1:6" s="1171" customFormat="1" ht="280">
      <c r="A84" s="1236"/>
      <c r="B84" s="1234" t="s">
        <v>3960</v>
      </c>
      <c r="C84" s="1230"/>
      <c r="D84" s="1231"/>
      <c r="E84" s="1835"/>
      <c r="F84" s="1232"/>
    </row>
    <row r="85" spans="1:6" s="1171" customFormat="1" ht="280">
      <c r="A85" s="1236"/>
      <c r="B85" s="1056" t="s">
        <v>3956</v>
      </c>
      <c r="C85" s="1230"/>
      <c r="D85" s="1231"/>
      <c r="E85" s="1835"/>
      <c r="F85" s="1232"/>
    </row>
    <row r="86" spans="1:6" s="1171" customFormat="1">
      <c r="A86" s="1233"/>
      <c r="B86" s="1099" t="s">
        <v>3810</v>
      </c>
      <c r="C86" s="1057" t="s">
        <v>7</v>
      </c>
      <c r="D86" s="1096">
        <v>1</v>
      </c>
      <c r="E86" s="1762"/>
      <c r="F86" s="1222">
        <f>D86*E86</f>
        <v>0</v>
      </c>
    </row>
    <row r="87" spans="1:6" s="1221" customFormat="1">
      <c r="A87" s="1233"/>
      <c r="B87" s="1234"/>
      <c r="C87" s="1230"/>
      <c r="D87" s="1231"/>
      <c r="E87" s="1835"/>
      <c r="F87" s="1232"/>
    </row>
    <row r="88" spans="1:6" s="1221" customFormat="1">
      <c r="A88" s="1163" t="s">
        <v>3961</v>
      </c>
      <c r="B88" s="1056" t="s">
        <v>3962</v>
      </c>
      <c r="C88" s="1083"/>
      <c r="D88" s="1237"/>
      <c r="E88" s="1842"/>
      <c r="F88" s="1238"/>
    </row>
    <row r="89" spans="1:6" s="1221" customFormat="1">
      <c r="A89" s="1233"/>
      <c r="B89" s="1234"/>
      <c r="C89" s="1230"/>
      <c r="D89" s="1231"/>
      <c r="E89" s="1835"/>
      <c r="F89" s="1232"/>
    </row>
    <row r="90" spans="1:6" s="1221" customFormat="1" ht="70">
      <c r="A90" s="1234" t="s">
        <v>3776</v>
      </c>
      <c r="B90" s="1239" t="s">
        <v>3963</v>
      </c>
      <c r="C90" s="1230"/>
      <c r="D90" s="1231"/>
      <c r="E90" s="1835"/>
      <c r="F90" s="1232"/>
    </row>
    <row r="91" spans="1:6" s="1221" customFormat="1">
      <c r="A91" s="1233"/>
      <c r="B91" s="1234" t="s">
        <v>3964</v>
      </c>
      <c r="C91" s="1230" t="s">
        <v>2599</v>
      </c>
      <c r="D91" s="1231">
        <v>15</v>
      </c>
      <c r="E91" s="1762"/>
      <c r="F91" s="1222">
        <f>D91*E91</f>
        <v>0</v>
      </c>
    </row>
    <row r="92" spans="1:6" s="1221" customFormat="1">
      <c r="A92" s="1233"/>
      <c r="B92" s="1234"/>
      <c r="C92" s="1230"/>
      <c r="D92" s="1231"/>
      <c r="E92" s="1835"/>
      <c r="F92" s="1232"/>
    </row>
    <row r="93" spans="1:6" s="1221" customFormat="1" ht="182">
      <c r="A93" s="1233" t="s">
        <v>3776</v>
      </c>
      <c r="B93" s="1234" t="s">
        <v>3965</v>
      </c>
      <c r="C93" s="1230"/>
      <c r="D93" s="1231"/>
      <c r="E93" s="1835"/>
      <c r="F93" s="1232"/>
    </row>
    <row r="94" spans="1:6" s="1221" customFormat="1">
      <c r="A94" s="1233"/>
      <c r="B94" s="1234" t="s">
        <v>3964</v>
      </c>
      <c r="C94" s="1230" t="s">
        <v>2599</v>
      </c>
      <c r="D94" s="1231">
        <f>D91</f>
        <v>15</v>
      </c>
      <c r="E94" s="1762"/>
      <c r="F94" s="1222">
        <f>D94*E94</f>
        <v>0</v>
      </c>
    </row>
    <row r="95" spans="1:6" s="1221" customFormat="1">
      <c r="A95" s="1233"/>
      <c r="B95" s="1234"/>
      <c r="C95" s="1230"/>
      <c r="D95" s="1231"/>
      <c r="E95" s="1835"/>
      <c r="F95" s="1232"/>
    </row>
    <row r="96" spans="1:6" s="1221" customFormat="1">
      <c r="A96" s="1163" t="s">
        <v>3966</v>
      </c>
      <c r="B96" s="1056" t="s">
        <v>3967</v>
      </c>
      <c r="C96" s="1083"/>
      <c r="D96" s="1237"/>
      <c r="E96" s="1842"/>
      <c r="F96" s="1238"/>
    </row>
    <row r="97" spans="1:6" s="1221" customFormat="1">
      <c r="A97" s="1233"/>
      <c r="B97" s="1234"/>
      <c r="C97" s="1230"/>
      <c r="D97" s="1231"/>
      <c r="E97" s="1835"/>
      <c r="F97" s="1232"/>
    </row>
    <row r="98" spans="1:6" s="1221" customFormat="1" ht="42">
      <c r="A98" s="1233" t="s">
        <v>3776</v>
      </c>
      <c r="B98" s="1234" t="s">
        <v>3827</v>
      </c>
      <c r="C98" s="1230"/>
      <c r="D98" s="1231"/>
      <c r="E98" s="1835"/>
      <c r="F98" s="1232"/>
    </row>
    <row r="99" spans="1:6" s="1221" customFormat="1">
      <c r="A99" s="1233"/>
      <c r="B99" s="1234" t="s">
        <v>3828</v>
      </c>
      <c r="C99" s="1230" t="s">
        <v>9</v>
      </c>
      <c r="D99" s="1231">
        <f>(0.2*0.6)*$D$91</f>
        <v>1.7999999999999998</v>
      </c>
      <c r="E99" s="1762"/>
      <c r="F99" s="1222">
        <f>D99*E99</f>
        <v>0</v>
      </c>
    </row>
    <row r="100" spans="1:6" s="1221" customFormat="1">
      <c r="A100" s="1233"/>
      <c r="B100" s="1234"/>
      <c r="C100" s="1230"/>
      <c r="D100" s="1231"/>
      <c r="E100" s="1835"/>
      <c r="F100" s="1232"/>
    </row>
    <row r="101" spans="1:6" s="1221" customFormat="1" ht="70">
      <c r="A101" s="1233" t="s">
        <v>3776</v>
      </c>
      <c r="B101" s="1234" t="s">
        <v>3829</v>
      </c>
      <c r="C101" s="1230"/>
      <c r="D101" s="1231"/>
      <c r="E101" s="1835"/>
      <c r="F101" s="1232"/>
    </row>
    <row r="102" spans="1:6" s="1221" customFormat="1">
      <c r="A102" s="1233"/>
      <c r="B102" s="1234" t="s">
        <v>3828</v>
      </c>
      <c r="C102" s="1230" t="s">
        <v>9</v>
      </c>
      <c r="D102" s="1231">
        <f>(0.6*0.4)*$D$91</f>
        <v>3.5999999999999996</v>
      </c>
      <c r="E102" s="1762"/>
      <c r="F102" s="1222">
        <f>D102*E102</f>
        <v>0</v>
      </c>
    </row>
    <row r="103" spans="1:6" s="1221" customFormat="1">
      <c r="A103" s="1233"/>
      <c r="B103" s="1234"/>
      <c r="C103" s="1230"/>
      <c r="D103" s="1231"/>
      <c r="E103" s="1835"/>
      <c r="F103" s="1232"/>
    </row>
    <row r="104" spans="1:6" s="1221" customFormat="1" ht="28">
      <c r="A104" s="1236" t="s">
        <v>3776</v>
      </c>
      <c r="B104" s="1240" t="s">
        <v>3831</v>
      </c>
      <c r="C104" s="1230"/>
      <c r="D104" s="1231"/>
      <c r="E104" s="1835"/>
      <c r="F104" s="1232"/>
    </row>
    <row r="105" spans="1:6" s="1221" customFormat="1">
      <c r="A105" s="1233"/>
      <c r="B105" s="1240" t="s">
        <v>3832</v>
      </c>
      <c r="C105" s="1230" t="s">
        <v>10</v>
      </c>
      <c r="D105" s="1231">
        <f>(0.4)*$D$91</f>
        <v>6</v>
      </c>
      <c r="E105" s="1762"/>
      <c r="F105" s="1222">
        <f>D105*E105</f>
        <v>0</v>
      </c>
    </row>
    <row r="106" spans="1:6" s="1221" customFormat="1">
      <c r="A106" s="1233"/>
      <c r="B106" s="1234"/>
      <c r="C106" s="1230"/>
      <c r="D106" s="1231"/>
      <c r="E106" s="1835"/>
      <c r="F106" s="1232"/>
    </row>
    <row r="107" spans="1:6" s="1221" customFormat="1" ht="70">
      <c r="A107" s="1236" t="s">
        <v>3776</v>
      </c>
      <c r="B107" s="1240" t="s">
        <v>3834</v>
      </c>
      <c r="C107" s="1230"/>
      <c r="D107" s="1231"/>
      <c r="E107" s="1835"/>
      <c r="F107" s="1232"/>
    </row>
    <row r="108" spans="1:6" s="1221" customFormat="1">
      <c r="A108" s="1233"/>
      <c r="B108" s="1240" t="s">
        <v>3828</v>
      </c>
      <c r="C108" s="1230" t="s">
        <v>9</v>
      </c>
      <c r="D108" s="1231">
        <f>(0.4*0.1)*$D$91</f>
        <v>0.60000000000000009</v>
      </c>
      <c r="E108" s="1762"/>
      <c r="F108" s="1222">
        <f>D108*E108</f>
        <v>0</v>
      </c>
    </row>
    <row r="109" spans="1:6" s="1221" customFormat="1">
      <c r="A109" s="1233"/>
      <c r="B109" s="1234"/>
      <c r="C109" s="1230"/>
      <c r="D109" s="1231"/>
      <c r="E109" s="1835"/>
      <c r="F109" s="1232"/>
    </row>
    <row r="110" spans="1:6" s="1221" customFormat="1" ht="84">
      <c r="A110" s="1233" t="s">
        <v>3776</v>
      </c>
      <c r="B110" s="1234" t="s">
        <v>3835</v>
      </c>
      <c r="C110" s="1230"/>
      <c r="D110" s="1231"/>
      <c r="E110" s="1835"/>
      <c r="F110" s="1232"/>
    </row>
    <row r="111" spans="1:6" s="1221" customFormat="1">
      <c r="A111" s="1233"/>
      <c r="B111" s="1234" t="s">
        <v>3828</v>
      </c>
      <c r="C111" s="1230" t="s">
        <v>9</v>
      </c>
      <c r="D111" s="1231">
        <f>(0.4*0.6)*$D$91</f>
        <v>3.5999999999999996</v>
      </c>
      <c r="E111" s="1762"/>
      <c r="F111" s="1222">
        <f>D111*E111</f>
        <v>0</v>
      </c>
    </row>
    <row r="112" spans="1:6" s="1221" customFormat="1">
      <c r="A112" s="1233"/>
      <c r="B112" s="1234"/>
      <c r="C112" s="1230"/>
      <c r="D112" s="1231"/>
      <c r="E112" s="1835"/>
      <c r="F112" s="1232"/>
    </row>
    <row r="113" spans="1:6" s="1221" customFormat="1" ht="70">
      <c r="A113" s="1233" t="s">
        <v>3776</v>
      </c>
      <c r="B113" s="1234" t="s">
        <v>3836</v>
      </c>
      <c r="C113" s="1230"/>
      <c r="D113" s="1231"/>
      <c r="E113" s="1835"/>
      <c r="F113" s="1232"/>
    </row>
    <row r="114" spans="1:6" s="1221" customFormat="1">
      <c r="A114" s="1233"/>
      <c r="B114" s="1234" t="s">
        <v>3828</v>
      </c>
      <c r="C114" s="1230" t="s">
        <v>9</v>
      </c>
      <c r="D114" s="1231">
        <f>((0.16*0.16*2)*$D$91)+((0.8*0.8*1)*D130)</f>
        <v>2.048</v>
      </c>
      <c r="E114" s="1762"/>
      <c r="F114" s="1222">
        <f>D114*E114</f>
        <v>0</v>
      </c>
    </row>
    <row r="115" spans="1:6" s="1221" customFormat="1">
      <c r="A115" s="1233"/>
      <c r="B115" s="1234"/>
      <c r="C115" s="1230"/>
      <c r="D115" s="1231"/>
      <c r="E115" s="1835"/>
      <c r="F115" s="1232"/>
    </row>
    <row r="116" spans="1:6" s="1221" customFormat="1" ht="84">
      <c r="A116" s="1233" t="s">
        <v>3776</v>
      </c>
      <c r="B116" s="1234" t="s">
        <v>3837</v>
      </c>
      <c r="C116" s="1230"/>
      <c r="D116" s="1231"/>
      <c r="E116" s="1835"/>
      <c r="F116" s="1232"/>
    </row>
    <row r="117" spans="1:6" s="1221" customFormat="1">
      <c r="A117" s="1233"/>
      <c r="B117" s="1234" t="s">
        <v>3828</v>
      </c>
      <c r="C117" s="1230" t="s">
        <v>9</v>
      </c>
      <c r="D117" s="1231">
        <f>D99</f>
        <v>1.7999999999999998</v>
      </c>
      <c r="E117" s="1762"/>
      <c r="F117" s="1222">
        <f>D117*E117</f>
        <v>0</v>
      </c>
    </row>
    <row r="118" spans="1:6" s="1221" customFormat="1">
      <c r="A118" s="1233"/>
      <c r="B118" s="1234"/>
      <c r="C118" s="1230"/>
      <c r="D118" s="1231"/>
      <c r="E118" s="1835"/>
      <c r="F118" s="1232"/>
    </row>
    <row r="119" spans="1:6" s="1221" customFormat="1" ht="56">
      <c r="A119" s="1233" t="s">
        <v>3776</v>
      </c>
      <c r="B119" s="1234" t="s">
        <v>3968</v>
      </c>
      <c r="C119" s="1230"/>
      <c r="D119" s="1231"/>
      <c r="E119" s="1835"/>
      <c r="F119" s="1232"/>
    </row>
    <row r="120" spans="1:6" s="1221" customFormat="1">
      <c r="A120" s="1233"/>
      <c r="B120" s="1234" t="s">
        <v>3822</v>
      </c>
      <c r="C120" s="1230" t="s">
        <v>2599</v>
      </c>
      <c r="D120" s="1231">
        <f>(D91*2)+6</f>
        <v>36</v>
      </c>
      <c r="E120" s="1762"/>
      <c r="F120" s="1222">
        <f>D120*E120</f>
        <v>0</v>
      </c>
    </row>
    <row r="121" spans="1:6" s="1221" customFormat="1">
      <c r="A121" s="1233"/>
      <c r="B121" s="1234"/>
      <c r="C121" s="1230"/>
      <c r="D121" s="1231"/>
      <c r="E121" s="1835"/>
      <c r="F121" s="1232"/>
    </row>
    <row r="122" spans="1:6" s="1221" customFormat="1" ht="70">
      <c r="A122" s="1236" t="s">
        <v>3776</v>
      </c>
      <c r="B122" s="1234" t="s">
        <v>3839</v>
      </c>
      <c r="C122" s="1230"/>
      <c r="D122" s="1231"/>
      <c r="E122" s="1835"/>
      <c r="F122" s="1232"/>
    </row>
    <row r="123" spans="1:6" s="1221" customFormat="1">
      <c r="A123" s="1241"/>
      <c r="B123" s="1242" t="s">
        <v>3822</v>
      </c>
      <c r="C123" s="1243" t="s">
        <v>2599</v>
      </c>
      <c r="D123" s="1231">
        <f>D91</f>
        <v>15</v>
      </c>
      <c r="E123" s="1762"/>
      <c r="F123" s="1222">
        <f>D123*E123</f>
        <v>0</v>
      </c>
    </row>
    <row r="124" spans="1:6" s="1221" customFormat="1">
      <c r="A124" s="1233"/>
      <c r="B124" s="1234"/>
      <c r="C124" s="1230"/>
      <c r="D124" s="1231"/>
      <c r="E124" s="1835"/>
      <c r="F124" s="1232"/>
    </row>
    <row r="125" spans="1:6" s="1221" customFormat="1" ht="56">
      <c r="A125" s="1236" t="s">
        <v>3776</v>
      </c>
      <c r="B125" s="1240" t="s">
        <v>3841</v>
      </c>
      <c r="C125" s="1230"/>
      <c r="D125" s="1231"/>
      <c r="E125" s="1835"/>
      <c r="F125" s="1232"/>
    </row>
    <row r="126" spans="1:6" s="1221" customFormat="1">
      <c r="A126" s="1233"/>
      <c r="B126" s="1240" t="s">
        <v>3828</v>
      </c>
      <c r="C126" s="1230" t="s">
        <v>9</v>
      </c>
      <c r="D126" s="1231">
        <f>(1.5*1.5*1.5)*D130</f>
        <v>6.75</v>
      </c>
      <c r="E126" s="1762"/>
      <c r="F126" s="1222">
        <f>D126*E126</f>
        <v>0</v>
      </c>
    </row>
    <row r="127" spans="1:6" s="1221" customFormat="1">
      <c r="A127" s="1233"/>
      <c r="B127" s="1234"/>
      <c r="C127" s="1230"/>
      <c r="D127" s="1231"/>
      <c r="E127" s="1835"/>
      <c r="F127" s="1232"/>
    </row>
    <row r="128" spans="1:6" s="1221" customFormat="1" ht="98">
      <c r="A128" s="1244" t="s">
        <v>3776</v>
      </c>
      <c r="B128" s="1245" t="s">
        <v>3969</v>
      </c>
      <c r="C128" s="1246"/>
      <c r="D128" s="1231"/>
      <c r="E128" s="1834"/>
      <c r="F128" s="1232"/>
    </row>
    <row r="129" spans="1:255" s="1221" customFormat="1" ht="42">
      <c r="A129" s="1247"/>
      <c r="B129" s="1245" t="s">
        <v>3862</v>
      </c>
      <c r="C129" s="1246"/>
      <c r="D129" s="1231"/>
      <c r="E129" s="1834"/>
      <c r="F129" s="1232"/>
    </row>
    <row r="130" spans="1:255" s="1221" customFormat="1">
      <c r="A130" s="1248"/>
      <c r="B130" s="1234" t="s">
        <v>3810</v>
      </c>
      <c r="C130" s="1230" t="s">
        <v>7</v>
      </c>
      <c r="D130" s="1231">
        <v>2</v>
      </c>
      <c r="E130" s="1762"/>
      <c r="F130" s="1222">
        <f>D130*E130</f>
        <v>0</v>
      </c>
    </row>
    <row r="131" spans="1:255" s="1221" customFormat="1">
      <c r="A131" s="1233"/>
      <c r="B131" s="1234"/>
      <c r="C131" s="1230"/>
      <c r="D131" s="1231"/>
      <c r="E131" s="1835"/>
      <c r="F131" s="1232"/>
    </row>
    <row r="132" spans="1:255" s="1221" customFormat="1" ht="140">
      <c r="A132" s="1236" t="s">
        <v>3776</v>
      </c>
      <c r="B132" s="1234" t="s">
        <v>3970</v>
      </c>
      <c r="C132" s="1230"/>
      <c r="D132" s="1231"/>
      <c r="E132" s="1835"/>
      <c r="F132" s="1232"/>
    </row>
    <row r="133" spans="1:255" s="1221" customFormat="1">
      <c r="A133" s="1233"/>
      <c r="B133" s="1234" t="s">
        <v>3810</v>
      </c>
      <c r="C133" s="1230" t="s">
        <v>7</v>
      </c>
      <c r="D133" s="1231">
        <v>1</v>
      </c>
      <c r="E133" s="1762"/>
      <c r="F133" s="1222">
        <f>D133*E133</f>
        <v>0</v>
      </c>
    </row>
    <row r="134" spans="1:255" s="1221" customFormat="1">
      <c r="A134" s="1233"/>
      <c r="B134" s="1234"/>
      <c r="C134" s="1230"/>
      <c r="D134" s="1231"/>
      <c r="E134" s="1835"/>
      <c r="F134" s="1232"/>
    </row>
    <row r="135" spans="1:255" s="1221" customFormat="1">
      <c r="A135" s="1163" t="s">
        <v>3971</v>
      </c>
      <c r="B135" s="1056" t="s">
        <v>3972</v>
      </c>
      <c r="C135" s="1083"/>
      <c r="D135" s="1237"/>
      <c r="E135" s="1842"/>
      <c r="F135" s="1238"/>
    </row>
    <row r="136" spans="1:255" s="1221" customFormat="1">
      <c r="A136" s="1233"/>
      <c r="B136" s="1234"/>
      <c r="C136" s="1230"/>
      <c r="D136" s="1231"/>
      <c r="E136" s="1835"/>
      <c r="F136" s="1232"/>
    </row>
    <row r="137" spans="1:255" s="1221" customFormat="1" ht="112">
      <c r="A137" s="1149" t="s">
        <v>3776</v>
      </c>
      <c r="B137" s="1099" t="s">
        <v>3973</v>
      </c>
      <c r="C137" s="1057"/>
      <c r="D137" s="1058"/>
      <c r="E137" s="1839"/>
      <c r="F137" s="1060"/>
    </row>
    <row r="138" spans="1:255" s="1221" customFormat="1">
      <c r="A138" s="1118"/>
      <c r="B138" s="1181" t="s">
        <v>3822</v>
      </c>
      <c r="C138" s="1174" t="s">
        <v>2599</v>
      </c>
      <c r="D138" s="1101">
        <f>+D91+D142+6</f>
        <v>37</v>
      </c>
      <c r="E138" s="1762"/>
      <c r="F138" s="1106">
        <f>D138*E138</f>
        <v>0</v>
      </c>
    </row>
    <row r="139" spans="1:255" s="1221" customFormat="1">
      <c r="A139" s="1233"/>
      <c r="B139" s="1234"/>
      <c r="C139" s="1230"/>
      <c r="D139" s="1231"/>
      <c r="E139" s="1835"/>
      <c r="F139" s="1232"/>
    </row>
    <row r="140" spans="1:255" ht="280">
      <c r="A140" s="1179" t="s">
        <v>3776</v>
      </c>
      <c r="B140" s="1111" t="s">
        <v>3974</v>
      </c>
      <c r="C140" s="1174"/>
      <c r="D140" s="1101"/>
      <c r="E140" s="1831"/>
      <c r="F140" s="1113"/>
    </row>
    <row r="141" spans="1:255" ht="350">
      <c r="A141" s="1179"/>
      <c r="B141" s="1099" t="s">
        <v>3975</v>
      </c>
      <c r="C141" s="1174"/>
      <c r="D141" s="1101"/>
      <c r="E141" s="1831"/>
      <c r="F141" s="1113"/>
    </row>
    <row r="142" spans="1:255">
      <c r="A142" s="1180"/>
      <c r="B142" s="1097" t="s">
        <v>3964</v>
      </c>
      <c r="C142" s="1100" t="s">
        <v>2599</v>
      </c>
      <c r="D142" s="1101">
        <v>16</v>
      </c>
      <c r="E142" s="1762"/>
      <c r="F142" s="1106">
        <f>D142*E142</f>
        <v>0</v>
      </c>
    </row>
    <row r="143" spans="1:255" s="1221" customFormat="1">
      <c r="A143" s="1233"/>
      <c r="B143" s="1234"/>
      <c r="C143" s="1230"/>
      <c r="D143" s="1231"/>
      <c r="E143" s="1835"/>
      <c r="F143" s="1232"/>
    </row>
    <row r="144" spans="1:255" s="1117" customFormat="1" ht="56">
      <c r="A144" s="1139" t="s">
        <v>3776</v>
      </c>
      <c r="B144" s="1099" t="s">
        <v>3976</v>
      </c>
      <c r="C144" s="1057"/>
      <c r="D144" s="1076"/>
      <c r="E144" s="1838"/>
      <c r="F144" s="1116"/>
      <c r="G144" s="1061"/>
      <c r="H144" s="1061"/>
      <c r="I144" s="1061"/>
      <c r="J144" s="1061"/>
      <c r="K144" s="1061"/>
      <c r="L144" s="1061"/>
      <c r="M144" s="1061"/>
      <c r="N144" s="1061"/>
      <c r="O144" s="1061"/>
      <c r="P144" s="1061"/>
      <c r="Q144" s="1061"/>
      <c r="R144" s="1061"/>
      <c r="S144" s="1061"/>
      <c r="T144" s="1061"/>
      <c r="U144" s="1061"/>
      <c r="V144" s="1061"/>
      <c r="W144" s="1061"/>
      <c r="X144" s="1061"/>
      <c r="Y144" s="1061"/>
      <c r="Z144" s="1061"/>
      <c r="AA144" s="1061"/>
      <c r="AB144" s="1061"/>
      <c r="AC144" s="1061"/>
      <c r="AD144" s="1061"/>
      <c r="AE144" s="1061"/>
      <c r="AF144" s="1061"/>
      <c r="AG144" s="1061"/>
      <c r="AH144" s="1061"/>
      <c r="AI144" s="1061"/>
      <c r="AJ144" s="1061"/>
      <c r="AK144" s="1061"/>
      <c r="AL144" s="1061"/>
      <c r="AM144" s="1061"/>
      <c r="AN144" s="1061"/>
      <c r="AO144" s="1061"/>
      <c r="AP144" s="1061"/>
      <c r="AQ144" s="1061"/>
      <c r="AR144" s="1061"/>
      <c r="AS144" s="1061"/>
      <c r="AT144" s="1061"/>
      <c r="AU144" s="1061"/>
      <c r="AV144" s="1061"/>
      <c r="AW144" s="1061"/>
      <c r="AX144" s="1061"/>
      <c r="AY144" s="1061"/>
      <c r="AZ144" s="1061"/>
      <c r="BA144" s="1061"/>
      <c r="BB144" s="1061"/>
      <c r="BC144" s="1061"/>
      <c r="BD144" s="1061"/>
      <c r="BE144" s="1061"/>
      <c r="BF144" s="1061"/>
      <c r="BG144" s="1061"/>
      <c r="BH144" s="1061"/>
      <c r="BI144" s="1061"/>
      <c r="BJ144" s="1061"/>
      <c r="BK144" s="1061"/>
      <c r="BL144" s="1061"/>
      <c r="BM144" s="1061"/>
      <c r="BN144" s="1061"/>
      <c r="BO144" s="1061"/>
      <c r="BP144" s="1061"/>
      <c r="BQ144" s="1061"/>
      <c r="BR144" s="1061"/>
      <c r="BS144" s="1061"/>
      <c r="BT144" s="1061"/>
      <c r="BU144" s="1061"/>
      <c r="BV144" s="1061"/>
      <c r="BW144" s="1061"/>
      <c r="BX144" s="1061"/>
      <c r="BY144" s="1061"/>
      <c r="BZ144" s="1061"/>
      <c r="CA144" s="1061"/>
      <c r="CB144" s="1061"/>
      <c r="CC144" s="1061"/>
      <c r="CD144" s="1061"/>
      <c r="CE144" s="1061"/>
      <c r="CF144" s="1061"/>
      <c r="CG144" s="1061"/>
      <c r="CH144" s="1061"/>
      <c r="CI144" s="1061"/>
      <c r="CJ144" s="1061"/>
      <c r="CK144" s="1061"/>
      <c r="CL144" s="1061"/>
      <c r="CM144" s="1061"/>
      <c r="CN144" s="1061"/>
      <c r="CO144" s="1061"/>
      <c r="CP144" s="1061"/>
      <c r="CQ144" s="1061"/>
      <c r="CR144" s="1061"/>
      <c r="CS144" s="1061"/>
      <c r="CT144" s="1061"/>
      <c r="CU144" s="1061"/>
      <c r="CV144" s="1061"/>
      <c r="CW144" s="1061"/>
      <c r="CX144" s="1061"/>
      <c r="CY144" s="1061"/>
      <c r="CZ144" s="1061"/>
      <c r="DA144" s="1061"/>
      <c r="DB144" s="1061"/>
      <c r="DC144" s="1061"/>
      <c r="DD144" s="1061"/>
      <c r="DE144" s="1061"/>
      <c r="DF144" s="1061"/>
      <c r="DG144" s="1061"/>
      <c r="DH144" s="1061"/>
      <c r="DI144" s="1061"/>
      <c r="DJ144" s="1061"/>
      <c r="DK144" s="1061"/>
      <c r="DL144" s="1061"/>
      <c r="DM144" s="1061"/>
      <c r="DN144" s="1061"/>
      <c r="DO144" s="1061"/>
      <c r="DP144" s="1061"/>
      <c r="DQ144" s="1061"/>
      <c r="DR144" s="1061"/>
      <c r="DS144" s="1061"/>
      <c r="DT144" s="1061"/>
      <c r="DU144" s="1061"/>
      <c r="DV144" s="1061"/>
      <c r="DW144" s="1061"/>
      <c r="DX144" s="1061"/>
      <c r="DY144" s="1061"/>
      <c r="DZ144" s="1061"/>
      <c r="EA144" s="1061"/>
      <c r="EB144" s="1061"/>
      <c r="EC144" s="1061"/>
      <c r="ED144" s="1061"/>
      <c r="EE144" s="1061"/>
      <c r="EF144" s="1061"/>
      <c r="EG144" s="1061"/>
      <c r="EH144" s="1061"/>
      <c r="EI144" s="1061"/>
      <c r="EJ144" s="1061"/>
      <c r="EK144" s="1061"/>
      <c r="EL144" s="1061"/>
      <c r="EM144" s="1061"/>
      <c r="EN144" s="1061"/>
      <c r="EO144" s="1061"/>
      <c r="EP144" s="1061"/>
      <c r="EQ144" s="1061"/>
      <c r="ER144" s="1061"/>
      <c r="ES144" s="1061"/>
      <c r="ET144" s="1061"/>
      <c r="EU144" s="1061"/>
      <c r="EV144" s="1061"/>
      <c r="EW144" s="1061"/>
      <c r="EX144" s="1061"/>
      <c r="EY144" s="1061"/>
      <c r="EZ144" s="1061"/>
      <c r="FA144" s="1061"/>
      <c r="FB144" s="1061"/>
      <c r="FC144" s="1061"/>
      <c r="FD144" s="1061"/>
      <c r="FE144" s="1061"/>
      <c r="FF144" s="1061"/>
      <c r="FG144" s="1061"/>
      <c r="FH144" s="1061"/>
      <c r="FI144" s="1061"/>
      <c r="FJ144" s="1061"/>
      <c r="FK144" s="1061"/>
      <c r="FL144" s="1061"/>
      <c r="FM144" s="1061"/>
      <c r="FN144" s="1061"/>
      <c r="FO144" s="1061"/>
      <c r="FP144" s="1061"/>
      <c r="FQ144" s="1061"/>
      <c r="FR144" s="1061"/>
      <c r="FS144" s="1061"/>
      <c r="FT144" s="1061"/>
      <c r="FU144" s="1061"/>
      <c r="FV144" s="1061"/>
      <c r="FW144" s="1061"/>
      <c r="FX144" s="1061"/>
      <c r="FY144" s="1061"/>
      <c r="FZ144" s="1061"/>
      <c r="GA144" s="1061"/>
      <c r="GB144" s="1061"/>
      <c r="GC144" s="1061"/>
      <c r="GD144" s="1061"/>
      <c r="GE144" s="1061"/>
      <c r="GF144" s="1061"/>
      <c r="GG144" s="1061"/>
      <c r="GH144" s="1061"/>
      <c r="GI144" s="1061"/>
      <c r="GJ144" s="1061"/>
      <c r="GK144" s="1061"/>
      <c r="GL144" s="1061"/>
      <c r="GM144" s="1061"/>
      <c r="GN144" s="1061"/>
      <c r="GO144" s="1061"/>
      <c r="GP144" s="1061"/>
      <c r="GQ144" s="1061"/>
      <c r="GR144" s="1061"/>
      <c r="GS144" s="1061"/>
      <c r="GT144" s="1061"/>
      <c r="GU144" s="1061"/>
      <c r="GV144" s="1061"/>
      <c r="GW144" s="1061"/>
      <c r="GX144" s="1061"/>
      <c r="GY144" s="1061"/>
      <c r="GZ144" s="1061"/>
      <c r="HA144" s="1061"/>
      <c r="HB144" s="1061"/>
      <c r="HC144" s="1061"/>
      <c r="HD144" s="1061"/>
      <c r="HE144" s="1061"/>
      <c r="HF144" s="1061"/>
      <c r="HG144" s="1061"/>
      <c r="HH144" s="1061"/>
      <c r="HI144" s="1061"/>
      <c r="HJ144" s="1061"/>
      <c r="HK144" s="1061"/>
      <c r="HL144" s="1061"/>
      <c r="HM144" s="1061"/>
      <c r="HN144" s="1061"/>
      <c r="HO144" s="1061"/>
      <c r="HP144" s="1061"/>
      <c r="HQ144" s="1061"/>
      <c r="HR144" s="1061"/>
      <c r="HS144" s="1061"/>
      <c r="HT144" s="1061"/>
      <c r="HU144" s="1061"/>
      <c r="HV144" s="1061"/>
      <c r="HW144" s="1061"/>
      <c r="HX144" s="1061"/>
      <c r="HY144" s="1061"/>
      <c r="HZ144" s="1061"/>
      <c r="IA144" s="1061"/>
      <c r="IB144" s="1061"/>
      <c r="IC144" s="1061"/>
      <c r="ID144" s="1061"/>
      <c r="IE144" s="1061"/>
      <c r="IF144" s="1061"/>
      <c r="IG144" s="1061"/>
      <c r="IH144" s="1061"/>
      <c r="II144" s="1061"/>
      <c r="IJ144" s="1061"/>
      <c r="IK144" s="1061"/>
      <c r="IL144" s="1061"/>
      <c r="IM144" s="1061"/>
      <c r="IN144" s="1061"/>
      <c r="IO144" s="1061"/>
      <c r="IP144" s="1061"/>
      <c r="IQ144" s="1061"/>
      <c r="IR144" s="1061"/>
      <c r="IS144" s="1061"/>
      <c r="IT144" s="1061"/>
      <c r="IU144" s="1061"/>
    </row>
    <row r="145" spans="1:255" s="1117" customFormat="1" ht="28">
      <c r="A145" s="1139"/>
      <c r="B145" s="1099" t="s">
        <v>3977</v>
      </c>
      <c r="C145" s="1057"/>
      <c r="D145" s="1076"/>
      <c r="E145" s="1838"/>
      <c r="F145" s="1116"/>
      <c r="G145" s="1061"/>
      <c r="H145" s="1061"/>
      <c r="I145" s="1061"/>
      <c r="J145" s="1061"/>
      <c r="K145" s="1061"/>
      <c r="L145" s="1061"/>
      <c r="M145" s="1061"/>
      <c r="N145" s="1061"/>
      <c r="O145" s="1061"/>
      <c r="P145" s="1061"/>
      <c r="Q145" s="1061"/>
      <c r="R145" s="1061"/>
      <c r="S145" s="1061"/>
      <c r="T145" s="1061"/>
      <c r="U145" s="1061"/>
      <c r="V145" s="1061"/>
      <c r="W145" s="1061"/>
      <c r="X145" s="1061"/>
      <c r="Y145" s="1061"/>
      <c r="Z145" s="1061"/>
      <c r="AA145" s="1061"/>
      <c r="AB145" s="1061"/>
      <c r="AC145" s="1061"/>
      <c r="AD145" s="1061"/>
      <c r="AE145" s="1061"/>
      <c r="AF145" s="1061"/>
      <c r="AG145" s="1061"/>
      <c r="AH145" s="1061"/>
      <c r="AI145" s="1061"/>
      <c r="AJ145" s="1061"/>
      <c r="AK145" s="1061"/>
      <c r="AL145" s="1061"/>
      <c r="AM145" s="1061"/>
      <c r="AN145" s="1061"/>
      <c r="AO145" s="1061"/>
      <c r="AP145" s="1061"/>
      <c r="AQ145" s="1061"/>
      <c r="AR145" s="1061"/>
      <c r="AS145" s="1061"/>
      <c r="AT145" s="1061"/>
      <c r="AU145" s="1061"/>
      <c r="AV145" s="1061"/>
      <c r="AW145" s="1061"/>
      <c r="AX145" s="1061"/>
      <c r="AY145" s="1061"/>
      <c r="AZ145" s="1061"/>
      <c r="BA145" s="1061"/>
      <c r="BB145" s="1061"/>
      <c r="BC145" s="1061"/>
      <c r="BD145" s="1061"/>
      <c r="BE145" s="1061"/>
      <c r="BF145" s="1061"/>
      <c r="BG145" s="1061"/>
      <c r="BH145" s="1061"/>
      <c r="BI145" s="1061"/>
      <c r="BJ145" s="1061"/>
      <c r="BK145" s="1061"/>
      <c r="BL145" s="1061"/>
      <c r="BM145" s="1061"/>
      <c r="BN145" s="1061"/>
      <c r="BO145" s="1061"/>
      <c r="BP145" s="1061"/>
      <c r="BQ145" s="1061"/>
      <c r="BR145" s="1061"/>
      <c r="BS145" s="1061"/>
      <c r="BT145" s="1061"/>
      <c r="BU145" s="1061"/>
      <c r="BV145" s="1061"/>
      <c r="BW145" s="1061"/>
      <c r="BX145" s="1061"/>
      <c r="BY145" s="1061"/>
      <c r="BZ145" s="1061"/>
      <c r="CA145" s="1061"/>
      <c r="CB145" s="1061"/>
      <c r="CC145" s="1061"/>
      <c r="CD145" s="1061"/>
      <c r="CE145" s="1061"/>
      <c r="CF145" s="1061"/>
      <c r="CG145" s="1061"/>
      <c r="CH145" s="1061"/>
      <c r="CI145" s="1061"/>
      <c r="CJ145" s="1061"/>
      <c r="CK145" s="1061"/>
      <c r="CL145" s="1061"/>
      <c r="CM145" s="1061"/>
      <c r="CN145" s="1061"/>
      <c r="CO145" s="1061"/>
      <c r="CP145" s="1061"/>
      <c r="CQ145" s="1061"/>
      <c r="CR145" s="1061"/>
      <c r="CS145" s="1061"/>
      <c r="CT145" s="1061"/>
      <c r="CU145" s="1061"/>
      <c r="CV145" s="1061"/>
      <c r="CW145" s="1061"/>
      <c r="CX145" s="1061"/>
      <c r="CY145" s="1061"/>
      <c r="CZ145" s="1061"/>
      <c r="DA145" s="1061"/>
      <c r="DB145" s="1061"/>
      <c r="DC145" s="1061"/>
      <c r="DD145" s="1061"/>
      <c r="DE145" s="1061"/>
      <c r="DF145" s="1061"/>
      <c r="DG145" s="1061"/>
      <c r="DH145" s="1061"/>
      <c r="DI145" s="1061"/>
      <c r="DJ145" s="1061"/>
      <c r="DK145" s="1061"/>
      <c r="DL145" s="1061"/>
      <c r="DM145" s="1061"/>
      <c r="DN145" s="1061"/>
      <c r="DO145" s="1061"/>
      <c r="DP145" s="1061"/>
      <c r="DQ145" s="1061"/>
      <c r="DR145" s="1061"/>
      <c r="DS145" s="1061"/>
      <c r="DT145" s="1061"/>
      <c r="DU145" s="1061"/>
      <c r="DV145" s="1061"/>
      <c r="DW145" s="1061"/>
      <c r="DX145" s="1061"/>
      <c r="DY145" s="1061"/>
      <c r="DZ145" s="1061"/>
      <c r="EA145" s="1061"/>
      <c r="EB145" s="1061"/>
      <c r="EC145" s="1061"/>
      <c r="ED145" s="1061"/>
      <c r="EE145" s="1061"/>
      <c r="EF145" s="1061"/>
      <c r="EG145" s="1061"/>
      <c r="EH145" s="1061"/>
      <c r="EI145" s="1061"/>
      <c r="EJ145" s="1061"/>
      <c r="EK145" s="1061"/>
      <c r="EL145" s="1061"/>
      <c r="EM145" s="1061"/>
      <c r="EN145" s="1061"/>
      <c r="EO145" s="1061"/>
      <c r="EP145" s="1061"/>
      <c r="EQ145" s="1061"/>
      <c r="ER145" s="1061"/>
      <c r="ES145" s="1061"/>
      <c r="ET145" s="1061"/>
      <c r="EU145" s="1061"/>
      <c r="EV145" s="1061"/>
      <c r="EW145" s="1061"/>
      <c r="EX145" s="1061"/>
      <c r="EY145" s="1061"/>
      <c r="EZ145" s="1061"/>
      <c r="FA145" s="1061"/>
      <c r="FB145" s="1061"/>
      <c r="FC145" s="1061"/>
      <c r="FD145" s="1061"/>
      <c r="FE145" s="1061"/>
      <c r="FF145" s="1061"/>
      <c r="FG145" s="1061"/>
      <c r="FH145" s="1061"/>
      <c r="FI145" s="1061"/>
      <c r="FJ145" s="1061"/>
      <c r="FK145" s="1061"/>
      <c r="FL145" s="1061"/>
      <c r="FM145" s="1061"/>
      <c r="FN145" s="1061"/>
      <c r="FO145" s="1061"/>
      <c r="FP145" s="1061"/>
      <c r="FQ145" s="1061"/>
      <c r="FR145" s="1061"/>
      <c r="FS145" s="1061"/>
      <c r="FT145" s="1061"/>
      <c r="FU145" s="1061"/>
      <c r="FV145" s="1061"/>
      <c r="FW145" s="1061"/>
      <c r="FX145" s="1061"/>
      <c r="FY145" s="1061"/>
      <c r="FZ145" s="1061"/>
      <c r="GA145" s="1061"/>
      <c r="GB145" s="1061"/>
      <c r="GC145" s="1061"/>
      <c r="GD145" s="1061"/>
      <c r="GE145" s="1061"/>
      <c r="GF145" s="1061"/>
      <c r="GG145" s="1061"/>
      <c r="GH145" s="1061"/>
      <c r="GI145" s="1061"/>
      <c r="GJ145" s="1061"/>
      <c r="GK145" s="1061"/>
      <c r="GL145" s="1061"/>
      <c r="GM145" s="1061"/>
      <c r="GN145" s="1061"/>
      <c r="GO145" s="1061"/>
      <c r="GP145" s="1061"/>
      <c r="GQ145" s="1061"/>
      <c r="GR145" s="1061"/>
      <c r="GS145" s="1061"/>
      <c r="GT145" s="1061"/>
      <c r="GU145" s="1061"/>
      <c r="GV145" s="1061"/>
      <c r="GW145" s="1061"/>
      <c r="GX145" s="1061"/>
      <c r="GY145" s="1061"/>
      <c r="GZ145" s="1061"/>
      <c r="HA145" s="1061"/>
      <c r="HB145" s="1061"/>
      <c r="HC145" s="1061"/>
      <c r="HD145" s="1061"/>
      <c r="HE145" s="1061"/>
      <c r="HF145" s="1061"/>
      <c r="HG145" s="1061"/>
      <c r="HH145" s="1061"/>
      <c r="HI145" s="1061"/>
      <c r="HJ145" s="1061"/>
      <c r="HK145" s="1061"/>
      <c r="HL145" s="1061"/>
      <c r="HM145" s="1061"/>
      <c r="HN145" s="1061"/>
      <c r="HO145" s="1061"/>
      <c r="HP145" s="1061"/>
      <c r="HQ145" s="1061"/>
      <c r="HR145" s="1061"/>
      <c r="HS145" s="1061"/>
      <c r="HT145" s="1061"/>
      <c r="HU145" s="1061"/>
      <c r="HV145" s="1061"/>
      <c r="HW145" s="1061"/>
      <c r="HX145" s="1061"/>
      <c r="HY145" s="1061"/>
      <c r="HZ145" s="1061"/>
      <c r="IA145" s="1061"/>
      <c r="IB145" s="1061"/>
      <c r="IC145" s="1061"/>
      <c r="ID145" s="1061"/>
      <c r="IE145" s="1061"/>
      <c r="IF145" s="1061"/>
      <c r="IG145" s="1061"/>
      <c r="IH145" s="1061"/>
      <c r="II145" s="1061"/>
      <c r="IJ145" s="1061"/>
      <c r="IK145" s="1061"/>
      <c r="IL145" s="1061"/>
      <c r="IM145" s="1061"/>
      <c r="IN145" s="1061"/>
      <c r="IO145" s="1061"/>
      <c r="IP145" s="1061"/>
      <c r="IQ145" s="1061"/>
      <c r="IR145" s="1061"/>
      <c r="IS145" s="1061"/>
      <c r="IT145" s="1061"/>
      <c r="IU145" s="1061"/>
    </row>
    <row r="146" spans="1:255" s="1117" customFormat="1">
      <c r="A146" s="1139"/>
      <c r="B146" s="1097" t="s">
        <v>3822</v>
      </c>
      <c r="C146" s="1143" t="s">
        <v>2599</v>
      </c>
      <c r="D146" s="1094">
        <v>45</v>
      </c>
      <c r="E146" s="1762"/>
      <c r="F146" s="1106">
        <f>D146*E146</f>
        <v>0</v>
      </c>
      <c r="G146" s="1061"/>
      <c r="H146" s="1061"/>
      <c r="I146" s="1061"/>
      <c r="J146" s="1061"/>
      <c r="K146" s="1061"/>
      <c r="L146" s="1061"/>
      <c r="M146" s="1061"/>
      <c r="N146" s="1061"/>
      <c r="O146" s="1061"/>
      <c r="P146" s="1061"/>
      <c r="Q146" s="1061"/>
      <c r="R146" s="1061"/>
      <c r="S146" s="1061"/>
      <c r="T146" s="1061"/>
      <c r="U146" s="1061"/>
      <c r="V146" s="1061"/>
      <c r="W146" s="1061"/>
      <c r="X146" s="1061"/>
      <c r="Y146" s="1061"/>
      <c r="Z146" s="1061"/>
      <c r="AA146" s="1061"/>
      <c r="AB146" s="1061"/>
      <c r="AC146" s="1061"/>
      <c r="AD146" s="1061"/>
      <c r="AE146" s="1061"/>
      <c r="AF146" s="1061"/>
      <c r="AG146" s="1061"/>
      <c r="AH146" s="1061"/>
      <c r="AI146" s="1061"/>
      <c r="AJ146" s="1061"/>
      <c r="AK146" s="1061"/>
      <c r="AL146" s="1061"/>
      <c r="AM146" s="1061"/>
      <c r="AN146" s="1061"/>
      <c r="AO146" s="1061"/>
      <c r="AP146" s="1061"/>
      <c r="AQ146" s="1061"/>
      <c r="AR146" s="1061"/>
      <c r="AS146" s="1061"/>
      <c r="AT146" s="1061"/>
      <c r="AU146" s="1061"/>
      <c r="AV146" s="1061"/>
      <c r="AW146" s="1061"/>
      <c r="AX146" s="1061"/>
      <c r="AY146" s="1061"/>
      <c r="AZ146" s="1061"/>
      <c r="BA146" s="1061"/>
      <c r="BB146" s="1061"/>
      <c r="BC146" s="1061"/>
      <c r="BD146" s="1061"/>
      <c r="BE146" s="1061"/>
      <c r="BF146" s="1061"/>
      <c r="BG146" s="1061"/>
      <c r="BH146" s="1061"/>
      <c r="BI146" s="1061"/>
      <c r="BJ146" s="1061"/>
      <c r="BK146" s="1061"/>
      <c r="BL146" s="1061"/>
      <c r="BM146" s="1061"/>
      <c r="BN146" s="1061"/>
      <c r="BO146" s="1061"/>
      <c r="BP146" s="1061"/>
      <c r="BQ146" s="1061"/>
      <c r="BR146" s="1061"/>
      <c r="BS146" s="1061"/>
      <c r="BT146" s="1061"/>
      <c r="BU146" s="1061"/>
      <c r="BV146" s="1061"/>
      <c r="BW146" s="1061"/>
      <c r="BX146" s="1061"/>
      <c r="BY146" s="1061"/>
      <c r="BZ146" s="1061"/>
      <c r="CA146" s="1061"/>
      <c r="CB146" s="1061"/>
      <c r="CC146" s="1061"/>
      <c r="CD146" s="1061"/>
      <c r="CE146" s="1061"/>
      <c r="CF146" s="1061"/>
      <c r="CG146" s="1061"/>
      <c r="CH146" s="1061"/>
      <c r="CI146" s="1061"/>
      <c r="CJ146" s="1061"/>
      <c r="CK146" s="1061"/>
      <c r="CL146" s="1061"/>
      <c r="CM146" s="1061"/>
      <c r="CN146" s="1061"/>
      <c r="CO146" s="1061"/>
      <c r="CP146" s="1061"/>
      <c r="CQ146" s="1061"/>
      <c r="CR146" s="1061"/>
      <c r="CS146" s="1061"/>
      <c r="CT146" s="1061"/>
      <c r="CU146" s="1061"/>
      <c r="CV146" s="1061"/>
      <c r="CW146" s="1061"/>
      <c r="CX146" s="1061"/>
      <c r="CY146" s="1061"/>
      <c r="CZ146" s="1061"/>
      <c r="DA146" s="1061"/>
      <c r="DB146" s="1061"/>
      <c r="DC146" s="1061"/>
      <c r="DD146" s="1061"/>
      <c r="DE146" s="1061"/>
      <c r="DF146" s="1061"/>
      <c r="DG146" s="1061"/>
      <c r="DH146" s="1061"/>
      <c r="DI146" s="1061"/>
      <c r="DJ146" s="1061"/>
      <c r="DK146" s="1061"/>
      <c r="DL146" s="1061"/>
      <c r="DM146" s="1061"/>
      <c r="DN146" s="1061"/>
      <c r="DO146" s="1061"/>
      <c r="DP146" s="1061"/>
      <c r="DQ146" s="1061"/>
      <c r="DR146" s="1061"/>
      <c r="DS146" s="1061"/>
      <c r="DT146" s="1061"/>
      <c r="DU146" s="1061"/>
      <c r="DV146" s="1061"/>
      <c r="DW146" s="1061"/>
      <c r="DX146" s="1061"/>
      <c r="DY146" s="1061"/>
      <c r="DZ146" s="1061"/>
      <c r="EA146" s="1061"/>
      <c r="EB146" s="1061"/>
      <c r="EC146" s="1061"/>
      <c r="ED146" s="1061"/>
      <c r="EE146" s="1061"/>
      <c r="EF146" s="1061"/>
      <c r="EG146" s="1061"/>
      <c r="EH146" s="1061"/>
      <c r="EI146" s="1061"/>
      <c r="EJ146" s="1061"/>
      <c r="EK146" s="1061"/>
      <c r="EL146" s="1061"/>
      <c r="EM146" s="1061"/>
      <c r="EN146" s="1061"/>
      <c r="EO146" s="1061"/>
      <c r="EP146" s="1061"/>
      <c r="EQ146" s="1061"/>
      <c r="ER146" s="1061"/>
      <c r="ES146" s="1061"/>
      <c r="ET146" s="1061"/>
      <c r="EU146" s="1061"/>
      <c r="EV146" s="1061"/>
      <c r="EW146" s="1061"/>
      <c r="EX146" s="1061"/>
      <c r="EY146" s="1061"/>
      <c r="EZ146" s="1061"/>
      <c r="FA146" s="1061"/>
      <c r="FB146" s="1061"/>
      <c r="FC146" s="1061"/>
      <c r="FD146" s="1061"/>
      <c r="FE146" s="1061"/>
      <c r="FF146" s="1061"/>
      <c r="FG146" s="1061"/>
      <c r="FH146" s="1061"/>
      <c r="FI146" s="1061"/>
      <c r="FJ146" s="1061"/>
      <c r="FK146" s="1061"/>
      <c r="FL146" s="1061"/>
      <c r="FM146" s="1061"/>
      <c r="FN146" s="1061"/>
      <c r="FO146" s="1061"/>
      <c r="FP146" s="1061"/>
      <c r="FQ146" s="1061"/>
      <c r="FR146" s="1061"/>
      <c r="FS146" s="1061"/>
      <c r="FT146" s="1061"/>
      <c r="FU146" s="1061"/>
      <c r="FV146" s="1061"/>
      <c r="FW146" s="1061"/>
      <c r="FX146" s="1061"/>
      <c r="FY146" s="1061"/>
      <c r="FZ146" s="1061"/>
      <c r="GA146" s="1061"/>
      <c r="GB146" s="1061"/>
      <c r="GC146" s="1061"/>
      <c r="GD146" s="1061"/>
      <c r="GE146" s="1061"/>
      <c r="GF146" s="1061"/>
      <c r="GG146" s="1061"/>
      <c r="GH146" s="1061"/>
      <c r="GI146" s="1061"/>
      <c r="GJ146" s="1061"/>
      <c r="GK146" s="1061"/>
      <c r="GL146" s="1061"/>
      <c r="GM146" s="1061"/>
      <c r="GN146" s="1061"/>
      <c r="GO146" s="1061"/>
      <c r="GP146" s="1061"/>
      <c r="GQ146" s="1061"/>
      <c r="GR146" s="1061"/>
      <c r="GS146" s="1061"/>
      <c r="GT146" s="1061"/>
      <c r="GU146" s="1061"/>
      <c r="GV146" s="1061"/>
      <c r="GW146" s="1061"/>
      <c r="GX146" s="1061"/>
      <c r="GY146" s="1061"/>
      <c r="GZ146" s="1061"/>
      <c r="HA146" s="1061"/>
      <c r="HB146" s="1061"/>
      <c r="HC146" s="1061"/>
      <c r="HD146" s="1061"/>
      <c r="HE146" s="1061"/>
      <c r="HF146" s="1061"/>
      <c r="HG146" s="1061"/>
      <c r="HH146" s="1061"/>
      <c r="HI146" s="1061"/>
      <c r="HJ146" s="1061"/>
      <c r="HK146" s="1061"/>
      <c r="HL146" s="1061"/>
      <c r="HM146" s="1061"/>
      <c r="HN146" s="1061"/>
      <c r="HO146" s="1061"/>
      <c r="HP146" s="1061"/>
      <c r="HQ146" s="1061"/>
      <c r="HR146" s="1061"/>
      <c r="HS146" s="1061"/>
      <c r="HT146" s="1061"/>
      <c r="HU146" s="1061"/>
      <c r="HV146" s="1061"/>
      <c r="HW146" s="1061"/>
      <c r="HX146" s="1061"/>
      <c r="HY146" s="1061"/>
      <c r="HZ146" s="1061"/>
      <c r="IA146" s="1061"/>
      <c r="IB146" s="1061"/>
      <c r="IC146" s="1061"/>
      <c r="ID146" s="1061"/>
      <c r="IE146" s="1061"/>
      <c r="IF146" s="1061"/>
      <c r="IG146" s="1061"/>
      <c r="IH146" s="1061"/>
      <c r="II146" s="1061"/>
      <c r="IJ146" s="1061"/>
      <c r="IK146" s="1061"/>
      <c r="IL146" s="1061"/>
      <c r="IM146" s="1061"/>
      <c r="IN146" s="1061"/>
      <c r="IO146" s="1061"/>
      <c r="IP146" s="1061"/>
      <c r="IQ146" s="1061"/>
      <c r="IR146" s="1061"/>
      <c r="IS146" s="1061"/>
      <c r="IT146" s="1061"/>
      <c r="IU146" s="1061"/>
    </row>
    <row r="147" spans="1:255" s="1117" customFormat="1">
      <c r="A147" s="1139"/>
      <c r="B147" s="1097"/>
      <c r="C147" s="1143"/>
      <c r="D147" s="1094"/>
      <c r="E147" s="1838"/>
      <c r="F147" s="1116"/>
      <c r="G147" s="1061"/>
      <c r="H147" s="1061"/>
      <c r="I147" s="1061"/>
      <c r="J147" s="1061"/>
      <c r="K147" s="1061"/>
      <c r="L147" s="1061"/>
      <c r="M147" s="1061"/>
      <c r="N147" s="1061"/>
      <c r="O147" s="1061"/>
      <c r="P147" s="1061"/>
      <c r="Q147" s="1061"/>
      <c r="R147" s="1061"/>
      <c r="S147" s="1061"/>
      <c r="T147" s="1061"/>
      <c r="U147" s="1061"/>
      <c r="V147" s="1061"/>
      <c r="W147" s="1061"/>
      <c r="X147" s="1061"/>
      <c r="Y147" s="1061"/>
      <c r="Z147" s="1061"/>
      <c r="AA147" s="1061"/>
      <c r="AB147" s="1061"/>
      <c r="AC147" s="1061"/>
      <c r="AD147" s="1061"/>
      <c r="AE147" s="1061"/>
      <c r="AF147" s="1061"/>
      <c r="AG147" s="1061"/>
      <c r="AH147" s="1061"/>
      <c r="AI147" s="1061"/>
      <c r="AJ147" s="1061"/>
      <c r="AK147" s="1061"/>
      <c r="AL147" s="1061"/>
      <c r="AM147" s="1061"/>
      <c r="AN147" s="1061"/>
      <c r="AO147" s="1061"/>
      <c r="AP147" s="1061"/>
      <c r="AQ147" s="1061"/>
      <c r="AR147" s="1061"/>
      <c r="AS147" s="1061"/>
      <c r="AT147" s="1061"/>
      <c r="AU147" s="1061"/>
      <c r="AV147" s="1061"/>
      <c r="AW147" s="1061"/>
      <c r="AX147" s="1061"/>
      <c r="AY147" s="1061"/>
      <c r="AZ147" s="1061"/>
      <c r="BA147" s="1061"/>
      <c r="BB147" s="1061"/>
      <c r="BC147" s="1061"/>
      <c r="BD147" s="1061"/>
      <c r="BE147" s="1061"/>
      <c r="BF147" s="1061"/>
      <c r="BG147" s="1061"/>
      <c r="BH147" s="1061"/>
      <c r="BI147" s="1061"/>
      <c r="BJ147" s="1061"/>
      <c r="BK147" s="1061"/>
      <c r="BL147" s="1061"/>
      <c r="BM147" s="1061"/>
      <c r="BN147" s="1061"/>
      <c r="BO147" s="1061"/>
      <c r="BP147" s="1061"/>
      <c r="BQ147" s="1061"/>
      <c r="BR147" s="1061"/>
      <c r="BS147" s="1061"/>
      <c r="BT147" s="1061"/>
      <c r="BU147" s="1061"/>
      <c r="BV147" s="1061"/>
      <c r="BW147" s="1061"/>
      <c r="BX147" s="1061"/>
      <c r="BY147" s="1061"/>
      <c r="BZ147" s="1061"/>
      <c r="CA147" s="1061"/>
      <c r="CB147" s="1061"/>
      <c r="CC147" s="1061"/>
      <c r="CD147" s="1061"/>
      <c r="CE147" s="1061"/>
      <c r="CF147" s="1061"/>
      <c r="CG147" s="1061"/>
      <c r="CH147" s="1061"/>
      <c r="CI147" s="1061"/>
      <c r="CJ147" s="1061"/>
      <c r="CK147" s="1061"/>
      <c r="CL147" s="1061"/>
      <c r="CM147" s="1061"/>
      <c r="CN147" s="1061"/>
      <c r="CO147" s="1061"/>
      <c r="CP147" s="1061"/>
      <c r="CQ147" s="1061"/>
      <c r="CR147" s="1061"/>
      <c r="CS147" s="1061"/>
      <c r="CT147" s="1061"/>
      <c r="CU147" s="1061"/>
      <c r="CV147" s="1061"/>
      <c r="CW147" s="1061"/>
      <c r="CX147" s="1061"/>
      <c r="CY147" s="1061"/>
      <c r="CZ147" s="1061"/>
      <c r="DA147" s="1061"/>
      <c r="DB147" s="1061"/>
      <c r="DC147" s="1061"/>
      <c r="DD147" s="1061"/>
      <c r="DE147" s="1061"/>
      <c r="DF147" s="1061"/>
      <c r="DG147" s="1061"/>
      <c r="DH147" s="1061"/>
      <c r="DI147" s="1061"/>
      <c r="DJ147" s="1061"/>
      <c r="DK147" s="1061"/>
      <c r="DL147" s="1061"/>
      <c r="DM147" s="1061"/>
      <c r="DN147" s="1061"/>
      <c r="DO147" s="1061"/>
      <c r="DP147" s="1061"/>
      <c r="DQ147" s="1061"/>
      <c r="DR147" s="1061"/>
      <c r="DS147" s="1061"/>
      <c r="DT147" s="1061"/>
      <c r="DU147" s="1061"/>
      <c r="DV147" s="1061"/>
      <c r="DW147" s="1061"/>
      <c r="DX147" s="1061"/>
      <c r="DY147" s="1061"/>
      <c r="DZ147" s="1061"/>
      <c r="EA147" s="1061"/>
      <c r="EB147" s="1061"/>
      <c r="EC147" s="1061"/>
      <c r="ED147" s="1061"/>
      <c r="EE147" s="1061"/>
      <c r="EF147" s="1061"/>
      <c r="EG147" s="1061"/>
      <c r="EH147" s="1061"/>
      <c r="EI147" s="1061"/>
      <c r="EJ147" s="1061"/>
      <c r="EK147" s="1061"/>
      <c r="EL147" s="1061"/>
      <c r="EM147" s="1061"/>
      <c r="EN147" s="1061"/>
      <c r="EO147" s="1061"/>
      <c r="EP147" s="1061"/>
      <c r="EQ147" s="1061"/>
      <c r="ER147" s="1061"/>
      <c r="ES147" s="1061"/>
      <c r="ET147" s="1061"/>
      <c r="EU147" s="1061"/>
      <c r="EV147" s="1061"/>
      <c r="EW147" s="1061"/>
      <c r="EX147" s="1061"/>
      <c r="EY147" s="1061"/>
      <c r="EZ147" s="1061"/>
      <c r="FA147" s="1061"/>
      <c r="FB147" s="1061"/>
      <c r="FC147" s="1061"/>
      <c r="FD147" s="1061"/>
      <c r="FE147" s="1061"/>
      <c r="FF147" s="1061"/>
      <c r="FG147" s="1061"/>
      <c r="FH147" s="1061"/>
      <c r="FI147" s="1061"/>
      <c r="FJ147" s="1061"/>
      <c r="FK147" s="1061"/>
      <c r="FL147" s="1061"/>
      <c r="FM147" s="1061"/>
      <c r="FN147" s="1061"/>
      <c r="FO147" s="1061"/>
      <c r="FP147" s="1061"/>
      <c r="FQ147" s="1061"/>
      <c r="FR147" s="1061"/>
      <c r="FS147" s="1061"/>
      <c r="FT147" s="1061"/>
      <c r="FU147" s="1061"/>
      <c r="FV147" s="1061"/>
      <c r="FW147" s="1061"/>
      <c r="FX147" s="1061"/>
      <c r="FY147" s="1061"/>
      <c r="FZ147" s="1061"/>
      <c r="GA147" s="1061"/>
      <c r="GB147" s="1061"/>
      <c r="GC147" s="1061"/>
      <c r="GD147" s="1061"/>
      <c r="GE147" s="1061"/>
      <c r="GF147" s="1061"/>
      <c r="GG147" s="1061"/>
      <c r="GH147" s="1061"/>
      <c r="GI147" s="1061"/>
      <c r="GJ147" s="1061"/>
      <c r="GK147" s="1061"/>
      <c r="GL147" s="1061"/>
      <c r="GM147" s="1061"/>
      <c r="GN147" s="1061"/>
      <c r="GO147" s="1061"/>
      <c r="GP147" s="1061"/>
      <c r="GQ147" s="1061"/>
      <c r="GR147" s="1061"/>
      <c r="GS147" s="1061"/>
      <c r="GT147" s="1061"/>
      <c r="GU147" s="1061"/>
      <c r="GV147" s="1061"/>
      <c r="GW147" s="1061"/>
      <c r="GX147" s="1061"/>
      <c r="GY147" s="1061"/>
      <c r="GZ147" s="1061"/>
      <c r="HA147" s="1061"/>
      <c r="HB147" s="1061"/>
      <c r="HC147" s="1061"/>
      <c r="HD147" s="1061"/>
      <c r="HE147" s="1061"/>
      <c r="HF147" s="1061"/>
      <c r="HG147" s="1061"/>
      <c r="HH147" s="1061"/>
      <c r="HI147" s="1061"/>
      <c r="HJ147" s="1061"/>
      <c r="HK147" s="1061"/>
      <c r="HL147" s="1061"/>
      <c r="HM147" s="1061"/>
      <c r="HN147" s="1061"/>
      <c r="HO147" s="1061"/>
      <c r="HP147" s="1061"/>
      <c r="HQ147" s="1061"/>
      <c r="HR147" s="1061"/>
      <c r="HS147" s="1061"/>
      <c r="HT147" s="1061"/>
      <c r="HU147" s="1061"/>
      <c r="HV147" s="1061"/>
      <c r="HW147" s="1061"/>
      <c r="HX147" s="1061"/>
      <c r="HY147" s="1061"/>
      <c r="HZ147" s="1061"/>
      <c r="IA147" s="1061"/>
      <c r="IB147" s="1061"/>
      <c r="IC147" s="1061"/>
      <c r="ID147" s="1061"/>
      <c r="IE147" s="1061"/>
      <c r="IF147" s="1061"/>
      <c r="IG147" s="1061"/>
      <c r="IH147" s="1061"/>
      <c r="II147" s="1061"/>
      <c r="IJ147" s="1061"/>
      <c r="IK147" s="1061"/>
      <c r="IL147" s="1061"/>
      <c r="IM147" s="1061"/>
      <c r="IN147" s="1061"/>
      <c r="IO147" s="1061"/>
      <c r="IP147" s="1061"/>
      <c r="IQ147" s="1061"/>
      <c r="IR147" s="1061"/>
      <c r="IS147" s="1061"/>
      <c r="IT147" s="1061"/>
      <c r="IU147" s="1061"/>
    </row>
    <row r="148" spans="1:255" s="1117" customFormat="1" ht="112">
      <c r="A148" s="1149" t="s">
        <v>3776</v>
      </c>
      <c r="B148" s="1099" t="s">
        <v>4472</v>
      </c>
      <c r="C148" s="1057"/>
      <c r="D148" s="1058"/>
      <c r="E148" s="1839"/>
      <c r="F148" s="1060"/>
      <c r="G148" s="1061"/>
      <c r="H148" s="1061"/>
      <c r="I148" s="1061"/>
      <c r="J148" s="1061"/>
      <c r="K148" s="1061"/>
      <c r="L148" s="1061"/>
      <c r="M148" s="1061"/>
      <c r="N148" s="1061"/>
      <c r="O148" s="1061"/>
      <c r="P148" s="1061"/>
      <c r="Q148" s="1061"/>
      <c r="R148" s="1061"/>
      <c r="S148" s="1061"/>
      <c r="T148" s="1061"/>
      <c r="U148" s="1061"/>
      <c r="V148" s="1061"/>
      <c r="W148" s="1061"/>
      <c r="X148" s="1061"/>
      <c r="Y148" s="1061"/>
      <c r="Z148" s="1061"/>
      <c r="AA148" s="1061"/>
      <c r="AB148" s="1061"/>
      <c r="AC148" s="1061"/>
      <c r="AD148" s="1061"/>
      <c r="AE148" s="1061"/>
      <c r="AF148" s="1061"/>
      <c r="AG148" s="1061"/>
      <c r="AH148" s="1061"/>
      <c r="AI148" s="1061"/>
      <c r="AJ148" s="1061"/>
      <c r="AK148" s="1061"/>
      <c r="AL148" s="1061"/>
      <c r="AM148" s="1061"/>
      <c r="AN148" s="1061"/>
      <c r="AO148" s="1061"/>
      <c r="AP148" s="1061"/>
      <c r="AQ148" s="1061"/>
      <c r="AR148" s="1061"/>
      <c r="AS148" s="1061"/>
      <c r="AT148" s="1061"/>
      <c r="AU148" s="1061"/>
      <c r="AV148" s="1061"/>
      <c r="AW148" s="1061"/>
      <c r="AX148" s="1061"/>
      <c r="AY148" s="1061"/>
      <c r="AZ148" s="1061"/>
      <c r="BA148" s="1061"/>
      <c r="BB148" s="1061"/>
      <c r="BC148" s="1061"/>
      <c r="BD148" s="1061"/>
      <c r="BE148" s="1061"/>
      <c r="BF148" s="1061"/>
      <c r="BG148" s="1061"/>
      <c r="BH148" s="1061"/>
      <c r="BI148" s="1061"/>
      <c r="BJ148" s="1061"/>
      <c r="BK148" s="1061"/>
      <c r="BL148" s="1061"/>
      <c r="BM148" s="1061"/>
      <c r="BN148" s="1061"/>
      <c r="BO148" s="1061"/>
      <c r="BP148" s="1061"/>
      <c r="BQ148" s="1061"/>
      <c r="BR148" s="1061"/>
      <c r="BS148" s="1061"/>
      <c r="BT148" s="1061"/>
      <c r="BU148" s="1061"/>
      <c r="BV148" s="1061"/>
      <c r="BW148" s="1061"/>
      <c r="BX148" s="1061"/>
      <c r="BY148" s="1061"/>
      <c r="BZ148" s="1061"/>
      <c r="CA148" s="1061"/>
      <c r="CB148" s="1061"/>
      <c r="CC148" s="1061"/>
      <c r="CD148" s="1061"/>
      <c r="CE148" s="1061"/>
      <c r="CF148" s="1061"/>
      <c r="CG148" s="1061"/>
      <c r="CH148" s="1061"/>
      <c r="CI148" s="1061"/>
      <c r="CJ148" s="1061"/>
      <c r="CK148" s="1061"/>
      <c r="CL148" s="1061"/>
      <c r="CM148" s="1061"/>
      <c r="CN148" s="1061"/>
      <c r="CO148" s="1061"/>
      <c r="CP148" s="1061"/>
      <c r="CQ148" s="1061"/>
      <c r="CR148" s="1061"/>
      <c r="CS148" s="1061"/>
      <c r="CT148" s="1061"/>
      <c r="CU148" s="1061"/>
      <c r="CV148" s="1061"/>
      <c r="CW148" s="1061"/>
      <c r="CX148" s="1061"/>
      <c r="CY148" s="1061"/>
      <c r="CZ148" s="1061"/>
      <c r="DA148" s="1061"/>
      <c r="DB148" s="1061"/>
      <c r="DC148" s="1061"/>
      <c r="DD148" s="1061"/>
      <c r="DE148" s="1061"/>
      <c r="DF148" s="1061"/>
      <c r="DG148" s="1061"/>
      <c r="DH148" s="1061"/>
      <c r="DI148" s="1061"/>
      <c r="DJ148" s="1061"/>
      <c r="DK148" s="1061"/>
      <c r="DL148" s="1061"/>
      <c r="DM148" s="1061"/>
      <c r="DN148" s="1061"/>
      <c r="DO148" s="1061"/>
      <c r="DP148" s="1061"/>
      <c r="DQ148" s="1061"/>
      <c r="DR148" s="1061"/>
      <c r="DS148" s="1061"/>
      <c r="DT148" s="1061"/>
      <c r="DU148" s="1061"/>
      <c r="DV148" s="1061"/>
      <c r="DW148" s="1061"/>
      <c r="DX148" s="1061"/>
      <c r="DY148" s="1061"/>
      <c r="DZ148" s="1061"/>
      <c r="EA148" s="1061"/>
      <c r="EB148" s="1061"/>
      <c r="EC148" s="1061"/>
      <c r="ED148" s="1061"/>
      <c r="EE148" s="1061"/>
      <c r="EF148" s="1061"/>
      <c r="EG148" s="1061"/>
      <c r="EH148" s="1061"/>
      <c r="EI148" s="1061"/>
      <c r="EJ148" s="1061"/>
      <c r="EK148" s="1061"/>
      <c r="EL148" s="1061"/>
      <c r="EM148" s="1061"/>
      <c r="EN148" s="1061"/>
      <c r="EO148" s="1061"/>
      <c r="EP148" s="1061"/>
      <c r="EQ148" s="1061"/>
      <c r="ER148" s="1061"/>
      <c r="ES148" s="1061"/>
      <c r="ET148" s="1061"/>
      <c r="EU148" s="1061"/>
      <c r="EV148" s="1061"/>
      <c r="EW148" s="1061"/>
      <c r="EX148" s="1061"/>
      <c r="EY148" s="1061"/>
      <c r="EZ148" s="1061"/>
      <c r="FA148" s="1061"/>
      <c r="FB148" s="1061"/>
      <c r="FC148" s="1061"/>
      <c r="FD148" s="1061"/>
      <c r="FE148" s="1061"/>
      <c r="FF148" s="1061"/>
      <c r="FG148" s="1061"/>
      <c r="FH148" s="1061"/>
      <c r="FI148" s="1061"/>
      <c r="FJ148" s="1061"/>
      <c r="FK148" s="1061"/>
      <c r="FL148" s="1061"/>
      <c r="FM148" s="1061"/>
      <c r="FN148" s="1061"/>
      <c r="FO148" s="1061"/>
      <c r="FP148" s="1061"/>
      <c r="FQ148" s="1061"/>
      <c r="FR148" s="1061"/>
      <c r="FS148" s="1061"/>
      <c r="FT148" s="1061"/>
      <c r="FU148" s="1061"/>
      <c r="FV148" s="1061"/>
      <c r="FW148" s="1061"/>
      <c r="FX148" s="1061"/>
      <c r="FY148" s="1061"/>
      <c r="FZ148" s="1061"/>
      <c r="GA148" s="1061"/>
      <c r="GB148" s="1061"/>
      <c r="GC148" s="1061"/>
      <c r="GD148" s="1061"/>
      <c r="GE148" s="1061"/>
      <c r="GF148" s="1061"/>
      <c r="GG148" s="1061"/>
      <c r="GH148" s="1061"/>
      <c r="GI148" s="1061"/>
      <c r="GJ148" s="1061"/>
      <c r="GK148" s="1061"/>
      <c r="GL148" s="1061"/>
      <c r="GM148" s="1061"/>
      <c r="GN148" s="1061"/>
      <c r="GO148" s="1061"/>
      <c r="GP148" s="1061"/>
      <c r="GQ148" s="1061"/>
      <c r="GR148" s="1061"/>
      <c r="GS148" s="1061"/>
      <c r="GT148" s="1061"/>
      <c r="GU148" s="1061"/>
      <c r="GV148" s="1061"/>
      <c r="GW148" s="1061"/>
      <c r="GX148" s="1061"/>
      <c r="GY148" s="1061"/>
      <c r="GZ148" s="1061"/>
      <c r="HA148" s="1061"/>
      <c r="HB148" s="1061"/>
      <c r="HC148" s="1061"/>
      <c r="HD148" s="1061"/>
      <c r="HE148" s="1061"/>
      <c r="HF148" s="1061"/>
      <c r="HG148" s="1061"/>
      <c r="HH148" s="1061"/>
      <c r="HI148" s="1061"/>
      <c r="HJ148" s="1061"/>
      <c r="HK148" s="1061"/>
      <c r="HL148" s="1061"/>
      <c r="HM148" s="1061"/>
      <c r="HN148" s="1061"/>
      <c r="HO148" s="1061"/>
      <c r="HP148" s="1061"/>
      <c r="HQ148" s="1061"/>
      <c r="HR148" s="1061"/>
      <c r="HS148" s="1061"/>
      <c r="HT148" s="1061"/>
      <c r="HU148" s="1061"/>
      <c r="HV148" s="1061"/>
      <c r="HW148" s="1061"/>
      <c r="HX148" s="1061"/>
      <c r="HY148" s="1061"/>
      <c r="HZ148" s="1061"/>
      <c r="IA148" s="1061"/>
      <c r="IB148" s="1061"/>
      <c r="IC148" s="1061"/>
      <c r="ID148" s="1061"/>
      <c r="IE148" s="1061"/>
      <c r="IF148" s="1061"/>
      <c r="IG148" s="1061"/>
      <c r="IH148" s="1061"/>
      <c r="II148" s="1061"/>
      <c r="IJ148" s="1061"/>
      <c r="IK148" s="1061"/>
      <c r="IL148" s="1061"/>
      <c r="IM148" s="1061"/>
      <c r="IN148" s="1061"/>
      <c r="IO148" s="1061"/>
      <c r="IP148" s="1061"/>
      <c r="IQ148" s="1061"/>
      <c r="IR148" s="1061"/>
      <c r="IS148" s="1061"/>
      <c r="IT148" s="1061"/>
      <c r="IU148" s="1061"/>
    </row>
    <row r="149" spans="1:255" s="1117" customFormat="1">
      <c r="A149" s="1118"/>
      <c r="B149" s="1181" t="s">
        <v>3822</v>
      </c>
      <c r="C149" s="1174" t="s">
        <v>2599</v>
      </c>
      <c r="D149" s="1101">
        <f>D138</f>
        <v>37</v>
      </c>
      <c r="E149" s="1762"/>
      <c r="F149" s="1106">
        <f>D149*E149</f>
        <v>0</v>
      </c>
      <c r="G149" s="1061"/>
      <c r="H149" s="1061"/>
      <c r="I149" s="1061"/>
      <c r="J149" s="1061"/>
      <c r="K149" s="1061"/>
      <c r="L149" s="1061"/>
      <c r="M149" s="1061"/>
      <c r="N149" s="1061"/>
      <c r="O149" s="1061"/>
      <c r="P149" s="1061"/>
      <c r="Q149" s="1061"/>
      <c r="R149" s="1061"/>
      <c r="S149" s="1061"/>
      <c r="T149" s="1061"/>
      <c r="U149" s="1061"/>
      <c r="V149" s="1061"/>
      <c r="W149" s="1061"/>
      <c r="X149" s="1061"/>
      <c r="Y149" s="1061"/>
      <c r="Z149" s="1061"/>
      <c r="AA149" s="1061"/>
      <c r="AB149" s="1061"/>
      <c r="AC149" s="1061"/>
      <c r="AD149" s="1061"/>
      <c r="AE149" s="1061"/>
      <c r="AF149" s="1061"/>
      <c r="AG149" s="1061"/>
      <c r="AH149" s="1061"/>
      <c r="AI149" s="1061"/>
      <c r="AJ149" s="1061"/>
      <c r="AK149" s="1061"/>
      <c r="AL149" s="1061"/>
      <c r="AM149" s="1061"/>
      <c r="AN149" s="1061"/>
      <c r="AO149" s="1061"/>
      <c r="AP149" s="1061"/>
      <c r="AQ149" s="1061"/>
      <c r="AR149" s="1061"/>
      <c r="AS149" s="1061"/>
      <c r="AT149" s="1061"/>
      <c r="AU149" s="1061"/>
      <c r="AV149" s="1061"/>
      <c r="AW149" s="1061"/>
      <c r="AX149" s="1061"/>
      <c r="AY149" s="1061"/>
      <c r="AZ149" s="1061"/>
      <c r="BA149" s="1061"/>
      <c r="BB149" s="1061"/>
      <c r="BC149" s="1061"/>
      <c r="BD149" s="1061"/>
      <c r="BE149" s="1061"/>
      <c r="BF149" s="1061"/>
      <c r="BG149" s="1061"/>
      <c r="BH149" s="1061"/>
      <c r="BI149" s="1061"/>
      <c r="BJ149" s="1061"/>
      <c r="BK149" s="1061"/>
      <c r="BL149" s="1061"/>
      <c r="BM149" s="1061"/>
      <c r="BN149" s="1061"/>
      <c r="BO149" s="1061"/>
      <c r="BP149" s="1061"/>
      <c r="BQ149" s="1061"/>
      <c r="BR149" s="1061"/>
      <c r="BS149" s="1061"/>
      <c r="BT149" s="1061"/>
      <c r="BU149" s="1061"/>
      <c r="BV149" s="1061"/>
      <c r="BW149" s="1061"/>
      <c r="BX149" s="1061"/>
      <c r="BY149" s="1061"/>
      <c r="BZ149" s="1061"/>
      <c r="CA149" s="1061"/>
      <c r="CB149" s="1061"/>
      <c r="CC149" s="1061"/>
      <c r="CD149" s="1061"/>
      <c r="CE149" s="1061"/>
      <c r="CF149" s="1061"/>
      <c r="CG149" s="1061"/>
      <c r="CH149" s="1061"/>
      <c r="CI149" s="1061"/>
      <c r="CJ149" s="1061"/>
      <c r="CK149" s="1061"/>
      <c r="CL149" s="1061"/>
      <c r="CM149" s="1061"/>
      <c r="CN149" s="1061"/>
      <c r="CO149" s="1061"/>
      <c r="CP149" s="1061"/>
      <c r="CQ149" s="1061"/>
      <c r="CR149" s="1061"/>
      <c r="CS149" s="1061"/>
      <c r="CT149" s="1061"/>
      <c r="CU149" s="1061"/>
      <c r="CV149" s="1061"/>
      <c r="CW149" s="1061"/>
      <c r="CX149" s="1061"/>
      <c r="CY149" s="1061"/>
      <c r="CZ149" s="1061"/>
      <c r="DA149" s="1061"/>
      <c r="DB149" s="1061"/>
      <c r="DC149" s="1061"/>
      <c r="DD149" s="1061"/>
      <c r="DE149" s="1061"/>
      <c r="DF149" s="1061"/>
      <c r="DG149" s="1061"/>
      <c r="DH149" s="1061"/>
      <c r="DI149" s="1061"/>
      <c r="DJ149" s="1061"/>
      <c r="DK149" s="1061"/>
      <c r="DL149" s="1061"/>
      <c r="DM149" s="1061"/>
      <c r="DN149" s="1061"/>
      <c r="DO149" s="1061"/>
      <c r="DP149" s="1061"/>
      <c r="DQ149" s="1061"/>
      <c r="DR149" s="1061"/>
      <c r="DS149" s="1061"/>
      <c r="DT149" s="1061"/>
      <c r="DU149" s="1061"/>
      <c r="DV149" s="1061"/>
      <c r="DW149" s="1061"/>
      <c r="DX149" s="1061"/>
      <c r="DY149" s="1061"/>
      <c r="DZ149" s="1061"/>
      <c r="EA149" s="1061"/>
      <c r="EB149" s="1061"/>
      <c r="EC149" s="1061"/>
      <c r="ED149" s="1061"/>
      <c r="EE149" s="1061"/>
      <c r="EF149" s="1061"/>
      <c r="EG149" s="1061"/>
      <c r="EH149" s="1061"/>
      <c r="EI149" s="1061"/>
      <c r="EJ149" s="1061"/>
      <c r="EK149" s="1061"/>
      <c r="EL149" s="1061"/>
      <c r="EM149" s="1061"/>
      <c r="EN149" s="1061"/>
      <c r="EO149" s="1061"/>
      <c r="EP149" s="1061"/>
      <c r="EQ149" s="1061"/>
      <c r="ER149" s="1061"/>
      <c r="ES149" s="1061"/>
      <c r="ET149" s="1061"/>
      <c r="EU149" s="1061"/>
      <c r="EV149" s="1061"/>
      <c r="EW149" s="1061"/>
      <c r="EX149" s="1061"/>
      <c r="EY149" s="1061"/>
      <c r="EZ149" s="1061"/>
      <c r="FA149" s="1061"/>
      <c r="FB149" s="1061"/>
      <c r="FC149" s="1061"/>
      <c r="FD149" s="1061"/>
      <c r="FE149" s="1061"/>
      <c r="FF149" s="1061"/>
      <c r="FG149" s="1061"/>
      <c r="FH149" s="1061"/>
      <c r="FI149" s="1061"/>
      <c r="FJ149" s="1061"/>
      <c r="FK149" s="1061"/>
      <c r="FL149" s="1061"/>
      <c r="FM149" s="1061"/>
      <c r="FN149" s="1061"/>
      <c r="FO149" s="1061"/>
      <c r="FP149" s="1061"/>
      <c r="FQ149" s="1061"/>
      <c r="FR149" s="1061"/>
      <c r="FS149" s="1061"/>
      <c r="FT149" s="1061"/>
      <c r="FU149" s="1061"/>
      <c r="FV149" s="1061"/>
      <c r="FW149" s="1061"/>
      <c r="FX149" s="1061"/>
      <c r="FY149" s="1061"/>
      <c r="FZ149" s="1061"/>
      <c r="GA149" s="1061"/>
      <c r="GB149" s="1061"/>
      <c r="GC149" s="1061"/>
      <c r="GD149" s="1061"/>
      <c r="GE149" s="1061"/>
      <c r="GF149" s="1061"/>
      <c r="GG149" s="1061"/>
      <c r="GH149" s="1061"/>
      <c r="GI149" s="1061"/>
      <c r="GJ149" s="1061"/>
      <c r="GK149" s="1061"/>
      <c r="GL149" s="1061"/>
      <c r="GM149" s="1061"/>
      <c r="GN149" s="1061"/>
      <c r="GO149" s="1061"/>
      <c r="GP149" s="1061"/>
      <c r="GQ149" s="1061"/>
      <c r="GR149" s="1061"/>
      <c r="GS149" s="1061"/>
      <c r="GT149" s="1061"/>
      <c r="GU149" s="1061"/>
      <c r="GV149" s="1061"/>
      <c r="GW149" s="1061"/>
      <c r="GX149" s="1061"/>
      <c r="GY149" s="1061"/>
      <c r="GZ149" s="1061"/>
      <c r="HA149" s="1061"/>
      <c r="HB149" s="1061"/>
      <c r="HC149" s="1061"/>
      <c r="HD149" s="1061"/>
      <c r="HE149" s="1061"/>
      <c r="HF149" s="1061"/>
      <c r="HG149" s="1061"/>
      <c r="HH149" s="1061"/>
      <c r="HI149" s="1061"/>
      <c r="HJ149" s="1061"/>
      <c r="HK149" s="1061"/>
      <c r="HL149" s="1061"/>
      <c r="HM149" s="1061"/>
      <c r="HN149" s="1061"/>
      <c r="HO149" s="1061"/>
      <c r="HP149" s="1061"/>
      <c r="HQ149" s="1061"/>
      <c r="HR149" s="1061"/>
      <c r="HS149" s="1061"/>
      <c r="HT149" s="1061"/>
      <c r="HU149" s="1061"/>
      <c r="HV149" s="1061"/>
      <c r="HW149" s="1061"/>
      <c r="HX149" s="1061"/>
      <c r="HY149" s="1061"/>
      <c r="HZ149" s="1061"/>
      <c r="IA149" s="1061"/>
      <c r="IB149" s="1061"/>
      <c r="IC149" s="1061"/>
      <c r="ID149" s="1061"/>
      <c r="IE149" s="1061"/>
      <c r="IF149" s="1061"/>
      <c r="IG149" s="1061"/>
      <c r="IH149" s="1061"/>
      <c r="II149" s="1061"/>
      <c r="IJ149" s="1061"/>
      <c r="IK149" s="1061"/>
      <c r="IL149" s="1061"/>
      <c r="IM149" s="1061"/>
      <c r="IN149" s="1061"/>
      <c r="IO149" s="1061"/>
      <c r="IP149" s="1061"/>
      <c r="IQ149" s="1061"/>
      <c r="IR149" s="1061"/>
      <c r="IS149" s="1061"/>
      <c r="IT149" s="1061"/>
      <c r="IU149" s="1061"/>
    </row>
    <row r="150" spans="1:255" s="1117" customFormat="1">
      <c r="A150" s="1139"/>
      <c r="B150" s="1099"/>
      <c r="C150" s="1057"/>
      <c r="D150" s="1076"/>
      <c r="E150" s="1838"/>
      <c r="F150" s="1116"/>
      <c r="G150" s="1061"/>
      <c r="H150" s="1061"/>
      <c r="I150" s="1061"/>
      <c r="J150" s="1061"/>
      <c r="K150" s="1061"/>
      <c r="L150" s="1061"/>
      <c r="M150" s="1061"/>
      <c r="N150" s="1061"/>
      <c r="O150" s="1061"/>
      <c r="P150" s="1061"/>
      <c r="Q150" s="1061"/>
      <c r="R150" s="1061"/>
      <c r="S150" s="1061"/>
      <c r="T150" s="1061"/>
      <c r="U150" s="1061"/>
      <c r="V150" s="1061"/>
      <c r="W150" s="1061"/>
      <c r="X150" s="1061"/>
      <c r="Y150" s="1061"/>
      <c r="Z150" s="1061"/>
      <c r="AA150" s="1061"/>
      <c r="AB150" s="1061"/>
      <c r="AC150" s="1061"/>
      <c r="AD150" s="1061"/>
      <c r="AE150" s="1061"/>
      <c r="AF150" s="1061"/>
      <c r="AG150" s="1061"/>
      <c r="AH150" s="1061"/>
      <c r="AI150" s="1061"/>
      <c r="AJ150" s="1061"/>
      <c r="AK150" s="1061"/>
      <c r="AL150" s="1061"/>
      <c r="AM150" s="1061"/>
      <c r="AN150" s="1061"/>
      <c r="AO150" s="1061"/>
      <c r="AP150" s="1061"/>
      <c r="AQ150" s="1061"/>
      <c r="AR150" s="1061"/>
      <c r="AS150" s="1061"/>
      <c r="AT150" s="1061"/>
      <c r="AU150" s="1061"/>
      <c r="AV150" s="1061"/>
      <c r="AW150" s="1061"/>
      <c r="AX150" s="1061"/>
      <c r="AY150" s="1061"/>
      <c r="AZ150" s="1061"/>
      <c r="BA150" s="1061"/>
      <c r="BB150" s="1061"/>
      <c r="BC150" s="1061"/>
      <c r="BD150" s="1061"/>
      <c r="BE150" s="1061"/>
      <c r="BF150" s="1061"/>
      <c r="BG150" s="1061"/>
      <c r="BH150" s="1061"/>
      <c r="BI150" s="1061"/>
      <c r="BJ150" s="1061"/>
      <c r="BK150" s="1061"/>
      <c r="BL150" s="1061"/>
      <c r="BM150" s="1061"/>
      <c r="BN150" s="1061"/>
      <c r="BO150" s="1061"/>
      <c r="BP150" s="1061"/>
      <c r="BQ150" s="1061"/>
      <c r="BR150" s="1061"/>
      <c r="BS150" s="1061"/>
      <c r="BT150" s="1061"/>
      <c r="BU150" s="1061"/>
      <c r="BV150" s="1061"/>
      <c r="BW150" s="1061"/>
      <c r="BX150" s="1061"/>
      <c r="BY150" s="1061"/>
      <c r="BZ150" s="1061"/>
      <c r="CA150" s="1061"/>
      <c r="CB150" s="1061"/>
      <c r="CC150" s="1061"/>
      <c r="CD150" s="1061"/>
      <c r="CE150" s="1061"/>
      <c r="CF150" s="1061"/>
      <c r="CG150" s="1061"/>
      <c r="CH150" s="1061"/>
      <c r="CI150" s="1061"/>
      <c r="CJ150" s="1061"/>
      <c r="CK150" s="1061"/>
      <c r="CL150" s="1061"/>
      <c r="CM150" s="1061"/>
      <c r="CN150" s="1061"/>
      <c r="CO150" s="1061"/>
      <c r="CP150" s="1061"/>
      <c r="CQ150" s="1061"/>
      <c r="CR150" s="1061"/>
      <c r="CS150" s="1061"/>
      <c r="CT150" s="1061"/>
      <c r="CU150" s="1061"/>
      <c r="CV150" s="1061"/>
      <c r="CW150" s="1061"/>
      <c r="CX150" s="1061"/>
      <c r="CY150" s="1061"/>
      <c r="CZ150" s="1061"/>
      <c r="DA150" s="1061"/>
      <c r="DB150" s="1061"/>
      <c r="DC150" s="1061"/>
      <c r="DD150" s="1061"/>
      <c r="DE150" s="1061"/>
      <c r="DF150" s="1061"/>
      <c r="DG150" s="1061"/>
      <c r="DH150" s="1061"/>
      <c r="DI150" s="1061"/>
      <c r="DJ150" s="1061"/>
      <c r="DK150" s="1061"/>
      <c r="DL150" s="1061"/>
      <c r="DM150" s="1061"/>
      <c r="DN150" s="1061"/>
      <c r="DO150" s="1061"/>
      <c r="DP150" s="1061"/>
      <c r="DQ150" s="1061"/>
      <c r="DR150" s="1061"/>
      <c r="DS150" s="1061"/>
      <c r="DT150" s="1061"/>
      <c r="DU150" s="1061"/>
      <c r="DV150" s="1061"/>
      <c r="DW150" s="1061"/>
      <c r="DX150" s="1061"/>
      <c r="DY150" s="1061"/>
      <c r="DZ150" s="1061"/>
      <c r="EA150" s="1061"/>
      <c r="EB150" s="1061"/>
      <c r="EC150" s="1061"/>
      <c r="ED150" s="1061"/>
      <c r="EE150" s="1061"/>
      <c r="EF150" s="1061"/>
      <c r="EG150" s="1061"/>
      <c r="EH150" s="1061"/>
      <c r="EI150" s="1061"/>
      <c r="EJ150" s="1061"/>
      <c r="EK150" s="1061"/>
      <c r="EL150" s="1061"/>
      <c r="EM150" s="1061"/>
      <c r="EN150" s="1061"/>
      <c r="EO150" s="1061"/>
      <c r="EP150" s="1061"/>
      <c r="EQ150" s="1061"/>
      <c r="ER150" s="1061"/>
      <c r="ES150" s="1061"/>
      <c r="ET150" s="1061"/>
      <c r="EU150" s="1061"/>
      <c r="EV150" s="1061"/>
      <c r="EW150" s="1061"/>
      <c r="EX150" s="1061"/>
      <c r="EY150" s="1061"/>
      <c r="EZ150" s="1061"/>
      <c r="FA150" s="1061"/>
      <c r="FB150" s="1061"/>
      <c r="FC150" s="1061"/>
      <c r="FD150" s="1061"/>
      <c r="FE150" s="1061"/>
      <c r="FF150" s="1061"/>
      <c r="FG150" s="1061"/>
      <c r="FH150" s="1061"/>
      <c r="FI150" s="1061"/>
      <c r="FJ150" s="1061"/>
      <c r="FK150" s="1061"/>
      <c r="FL150" s="1061"/>
      <c r="FM150" s="1061"/>
      <c r="FN150" s="1061"/>
      <c r="FO150" s="1061"/>
      <c r="FP150" s="1061"/>
      <c r="FQ150" s="1061"/>
      <c r="FR150" s="1061"/>
      <c r="FS150" s="1061"/>
      <c r="FT150" s="1061"/>
      <c r="FU150" s="1061"/>
      <c r="FV150" s="1061"/>
      <c r="FW150" s="1061"/>
      <c r="FX150" s="1061"/>
      <c r="FY150" s="1061"/>
      <c r="FZ150" s="1061"/>
      <c r="GA150" s="1061"/>
      <c r="GB150" s="1061"/>
      <c r="GC150" s="1061"/>
      <c r="GD150" s="1061"/>
      <c r="GE150" s="1061"/>
      <c r="GF150" s="1061"/>
      <c r="GG150" s="1061"/>
      <c r="GH150" s="1061"/>
      <c r="GI150" s="1061"/>
      <c r="GJ150" s="1061"/>
      <c r="GK150" s="1061"/>
      <c r="GL150" s="1061"/>
      <c r="GM150" s="1061"/>
      <c r="GN150" s="1061"/>
      <c r="GO150" s="1061"/>
      <c r="GP150" s="1061"/>
      <c r="GQ150" s="1061"/>
      <c r="GR150" s="1061"/>
      <c r="GS150" s="1061"/>
      <c r="GT150" s="1061"/>
      <c r="GU150" s="1061"/>
      <c r="GV150" s="1061"/>
      <c r="GW150" s="1061"/>
      <c r="GX150" s="1061"/>
      <c r="GY150" s="1061"/>
      <c r="GZ150" s="1061"/>
      <c r="HA150" s="1061"/>
      <c r="HB150" s="1061"/>
      <c r="HC150" s="1061"/>
      <c r="HD150" s="1061"/>
      <c r="HE150" s="1061"/>
      <c r="HF150" s="1061"/>
      <c r="HG150" s="1061"/>
      <c r="HH150" s="1061"/>
      <c r="HI150" s="1061"/>
      <c r="HJ150" s="1061"/>
      <c r="HK150" s="1061"/>
      <c r="HL150" s="1061"/>
      <c r="HM150" s="1061"/>
      <c r="HN150" s="1061"/>
      <c r="HO150" s="1061"/>
      <c r="HP150" s="1061"/>
      <c r="HQ150" s="1061"/>
      <c r="HR150" s="1061"/>
      <c r="HS150" s="1061"/>
      <c r="HT150" s="1061"/>
      <c r="HU150" s="1061"/>
      <c r="HV150" s="1061"/>
      <c r="HW150" s="1061"/>
      <c r="HX150" s="1061"/>
      <c r="HY150" s="1061"/>
      <c r="HZ150" s="1061"/>
      <c r="IA150" s="1061"/>
      <c r="IB150" s="1061"/>
      <c r="IC150" s="1061"/>
      <c r="ID150" s="1061"/>
      <c r="IE150" s="1061"/>
      <c r="IF150" s="1061"/>
      <c r="IG150" s="1061"/>
      <c r="IH150" s="1061"/>
      <c r="II150" s="1061"/>
      <c r="IJ150" s="1061"/>
      <c r="IK150" s="1061"/>
      <c r="IL150" s="1061"/>
      <c r="IM150" s="1061"/>
      <c r="IN150" s="1061"/>
      <c r="IO150" s="1061"/>
      <c r="IP150" s="1061"/>
      <c r="IQ150" s="1061"/>
      <c r="IR150" s="1061"/>
      <c r="IS150" s="1061"/>
      <c r="IT150" s="1061"/>
      <c r="IU150" s="1061"/>
    </row>
    <row r="151" spans="1:255" s="1171" customFormat="1">
      <c r="A151" s="1218" t="s">
        <v>3978</v>
      </c>
      <c r="B151" s="1219" t="s">
        <v>3979</v>
      </c>
      <c r="C151" s="1230"/>
      <c r="D151" s="1231"/>
      <c r="E151" s="1835"/>
      <c r="F151" s="1232"/>
    </row>
    <row r="152" spans="1:255" s="1171" customFormat="1">
      <c r="A152" s="1218"/>
      <c r="B152" s="1229"/>
      <c r="C152" s="1230"/>
      <c r="D152" s="1231"/>
      <c r="E152" s="1835"/>
      <c r="F152" s="1232"/>
    </row>
    <row r="153" spans="1:255" s="1221" customFormat="1">
      <c r="A153" s="1163" t="s">
        <v>3980</v>
      </c>
      <c r="B153" s="1082" t="s">
        <v>3981</v>
      </c>
      <c r="C153" s="1083"/>
      <c r="D153" s="1237"/>
      <c r="E153" s="1842"/>
      <c r="F153" s="1238"/>
    </row>
    <row r="154" spans="1:255" s="1171" customFormat="1">
      <c r="A154" s="1233"/>
      <c r="B154" s="1234"/>
      <c r="C154" s="1230"/>
      <c r="D154" s="1231"/>
      <c r="E154" s="1835"/>
      <c r="F154" s="1232"/>
    </row>
    <row r="155" spans="1:255" s="1171" customFormat="1" ht="42">
      <c r="A155" s="1233"/>
      <c r="B155" s="1056" t="s">
        <v>3982</v>
      </c>
      <c r="C155" s="1230"/>
      <c r="D155" s="1231"/>
      <c r="E155" s="1835"/>
      <c r="F155" s="1232"/>
    </row>
    <row r="156" spans="1:255" s="1171" customFormat="1">
      <c r="A156" s="1233"/>
      <c r="B156" s="1234"/>
      <c r="C156" s="1230"/>
      <c r="D156" s="1231"/>
      <c r="E156" s="1835"/>
      <c r="F156" s="1232"/>
    </row>
    <row r="157" spans="1:255" s="1171" customFormat="1" ht="112">
      <c r="A157" s="1233" t="s">
        <v>3776</v>
      </c>
      <c r="B157" s="1234" t="s">
        <v>3983</v>
      </c>
      <c r="C157" s="1230"/>
      <c r="D157" s="1231"/>
      <c r="E157" s="1835"/>
      <c r="F157" s="1232"/>
    </row>
    <row r="158" spans="1:255" s="1171" customFormat="1">
      <c r="A158" s="1233"/>
      <c r="B158" s="1099" t="s">
        <v>3810</v>
      </c>
      <c r="C158" s="1057" t="s">
        <v>7</v>
      </c>
      <c r="D158" s="1096">
        <v>3</v>
      </c>
      <c r="E158" s="1762"/>
      <c r="F158" s="1222">
        <f>D158*E158</f>
        <v>0</v>
      </c>
    </row>
    <row r="159" spans="1:255" s="1171" customFormat="1">
      <c r="A159" s="1233"/>
      <c r="B159" s="1234"/>
      <c r="C159" s="1230"/>
      <c r="D159" s="1231"/>
      <c r="E159" s="1835"/>
      <c r="F159" s="1232"/>
    </row>
    <row r="160" spans="1:255" s="1221" customFormat="1">
      <c r="A160" s="1163" t="s">
        <v>3984</v>
      </c>
      <c r="B160" s="1082" t="s">
        <v>3981</v>
      </c>
      <c r="C160" s="1083"/>
      <c r="D160" s="1237"/>
      <c r="E160" s="1842"/>
      <c r="F160" s="1238"/>
    </row>
    <row r="161" spans="1:6" s="1171" customFormat="1">
      <c r="A161" s="1233"/>
      <c r="B161" s="1234"/>
      <c r="C161" s="1230"/>
      <c r="D161" s="1231"/>
      <c r="E161" s="1835"/>
      <c r="F161" s="1232"/>
    </row>
    <row r="162" spans="1:6" s="1171" customFormat="1" ht="56">
      <c r="A162" s="1233"/>
      <c r="B162" s="1056" t="s">
        <v>3985</v>
      </c>
      <c r="C162" s="1230"/>
      <c r="D162" s="1231"/>
      <c r="E162" s="1835"/>
      <c r="F162" s="1232"/>
    </row>
    <row r="163" spans="1:6" s="1171" customFormat="1">
      <c r="A163" s="1233"/>
      <c r="B163" s="1234"/>
      <c r="C163" s="1230"/>
      <c r="D163" s="1231"/>
      <c r="E163" s="1835"/>
      <c r="F163" s="1232"/>
    </row>
    <row r="164" spans="1:6" s="1171" customFormat="1" ht="126">
      <c r="A164" s="1233" t="s">
        <v>3776</v>
      </c>
      <c r="B164" s="1234" t="s">
        <v>3986</v>
      </c>
      <c r="C164" s="1230"/>
      <c r="D164" s="1231"/>
      <c r="E164" s="1835"/>
      <c r="F164" s="1232"/>
    </row>
    <row r="165" spans="1:6" s="1171" customFormat="1">
      <c r="A165" s="1233"/>
      <c r="B165" s="1099" t="s">
        <v>3810</v>
      </c>
      <c r="C165" s="1057" t="s">
        <v>7</v>
      </c>
      <c r="D165" s="1096">
        <v>3</v>
      </c>
      <c r="E165" s="1762"/>
      <c r="F165" s="1222">
        <f>D165*E165</f>
        <v>0</v>
      </c>
    </row>
    <row r="166" spans="1:6" s="1171" customFormat="1">
      <c r="A166" s="1233"/>
      <c r="B166" s="1234"/>
      <c r="C166" s="1230"/>
      <c r="D166" s="1231"/>
      <c r="E166" s="1835"/>
      <c r="F166" s="1232"/>
    </row>
    <row r="167" spans="1:6" s="1221" customFormat="1">
      <c r="A167" s="1163" t="s">
        <v>3987</v>
      </c>
      <c r="B167" s="1082" t="s">
        <v>3988</v>
      </c>
      <c r="C167" s="1083"/>
      <c r="D167" s="1237"/>
      <c r="E167" s="1842"/>
      <c r="F167" s="1238"/>
    </row>
    <row r="168" spans="1:6" s="1171" customFormat="1">
      <c r="A168" s="1233"/>
      <c r="B168" s="1234"/>
      <c r="C168" s="1230"/>
      <c r="D168" s="1231"/>
      <c r="E168" s="1835"/>
      <c r="F168" s="1232"/>
    </row>
    <row r="169" spans="1:6" s="1171" customFormat="1" ht="28">
      <c r="A169" s="1233"/>
      <c r="B169" s="1056" t="s">
        <v>3989</v>
      </c>
      <c r="C169" s="1230"/>
      <c r="D169" s="1231"/>
      <c r="E169" s="1835"/>
      <c r="F169" s="1232"/>
    </row>
    <row r="170" spans="1:6" s="1171" customFormat="1">
      <c r="A170" s="1233"/>
      <c r="B170" s="1234"/>
      <c r="C170" s="1230"/>
      <c r="D170" s="1231"/>
      <c r="E170" s="1835"/>
      <c r="F170" s="1232"/>
    </row>
    <row r="171" spans="1:6" s="1171" customFormat="1" ht="98">
      <c r="A171" s="1233" t="s">
        <v>3776</v>
      </c>
      <c r="B171" s="1234" t="s">
        <v>3990</v>
      </c>
      <c r="C171" s="1230"/>
      <c r="D171" s="1231"/>
      <c r="E171" s="1835"/>
      <c r="F171" s="1232"/>
    </row>
    <row r="172" spans="1:6" s="1171" customFormat="1">
      <c r="A172" s="1233"/>
      <c r="B172" s="1099" t="s">
        <v>3810</v>
      </c>
      <c r="C172" s="1057" t="s">
        <v>7</v>
      </c>
      <c r="D172" s="1096">
        <v>1</v>
      </c>
      <c r="E172" s="1762"/>
      <c r="F172" s="1222">
        <f>D172*E172</f>
        <v>0</v>
      </c>
    </row>
    <row r="173" spans="1:6" s="1171" customFormat="1">
      <c r="A173" s="1233"/>
      <c r="B173" s="1234"/>
      <c r="C173" s="1230"/>
      <c r="D173" s="1231"/>
      <c r="E173" s="1835"/>
      <c r="F173" s="1232"/>
    </row>
    <row r="174" spans="1:6" s="1221" customFormat="1">
      <c r="A174" s="1163" t="s">
        <v>3991</v>
      </c>
      <c r="B174" s="1082" t="s">
        <v>3992</v>
      </c>
      <c r="C174" s="1083"/>
      <c r="D174" s="1237"/>
      <c r="E174" s="1842"/>
      <c r="F174" s="1238"/>
    </row>
    <row r="175" spans="1:6" s="1171" customFormat="1">
      <c r="A175" s="1233"/>
      <c r="B175" s="1234"/>
      <c r="C175" s="1230"/>
      <c r="D175" s="1231"/>
      <c r="E175" s="1835"/>
      <c r="F175" s="1232"/>
    </row>
    <row r="176" spans="1:6" s="1171" customFormat="1" ht="140">
      <c r="A176" s="1233"/>
      <c r="B176" s="1229" t="s">
        <v>3993</v>
      </c>
      <c r="C176" s="1230"/>
      <c r="D176" s="1231"/>
      <c r="E176" s="1835"/>
      <c r="F176" s="1232"/>
    </row>
    <row r="177" spans="1:6" s="1171" customFormat="1">
      <c r="A177" s="1233"/>
      <c r="B177" s="1234"/>
      <c r="C177" s="1230"/>
      <c r="D177" s="1231"/>
      <c r="E177" s="1835"/>
      <c r="F177" s="1232"/>
    </row>
    <row r="178" spans="1:6" s="1171" customFormat="1" ht="112">
      <c r="A178" s="1233" t="s">
        <v>3776</v>
      </c>
      <c r="B178" s="1234" t="s">
        <v>3994</v>
      </c>
      <c r="C178" s="1230"/>
      <c r="D178" s="1231"/>
      <c r="E178" s="1835"/>
      <c r="F178" s="1232"/>
    </row>
    <row r="179" spans="1:6" s="1171" customFormat="1">
      <c r="A179" s="1233"/>
      <c r="B179" s="1099" t="s">
        <v>3810</v>
      </c>
      <c r="C179" s="1057" t="s">
        <v>7</v>
      </c>
      <c r="D179" s="1096">
        <v>3</v>
      </c>
      <c r="E179" s="1762"/>
      <c r="F179" s="1222">
        <f>D179*E179</f>
        <v>0</v>
      </c>
    </row>
    <row r="180" spans="1:6" s="1171" customFormat="1">
      <c r="A180" s="1233"/>
      <c r="B180" s="1099"/>
      <c r="C180" s="1057"/>
      <c r="D180" s="1096"/>
      <c r="E180" s="1829"/>
      <c r="F180" s="1222"/>
    </row>
    <row r="181" spans="1:6" s="1171" customFormat="1" ht="112">
      <c r="A181" s="1236" t="s">
        <v>3776</v>
      </c>
      <c r="B181" s="1099" t="s">
        <v>3995</v>
      </c>
      <c r="C181" s="1057"/>
      <c r="D181" s="1096"/>
      <c r="E181" s="1829"/>
      <c r="F181" s="1222"/>
    </row>
    <row r="182" spans="1:6" s="1171" customFormat="1">
      <c r="A182" s="1236"/>
      <c r="B182" s="1099" t="s">
        <v>3810</v>
      </c>
      <c r="C182" s="1057" t="s">
        <v>7</v>
      </c>
      <c r="D182" s="1096">
        <f>+D179</f>
        <v>3</v>
      </c>
      <c r="E182" s="1762"/>
      <c r="F182" s="1222">
        <f>D182*E182</f>
        <v>0</v>
      </c>
    </row>
    <row r="183" spans="1:6" s="1171" customFormat="1">
      <c r="A183" s="1233"/>
      <c r="B183" s="1099"/>
      <c r="C183" s="1057"/>
      <c r="D183" s="1096"/>
      <c r="E183" s="1829"/>
      <c r="F183" s="1222"/>
    </row>
    <row r="184" spans="1:6" s="1171" customFormat="1" ht="84">
      <c r="A184" s="1236" t="s">
        <v>3776</v>
      </c>
      <c r="B184" s="1099" t="s">
        <v>3996</v>
      </c>
      <c r="C184" s="1057"/>
      <c r="D184" s="1096"/>
      <c r="E184" s="1829"/>
      <c r="F184" s="1222"/>
    </row>
    <row r="185" spans="1:6" s="1171" customFormat="1">
      <c r="A185" s="1236"/>
      <c r="B185" s="1099" t="s">
        <v>3810</v>
      </c>
      <c r="C185" s="1057" t="s">
        <v>7</v>
      </c>
      <c r="D185" s="1096">
        <f>+D179</f>
        <v>3</v>
      </c>
      <c r="E185" s="1762"/>
      <c r="F185" s="1222">
        <f>D185*E185</f>
        <v>0</v>
      </c>
    </row>
    <row r="186" spans="1:6" s="1171" customFormat="1">
      <c r="A186" s="1236"/>
      <c r="B186" s="1099"/>
      <c r="C186" s="1057"/>
      <c r="D186" s="1096"/>
      <c r="E186" s="1829"/>
      <c r="F186" s="1222"/>
    </row>
    <row r="187" spans="1:6" s="1171" customFormat="1">
      <c r="A187" s="1163" t="s">
        <v>3997</v>
      </c>
      <c r="B187" s="1082" t="s">
        <v>3998</v>
      </c>
      <c r="C187" s="1083"/>
      <c r="D187" s="1237"/>
      <c r="E187" s="1842"/>
      <c r="F187" s="1238"/>
    </row>
    <row r="188" spans="1:6" s="1171" customFormat="1">
      <c r="A188" s="1233"/>
      <c r="B188" s="1234"/>
      <c r="C188" s="1230"/>
      <c r="D188" s="1231"/>
      <c r="E188" s="1835"/>
      <c r="F188" s="1232"/>
    </row>
    <row r="189" spans="1:6" s="1171" customFormat="1" ht="70">
      <c r="A189" s="1233"/>
      <c r="B189" s="1056" t="s">
        <v>3999</v>
      </c>
      <c r="C189" s="1230"/>
      <c r="D189" s="1231"/>
      <c r="E189" s="1835"/>
      <c r="F189" s="1232"/>
    </row>
    <row r="190" spans="1:6" s="1171" customFormat="1">
      <c r="A190" s="1233"/>
      <c r="B190" s="1234"/>
      <c r="C190" s="1230"/>
      <c r="D190" s="1231"/>
      <c r="E190" s="1835"/>
      <c r="F190" s="1232"/>
    </row>
    <row r="191" spans="1:6" s="1171" customFormat="1" ht="84">
      <c r="A191" s="1233" t="s">
        <v>3776</v>
      </c>
      <c r="B191" s="1234" t="s">
        <v>4000</v>
      </c>
      <c r="C191" s="1230"/>
      <c r="D191" s="1231"/>
      <c r="E191" s="1835"/>
      <c r="F191" s="1232"/>
    </row>
    <row r="192" spans="1:6" s="1171" customFormat="1">
      <c r="A192" s="1233"/>
      <c r="B192" s="1099" t="s">
        <v>3810</v>
      </c>
      <c r="C192" s="1057" t="s">
        <v>7</v>
      </c>
      <c r="D192" s="1096">
        <v>1</v>
      </c>
      <c r="E192" s="1762"/>
      <c r="F192" s="1222">
        <f>D192*E192</f>
        <v>0</v>
      </c>
    </row>
    <row r="193" spans="1:6" s="1171" customFormat="1" ht="14.5" thickBot="1">
      <c r="A193" s="1236"/>
      <c r="B193" s="1099"/>
      <c r="C193" s="1057"/>
      <c r="D193" s="1096"/>
      <c r="E193" s="1165"/>
      <c r="F193" s="1222"/>
    </row>
    <row r="194" spans="1:6" s="1254" customFormat="1" ht="14.5" thickBot="1">
      <c r="A194" s="1249"/>
      <c r="B194" s="1250" t="s">
        <v>1584</v>
      </c>
      <c r="C194" s="1251"/>
      <c r="D194" s="1252"/>
      <c r="E194" s="1253"/>
      <c r="F194" s="1253">
        <f>SUM(F9:F193)</f>
        <v>0</v>
      </c>
    </row>
    <row r="195" spans="1:6" ht="14.5" thickTop="1"/>
  </sheetData>
  <sheetProtection algorithmName="SHA-512" hashValue="mD5g29YEVVinflWTWJV4gNOn9DYOBOnr4F5WQquY35OIDxs6aWhvd2d8ycvrIm+/IQIMdUhDC7fvbk3Izl/DoQ==" saltValue="Brta6XExE0PbhNJy+ujjgw==" spinCount="100000" sheet="1" objects="1" scenarios="1"/>
  <mergeCells count="2">
    <mergeCell ref="B71:B72"/>
    <mergeCell ref="B73:B74"/>
  </mergeCells>
  <conditionalFormatting sqref="E15">
    <cfRule type="cellIs" dxfId="681" priority="42" operator="lessThanOrEqual">
      <formula>0</formula>
    </cfRule>
  </conditionalFormatting>
  <conditionalFormatting sqref="E18">
    <cfRule type="cellIs" dxfId="680" priority="41" operator="lessThanOrEqual">
      <formula>0</formula>
    </cfRule>
  </conditionalFormatting>
  <conditionalFormatting sqref="E21">
    <cfRule type="cellIs" dxfId="679" priority="40" operator="lessThanOrEqual">
      <formula>0</formula>
    </cfRule>
  </conditionalFormatting>
  <conditionalFormatting sqref="E28">
    <cfRule type="cellIs" dxfId="678" priority="39" operator="lessThanOrEqual">
      <formula>0</formula>
    </cfRule>
  </conditionalFormatting>
  <conditionalFormatting sqref="E31">
    <cfRule type="cellIs" dxfId="677" priority="38" operator="lessThanOrEqual">
      <formula>0</formula>
    </cfRule>
  </conditionalFormatting>
  <conditionalFormatting sqref="E34">
    <cfRule type="cellIs" dxfId="676" priority="37" operator="lessThanOrEqual">
      <formula>0</formula>
    </cfRule>
  </conditionalFormatting>
  <conditionalFormatting sqref="E39">
    <cfRule type="cellIs" dxfId="675" priority="36" operator="lessThanOrEqual">
      <formula>0</formula>
    </cfRule>
  </conditionalFormatting>
  <conditionalFormatting sqref="E44">
    <cfRule type="cellIs" dxfId="674" priority="35" operator="lessThanOrEqual">
      <formula>0</formula>
    </cfRule>
  </conditionalFormatting>
  <conditionalFormatting sqref="E47">
    <cfRule type="cellIs" dxfId="673" priority="34" operator="lessThanOrEqual">
      <formula>0</formula>
    </cfRule>
  </conditionalFormatting>
  <conditionalFormatting sqref="E50">
    <cfRule type="cellIs" dxfId="672" priority="33" operator="lessThanOrEqual">
      <formula>0</formula>
    </cfRule>
  </conditionalFormatting>
  <conditionalFormatting sqref="E53">
    <cfRule type="cellIs" dxfId="671" priority="32" operator="lessThanOrEqual">
      <formula>0</formula>
    </cfRule>
  </conditionalFormatting>
  <conditionalFormatting sqref="E56">
    <cfRule type="cellIs" dxfId="670" priority="31" operator="lessThanOrEqual">
      <formula>0</formula>
    </cfRule>
  </conditionalFormatting>
  <conditionalFormatting sqref="E59">
    <cfRule type="cellIs" dxfId="669" priority="30" operator="lessThanOrEqual">
      <formula>0</formula>
    </cfRule>
  </conditionalFormatting>
  <conditionalFormatting sqref="E62">
    <cfRule type="cellIs" dxfId="668" priority="29" operator="lessThanOrEqual">
      <formula>0</formula>
    </cfRule>
  </conditionalFormatting>
  <conditionalFormatting sqref="E65">
    <cfRule type="cellIs" dxfId="667" priority="28" operator="lessThanOrEqual">
      <formula>0</formula>
    </cfRule>
  </conditionalFormatting>
  <conditionalFormatting sqref="E79">
    <cfRule type="cellIs" dxfId="666" priority="27" operator="lessThanOrEqual">
      <formula>0</formula>
    </cfRule>
  </conditionalFormatting>
  <conditionalFormatting sqref="E86">
    <cfRule type="cellIs" dxfId="665" priority="26" operator="lessThanOrEqual">
      <formula>0</formula>
    </cfRule>
  </conditionalFormatting>
  <conditionalFormatting sqref="E91">
    <cfRule type="cellIs" dxfId="664" priority="25" operator="lessThanOrEqual">
      <formula>0</formula>
    </cfRule>
  </conditionalFormatting>
  <conditionalFormatting sqref="E94">
    <cfRule type="cellIs" dxfId="663" priority="24" operator="lessThanOrEqual">
      <formula>0</formula>
    </cfRule>
  </conditionalFormatting>
  <conditionalFormatting sqref="E99">
    <cfRule type="cellIs" dxfId="662" priority="23" operator="lessThanOrEqual">
      <formula>0</formula>
    </cfRule>
  </conditionalFormatting>
  <conditionalFormatting sqref="E102">
    <cfRule type="cellIs" dxfId="661" priority="22" operator="lessThanOrEqual">
      <formula>0</formula>
    </cfRule>
  </conditionalFormatting>
  <conditionalFormatting sqref="E105">
    <cfRule type="cellIs" dxfId="660" priority="21" operator="lessThanOrEqual">
      <formula>0</formula>
    </cfRule>
  </conditionalFormatting>
  <conditionalFormatting sqref="E108">
    <cfRule type="cellIs" dxfId="659" priority="20" operator="lessThanOrEqual">
      <formula>0</formula>
    </cfRule>
  </conditionalFormatting>
  <conditionalFormatting sqref="E111">
    <cfRule type="cellIs" dxfId="658" priority="19" operator="lessThanOrEqual">
      <formula>0</formula>
    </cfRule>
  </conditionalFormatting>
  <conditionalFormatting sqref="E114">
    <cfRule type="cellIs" dxfId="657" priority="18" operator="lessThanOrEqual">
      <formula>0</formula>
    </cfRule>
  </conditionalFormatting>
  <conditionalFormatting sqref="E117">
    <cfRule type="cellIs" dxfId="656" priority="17" operator="lessThanOrEqual">
      <formula>0</formula>
    </cfRule>
  </conditionalFormatting>
  <conditionalFormatting sqref="E120">
    <cfRule type="cellIs" dxfId="655" priority="16" operator="lessThanOrEqual">
      <formula>0</formula>
    </cfRule>
  </conditionalFormatting>
  <conditionalFormatting sqref="E123">
    <cfRule type="cellIs" dxfId="654" priority="15" operator="lessThanOrEqual">
      <formula>0</formula>
    </cfRule>
  </conditionalFormatting>
  <conditionalFormatting sqref="E126">
    <cfRule type="cellIs" dxfId="653" priority="14" operator="lessThanOrEqual">
      <formula>0</formula>
    </cfRule>
  </conditionalFormatting>
  <conditionalFormatting sqref="E130">
    <cfRule type="cellIs" dxfId="652" priority="13" operator="lessThanOrEqual">
      <formula>0</formula>
    </cfRule>
  </conditionalFormatting>
  <conditionalFormatting sqref="E133">
    <cfRule type="cellIs" dxfId="651" priority="12" operator="lessThanOrEqual">
      <formula>0</formula>
    </cfRule>
  </conditionalFormatting>
  <conditionalFormatting sqref="E138">
    <cfRule type="cellIs" dxfId="650" priority="11" operator="lessThanOrEqual">
      <formula>0</formula>
    </cfRule>
  </conditionalFormatting>
  <conditionalFormatting sqref="E142">
    <cfRule type="cellIs" dxfId="649" priority="10" operator="lessThanOrEqual">
      <formula>0</formula>
    </cfRule>
  </conditionalFormatting>
  <conditionalFormatting sqref="E146">
    <cfRule type="cellIs" dxfId="648" priority="9" operator="lessThanOrEqual">
      <formula>0</formula>
    </cfRule>
  </conditionalFormatting>
  <conditionalFormatting sqref="E149">
    <cfRule type="cellIs" dxfId="647" priority="8" operator="lessThanOrEqual">
      <formula>0</formula>
    </cfRule>
  </conditionalFormatting>
  <conditionalFormatting sqref="E158">
    <cfRule type="cellIs" dxfId="646" priority="7" operator="lessThanOrEqual">
      <formula>0</formula>
    </cfRule>
  </conditionalFormatting>
  <conditionalFormatting sqref="E165">
    <cfRule type="cellIs" dxfId="645" priority="6" operator="lessThanOrEqual">
      <formula>0</formula>
    </cfRule>
  </conditionalFormatting>
  <conditionalFormatting sqref="E172">
    <cfRule type="cellIs" dxfId="644" priority="5" operator="lessThanOrEqual">
      <formula>0</formula>
    </cfRule>
  </conditionalFormatting>
  <conditionalFormatting sqref="E179">
    <cfRule type="cellIs" dxfId="643" priority="4" operator="lessThanOrEqual">
      <formula>0</formula>
    </cfRule>
  </conditionalFormatting>
  <conditionalFormatting sqref="E182">
    <cfRule type="cellIs" dxfId="642" priority="3" operator="lessThanOrEqual">
      <formula>0</formula>
    </cfRule>
  </conditionalFormatting>
  <conditionalFormatting sqref="E185">
    <cfRule type="cellIs" dxfId="641" priority="2" operator="lessThanOrEqual">
      <formula>0</formula>
    </cfRule>
  </conditionalFormatting>
  <conditionalFormatting sqref="E192">
    <cfRule type="cellIs" dxfId="640" priority="1" operator="lessThanOrEqual">
      <formula>0</formula>
    </cfRule>
  </conditionalFormatting>
  <pageMargins left="0.7" right="0.7" top="0.75" bottom="0.75" header="0.3" footer="0.3"/>
  <pageSetup paperSize="9" scale="75"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493752-7A61-4D6F-AF7C-9612F00345E3}">
  <dimension ref="A1:IU855"/>
  <sheetViews>
    <sheetView workbookViewId="0"/>
  </sheetViews>
  <sheetFormatPr defaultRowHeight="14"/>
  <cols>
    <col min="1" max="1" width="7.26953125" style="1118" bestFit="1" customWidth="1"/>
    <col min="2" max="2" width="32.1796875" style="1099" customWidth="1"/>
    <col min="3" max="3" width="5.54296875" style="1057" customWidth="1"/>
    <col min="4" max="4" width="12.1796875" style="1164" bestFit="1" customWidth="1"/>
    <col min="5" max="5" width="16.7265625" style="1059" customWidth="1"/>
    <col min="6" max="6" width="16.7265625" style="1165" customWidth="1"/>
    <col min="7" max="256" width="9.1796875" style="1061"/>
    <col min="257" max="257" width="7.26953125" style="1061" bestFit="1" customWidth="1"/>
    <col min="258" max="258" width="32.1796875" style="1061" customWidth="1"/>
    <col min="259" max="259" width="5.54296875" style="1061" customWidth="1"/>
    <col min="260" max="260" width="12.1796875" style="1061" bestFit="1" customWidth="1"/>
    <col min="261" max="262" width="16.7265625" style="1061" customWidth="1"/>
    <col min="263" max="512" width="9.1796875" style="1061"/>
    <col min="513" max="513" width="7.26953125" style="1061" bestFit="1" customWidth="1"/>
    <col min="514" max="514" width="32.1796875" style="1061" customWidth="1"/>
    <col min="515" max="515" width="5.54296875" style="1061" customWidth="1"/>
    <col min="516" max="516" width="12.1796875" style="1061" bestFit="1" customWidth="1"/>
    <col min="517" max="518" width="16.7265625" style="1061" customWidth="1"/>
    <col min="519" max="768" width="9.1796875" style="1061"/>
    <col min="769" max="769" width="7.26953125" style="1061" bestFit="1" customWidth="1"/>
    <col min="770" max="770" width="32.1796875" style="1061" customWidth="1"/>
    <col min="771" max="771" width="5.54296875" style="1061" customWidth="1"/>
    <col min="772" max="772" width="12.1796875" style="1061" bestFit="1" customWidth="1"/>
    <col min="773" max="774" width="16.7265625" style="1061" customWidth="1"/>
    <col min="775" max="1024" width="9.1796875" style="1061"/>
    <col min="1025" max="1025" width="7.26953125" style="1061" bestFit="1" customWidth="1"/>
    <col min="1026" max="1026" width="32.1796875" style="1061" customWidth="1"/>
    <col min="1027" max="1027" width="5.54296875" style="1061" customWidth="1"/>
    <col min="1028" max="1028" width="12.1796875" style="1061" bestFit="1" customWidth="1"/>
    <col min="1029" max="1030" width="16.7265625" style="1061" customWidth="1"/>
    <col min="1031" max="1280" width="9.1796875" style="1061"/>
    <col min="1281" max="1281" width="7.26953125" style="1061" bestFit="1" customWidth="1"/>
    <col min="1282" max="1282" width="32.1796875" style="1061" customWidth="1"/>
    <col min="1283" max="1283" width="5.54296875" style="1061" customWidth="1"/>
    <col min="1284" max="1284" width="12.1796875" style="1061" bestFit="1" customWidth="1"/>
    <col min="1285" max="1286" width="16.7265625" style="1061" customWidth="1"/>
    <col min="1287" max="1536" width="9.1796875" style="1061"/>
    <col min="1537" max="1537" width="7.26953125" style="1061" bestFit="1" customWidth="1"/>
    <col min="1538" max="1538" width="32.1796875" style="1061" customWidth="1"/>
    <col min="1539" max="1539" width="5.54296875" style="1061" customWidth="1"/>
    <col min="1540" max="1540" width="12.1796875" style="1061" bestFit="1" customWidth="1"/>
    <col min="1541" max="1542" width="16.7265625" style="1061" customWidth="1"/>
    <col min="1543" max="1792" width="9.1796875" style="1061"/>
    <col min="1793" max="1793" width="7.26953125" style="1061" bestFit="1" customWidth="1"/>
    <col min="1794" max="1794" width="32.1796875" style="1061" customWidth="1"/>
    <col min="1795" max="1795" width="5.54296875" style="1061" customWidth="1"/>
    <col min="1796" max="1796" width="12.1796875" style="1061" bestFit="1" customWidth="1"/>
    <col min="1797" max="1798" width="16.7265625" style="1061" customWidth="1"/>
    <col min="1799" max="2048" width="9.1796875" style="1061"/>
    <col min="2049" max="2049" width="7.26953125" style="1061" bestFit="1" customWidth="1"/>
    <col min="2050" max="2050" width="32.1796875" style="1061" customWidth="1"/>
    <col min="2051" max="2051" width="5.54296875" style="1061" customWidth="1"/>
    <col min="2052" max="2052" width="12.1796875" style="1061" bestFit="1" customWidth="1"/>
    <col min="2053" max="2054" width="16.7265625" style="1061" customWidth="1"/>
    <col min="2055" max="2304" width="9.1796875" style="1061"/>
    <col min="2305" max="2305" width="7.26953125" style="1061" bestFit="1" customWidth="1"/>
    <col min="2306" max="2306" width="32.1796875" style="1061" customWidth="1"/>
    <col min="2307" max="2307" width="5.54296875" style="1061" customWidth="1"/>
    <col min="2308" max="2308" width="12.1796875" style="1061" bestFit="1" customWidth="1"/>
    <col min="2309" max="2310" width="16.7265625" style="1061" customWidth="1"/>
    <col min="2311" max="2560" width="9.1796875" style="1061"/>
    <col min="2561" max="2561" width="7.26953125" style="1061" bestFit="1" customWidth="1"/>
    <col min="2562" max="2562" width="32.1796875" style="1061" customWidth="1"/>
    <col min="2563" max="2563" width="5.54296875" style="1061" customWidth="1"/>
    <col min="2564" max="2564" width="12.1796875" style="1061" bestFit="1" customWidth="1"/>
    <col min="2565" max="2566" width="16.7265625" style="1061" customWidth="1"/>
    <col min="2567" max="2816" width="9.1796875" style="1061"/>
    <col min="2817" max="2817" width="7.26953125" style="1061" bestFit="1" customWidth="1"/>
    <col min="2818" max="2818" width="32.1796875" style="1061" customWidth="1"/>
    <col min="2819" max="2819" width="5.54296875" style="1061" customWidth="1"/>
    <col min="2820" max="2820" width="12.1796875" style="1061" bestFit="1" customWidth="1"/>
    <col min="2821" max="2822" width="16.7265625" style="1061" customWidth="1"/>
    <col min="2823" max="3072" width="9.1796875" style="1061"/>
    <col min="3073" max="3073" width="7.26953125" style="1061" bestFit="1" customWidth="1"/>
    <col min="3074" max="3074" width="32.1796875" style="1061" customWidth="1"/>
    <col min="3075" max="3075" width="5.54296875" style="1061" customWidth="1"/>
    <col min="3076" max="3076" width="12.1796875" style="1061" bestFit="1" customWidth="1"/>
    <col min="3077" max="3078" width="16.7265625" style="1061" customWidth="1"/>
    <col min="3079" max="3328" width="9.1796875" style="1061"/>
    <col min="3329" max="3329" width="7.26953125" style="1061" bestFit="1" customWidth="1"/>
    <col min="3330" max="3330" width="32.1796875" style="1061" customWidth="1"/>
    <col min="3331" max="3331" width="5.54296875" style="1061" customWidth="1"/>
    <col min="3332" max="3332" width="12.1796875" style="1061" bestFit="1" customWidth="1"/>
    <col min="3333" max="3334" width="16.7265625" style="1061" customWidth="1"/>
    <col min="3335" max="3584" width="9.1796875" style="1061"/>
    <col min="3585" max="3585" width="7.26953125" style="1061" bestFit="1" customWidth="1"/>
    <col min="3586" max="3586" width="32.1796875" style="1061" customWidth="1"/>
    <col min="3587" max="3587" width="5.54296875" style="1061" customWidth="1"/>
    <col min="3588" max="3588" width="12.1796875" style="1061" bestFit="1" customWidth="1"/>
    <col min="3589" max="3590" width="16.7265625" style="1061" customWidth="1"/>
    <col min="3591" max="3840" width="9.1796875" style="1061"/>
    <col min="3841" max="3841" width="7.26953125" style="1061" bestFit="1" customWidth="1"/>
    <col min="3842" max="3842" width="32.1796875" style="1061" customWidth="1"/>
    <col min="3843" max="3843" width="5.54296875" style="1061" customWidth="1"/>
    <col min="3844" max="3844" width="12.1796875" style="1061" bestFit="1" customWidth="1"/>
    <col min="3845" max="3846" width="16.7265625" style="1061" customWidth="1"/>
    <col min="3847" max="4096" width="9.1796875" style="1061"/>
    <col min="4097" max="4097" width="7.26953125" style="1061" bestFit="1" customWidth="1"/>
    <col min="4098" max="4098" width="32.1796875" style="1061" customWidth="1"/>
    <col min="4099" max="4099" width="5.54296875" style="1061" customWidth="1"/>
    <col min="4100" max="4100" width="12.1796875" style="1061" bestFit="1" customWidth="1"/>
    <col min="4101" max="4102" width="16.7265625" style="1061" customWidth="1"/>
    <col min="4103" max="4352" width="9.1796875" style="1061"/>
    <col min="4353" max="4353" width="7.26953125" style="1061" bestFit="1" customWidth="1"/>
    <col min="4354" max="4354" width="32.1796875" style="1061" customWidth="1"/>
    <col min="4355" max="4355" width="5.54296875" style="1061" customWidth="1"/>
    <col min="4356" max="4356" width="12.1796875" style="1061" bestFit="1" customWidth="1"/>
    <col min="4357" max="4358" width="16.7265625" style="1061" customWidth="1"/>
    <col min="4359" max="4608" width="9.1796875" style="1061"/>
    <col min="4609" max="4609" width="7.26953125" style="1061" bestFit="1" customWidth="1"/>
    <col min="4610" max="4610" width="32.1796875" style="1061" customWidth="1"/>
    <col min="4611" max="4611" width="5.54296875" style="1061" customWidth="1"/>
    <col min="4612" max="4612" width="12.1796875" style="1061" bestFit="1" customWidth="1"/>
    <col min="4613" max="4614" width="16.7265625" style="1061" customWidth="1"/>
    <col min="4615" max="4864" width="9.1796875" style="1061"/>
    <col min="4865" max="4865" width="7.26953125" style="1061" bestFit="1" customWidth="1"/>
    <col min="4866" max="4866" width="32.1796875" style="1061" customWidth="1"/>
    <col min="4867" max="4867" width="5.54296875" style="1061" customWidth="1"/>
    <col min="4868" max="4868" width="12.1796875" style="1061" bestFit="1" customWidth="1"/>
    <col min="4869" max="4870" width="16.7265625" style="1061" customWidth="1"/>
    <col min="4871" max="5120" width="9.1796875" style="1061"/>
    <col min="5121" max="5121" width="7.26953125" style="1061" bestFit="1" customWidth="1"/>
    <col min="5122" max="5122" width="32.1796875" style="1061" customWidth="1"/>
    <col min="5123" max="5123" width="5.54296875" style="1061" customWidth="1"/>
    <col min="5124" max="5124" width="12.1796875" style="1061" bestFit="1" customWidth="1"/>
    <col min="5125" max="5126" width="16.7265625" style="1061" customWidth="1"/>
    <col min="5127" max="5376" width="9.1796875" style="1061"/>
    <col min="5377" max="5377" width="7.26953125" style="1061" bestFit="1" customWidth="1"/>
    <col min="5378" max="5378" width="32.1796875" style="1061" customWidth="1"/>
    <col min="5379" max="5379" width="5.54296875" style="1061" customWidth="1"/>
    <col min="5380" max="5380" width="12.1796875" style="1061" bestFit="1" customWidth="1"/>
    <col min="5381" max="5382" width="16.7265625" style="1061" customWidth="1"/>
    <col min="5383" max="5632" width="9.1796875" style="1061"/>
    <col min="5633" max="5633" width="7.26953125" style="1061" bestFit="1" customWidth="1"/>
    <col min="5634" max="5634" width="32.1796875" style="1061" customWidth="1"/>
    <col min="5635" max="5635" width="5.54296875" style="1061" customWidth="1"/>
    <col min="5636" max="5636" width="12.1796875" style="1061" bestFit="1" customWidth="1"/>
    <col min="5637" max="5638" width="16.7265625" style="1061" customWidth="1"/>
    <col min="5639" max="5888" width="9.1796875" style="1061"/>
    <col min="5889" max="5889" width="7.26953125" style="1061" bestFit="1" customWidth="1"/>
    <col min="5890" max="5890" width="32.1796875" style="1061" customWidth="1"/>
    <col min="5891" max="5891" width="5.54296875" style="1061" customWidth="1"/>
    <col min="5892" max="5892" width="12.1796875" style="1061" bestFit="1" customWidth="1"/>
    <col min="5893" max="5894" width="16.7265625" style="1061" customWidth="1"/>
    <col min="5895" max="6144" width="9.1796875" style="1061"/>
    <col min="6145" max="6145" width="7.26953125" style="1061" bestFit="1" customWidth="1"/>
    <col min="6146" max="6146" width="32.1796875" style="1061" customWidth="1"/>
    <col min="6147" max="6147" width="5.54296875" style="1061" customWidth="1"/>
    <col min="6148" max="6148" width="12.1796875" style="1061" bestFit="1" customWidth="1"/>
    <col min="6149" max="6150" width="16.7265625" style="1061" customWidth="1"/>
    <col min="6151" max="6400" width="9.1796875" style="1061"/>
    <col min="6401" max="6401" width="7.26953125" style="1061" bestFit="1" customWidth="1"/>
    <col min="6402" max="6402" width="32.1796875" style="1061" customWidth="1"/>
    <col min="6403" max="6403" width="5.54296875" style="1061" customWidth="1"/>
    <col min="6404" max="6404" width="12.1796875" style="1061" bestFit="1" customWidth="1"/>
    <col min="6405" max="6406" width="16.7265625" style="1061" customWidth="1"/>
    <col min="6407" max="6656" width="9.1796875" style="1061"/>
    <col min="6657" max="6657" width="7.26953125" style="1061" bestFit="1" customWidth="1"/>
    <col min="6658" max="6658" width="32.1796875" style="1061" customWidth="1"/>
    <col min="6659" max="6659" width="5.54296875" style="1061" customWidth="1"/>
    <col min="6660" max="6660" width="12.1796875" style="1061" bestFit="1" customWidth="1"/>
    <col min="6661" max="6662" width="16.7265625" style="1061" customWidth="1"/>
    <col min="6663" max="6912" width="9.1796875" style="1061"/>
    <col min="6913" max="6913" width="7.26953125" style="1061" bestFit="1" customWidth="1"/>
    <col min="6914" max="6914" width="32.1796875" style="1061" customWidth="1"/>
    <col min="6915" max="6915" width="5.54296875" style="1061" customWidth="1"/>
    <col min="6916" max="6916" width="12.1796875" style="1061" bestFit="1" customWidth="1"/>
    <col min="6917" max="6918" width="16.7265625" style="1061" customWidth="1"/>
    <col min="6919" max="7168" width="9.1796875" style="1061"/>
    <col min="7169" max="7169" width="7.26953125" style="1061" bestFit="1" customWidth="1"/>
    <col min="7170" max="7170" width="32.1796875" style="1061" customWidth="1"/>
    <col min="7171" max="7171" width="5.54296875" style="1061" customWidth="1"/>
    <col min="7172" max="7172" width="12.1796875" style="1061" bestFit="1" customWidth="1"/>
    <col min="7173" max="7174" width="16.7265625" style="1061" customWidth="1"/>
    <col min="7175" max="7424" width="9.1796875" style="1061"/>
    <col min="7425" max="7425" width="7.26953125" style="1061" bestFit="1" customWidth="1"/>
    <col min="7426" max="7426" width="32.1796875" style="1061" customWidth="1"/>
    <col min="7427" max="7427" width="5.54296875" style="1061" customWidth="1"/>
    <col min="7428" max="7428" width="12.1796875" style="1061" bestFit="1" customWidth="1"/>
    <col min="7429" max="7430" width="16.7265625" style="1061" customWidth="1"/>
    <col min="7431" max="7680" width="9.1796875" style="1061"/>
    <col min="7681" max="7681" width="7.26953125" style="1061" bestFit="1" customWidth="1"/>
    <col min="7682" max="7682" width="32.1796875" style="1061" customWidth="1"/>
    <col min="7683" max="7683" width="5.54296875" style="1061" customWidth="1"/>
    <col min="7684" max="7684" width="12.1796875" style="1061" bestFit="1" customWidth="1"/>
    <col min="7685" max="7686" width="16.7265625" style="1061" customWidth="1"/>
    <col min="7687" max="7936" width="9.1796875" style="1061"/>
    <col min="7937" max="7937" width="7.26953125" style="1061" bestFit="1" customWidth="1"/>
    <col min="7938" max="7938" width="32.1796875" style="1061" customWidth="1"/>
    <col min="7939" max="7939" width="5.54296875" style="1061" customWidth="1"/>
    <col min="7940" max="7940" width="12.1796875" style="1061" bestFit="1" customWidth="1"/>
    <col min="7941" max="7942" width="16.7265625" style="1061" customWidth="1"/>
    <col min="7943" max="8192" width="9.1796875" style="1061"/>
    <col min="8193" max="8193" width="7.26953125" style="1061" bestFit="1" customWidth="1"/>
    <col min="8194" max="8194" width="32.1796875" style="1061" customWidth="1"/>
    <col min="8195" max="8195" width="5.54296875" style="1061" customWidth="1"/>
    <col min="8196" max="8196" width="12.1796875" style="1061" bestFit="1" customWidth="1"/>
    <col min="8197" max="8198" width="16.7265625" style="1061" customWidth="1"/>
    <col min="8199" max="8448" width="9.1796875" style="1061"/>
    <col min="8449" max="8449" width="7.26953125" style="1061" bestFit="1" customWidth="1"/>
    <col min="8450" max="8450" width="32.1796875" style="1061" customWidth="1"/>
    <col min="8451" max="8451" width="5.54296875" style="1061" customWidth="1"/>
    <col min="8452" max="8452" width="12.1796875" style="1061" bestFit="1" customWidth="1"/>
    <col min="8453" max="8454" width="16.7265625" style="1061" customWidth="1"/>
    <col min="8455" max="8704" width="9.1796875" style="1061"/>
    <col min="8705" max="8705" width="7.26953125" style="1061" bestFit="1" customWidth="1"/>
    <col min="8706" max="8706" width="32.1796875" style="1061" customWidth="1"/>
    <col min="8707" max="8707" width="5.54296875" style="1061" customWidth="1"/>
    <col min="8708" max="8708" width="12.1796875" style="1061" bestFit="1" customWidth="1"/>
    <col min="8709" max="8710" width="16.7265625" style="1061" customWidth="1"/>
    <col min="8711" max="8960" width="9.1796875" style="1061"/>
    <col min="8961" max="8961" width="7.26953125" style="1061" bestFit="1" customWidth="1"/>
    <col min="8962" max="8962" width="32.1796875" style="1061" customWidth="1"/>
    <col min="8963" max="8963" width="5.54296875" style="1061" customWidth="1"/>
    <col min="8964" max="8964" width="12.1796875" style="1061" bestFit="1" customWidth="1"/>
    <col min="8965" max="8966" width="16.7265625" style="1061" customWidth="1"/>
    <col min="8967" max="9216" width="9.1796875" style="1061"/>
    <col min="9217" max="9217" width="7.26953125" style="1061" bestFit="1" customWidth="1"/>
    <col min="9218" max="9218" width="32.1796875" style="1061" customWidth="1"/>
    <col min="9219" max="9219" width="5.54296875" style="1061" customWidth="1"/>
    <col min="9220" max="9220" width="12.1796875" style="1061" bestFit="1" customWidth="1"/>
    <col min="9221" max="9222" width="16.7265625" style="1061" customWidth="1"/>
    <col min="9223" max="9472" width="9.1796875" style="1061"/>
    <col min="9473" max="9473" width="7.26953125" style="1061" bestFit="1" customWidth="1"/>
    <col min="9474" max="9474" width="32.1796875" style="1061" customWidth="1"/>
    <col min="9475" max="9475" width="5.54296875" style="1061" customWidth="1"/>
    <col min="9476" max="9476" width="12.1796875" style="1061" bestFit="1" customWidth="1"/>
    <col min="9477" max="9478" width="16.7265625" style="1061" customWidth="1"/>
    <col min="9479" max="9728" width="9.1796875" style="1061"/>
    <col min="9729" max="9729" width="7.26953125" style="1061" bestFit="1" customWidth="1"/>
    <col min="9730" max="9730" width="32.1796875" style="1061" customWidth="1"/>
    <col min="9731" max="9731" width="5.54296875" style="1061" customWidth="1"/>
    <col min="9732" max="9732" width="12.1796875" style="1061" bestFit="1" customWidth="1"/>
    <col min="9733" max="9734" width="16.7265625" style="1061" customWidth="1"/>
    <col min="9735" max="9984" width="9.1796875" style="1061"/>
    <col min="9985" max="9985" width="7.26953125" style="1061" bestFit="1" customWidth="1"/>
    <col min="9986" max="9986" width="32.1796875" style="1061" customWidth="1"/>
    <col min="9987" max="9987" width="5.54296875" style="1061" customWidth="1"/>
    <col min="9988" max="9988" width="12.1796875" style="1061" bestFit="1" customWidth="1"/>
    <col min="9989" max="9990" width="16.7265625" style="1061" customWidth="1"/>
    <col min="9991" max="10240" width="9.1796875" style="1061"/>
    <col min="10241" max="10241" width="7.26953125" style="1061" bestFit="1" customWidth="1"/>
    <col min="10242" max="10242" width="32.1796875" style="1061" customWidth="1"/>
    <col min="10243" max="10243" width="5.54296875" style="1061" customWidth="1"/>
    <col min="10244" max="10244" width="12.1796875" style="1061" bestFit="1" customWidth="1"/>
    <col min="10245" max="10246" width="16.7265625" style="1061" customWidth="1"/>
    <col min="10247" max="10496" width="9.1796875" style="1061"/>
    <col min="10497" max="10497" width="7.26953125" style="1061" bestFit="1" customWidth="1"/>
    <col min="10498" max="10498" width="32.1796875" style="1061" customWidth="1"/>
    <col min="10499" max="10499" width="5.54296875" style="1061" customWidth="1"/>
    <col min="10500" max="10500" width="12.1796875" style="1061" bestFit="1" customWidth="1"/>
    <col min="10501" max="10502" width="16.7265625" style="1061" customWidth="1"/>
    <col min="10503" max="10752" width="9.1796875" style="1061"/>
    <col min="10753" max="10753" width="7.26953125" style="1061" bestFit="1" customWidth="1"/>
    <col min="10754" max="10754" width="32.1796875" style="1061" customWidth="1"/>
    <col min="10755" max="10755" width="5.54296875" style="1061" customWidth="1"/>
    <col min="10756" max="10756" width="12.1796875" style="1061" bestFit="1" customWidth="1"/>
    <col min="10757" max="10758" width="16.7265625" style="1061" customWidth="1"/>
    <col min="10759" max="11008" width="9.1796875" style="1061"/>
    <col min="11009" max="11009" width="7.26953125" style="1061" bestFit="1" customWidth="1"/>
    <col min="11010" max="11010" width="32.1796875" style="1061" customWidth="1"/>
    <col min="11011" max="11011" width="5.54296875" style="1061" customWidth="1"/>
    <col min="11012" max="11012" width="12.1796875" style="1061" bestFit="1" customWidth="1"/>
    <col min="11013" max="11014" width="16.7265625" style="1061" customWidth="1"/>
    <col min="11015" max="11264" width="9.1796875" style="1061"/>
    <col min="11265" max="11265" width="7.26953125" style="1061" bestFit="1" customWidth="1"/>
    <col min="11266" max="11266" width="32.1796875" style="1061" customWidth="1"/>
    <col min="11267" max="11267" width="5.54296875" style="1061" customWidth="1"/>
    <col min="11268" max="11268" width="12.1796875" style="1061" bestFit="1" customWidth="1"/>
    <col min="11269" max="11270" width="16.7265625" style="1061" customWidth="1"/>
    <col min="11271" max="11520" width="9.1796875" style="1061"/>
    <col min="11521" max="11521" width="7.26953125" style="1061" bestFit="1" customWidth="1"/>
    <col min="11522" max="11522" width="32.1796875" style="1061" customWidth="1"/>
    <col min="11523" max="11523" width="5.54296875" style="1061" customWidth="1"/>
    <col min="11524" max="11524" width="12.1796875" style="1061" bestFit="1" customWidth="1"/>
    <col min="11525" max="11526" width="16.7265625" style="1061" customWidth="1"/>
    <col min="11527" max="11776" width="9.1796875" style="1061"/>
    <col min="11777" max="11777" width="7.26953125" style="1061" bestFit="1" customWidth="1"/>
    <col min="11778" max="11778" width="32.1796875" style="1061" customWidth="1"/>
    <col min="11779" max="11779" width="5.54296875" style="1061" customWidth="1"/>
    <col min="11780" max="11780" width="12.1796875" style="1061" bestFit="1" customWidth="1"/>
    <col min="11781" max="11782" width="16.7265625" style="1061" customWidth="1"/>
    <col min="11783" max="12032" width="9.1796875" style="1061"/>
    <col min="12033" max="12033" width="7.26953125" style="1061" bestFit="1" customWidth="1"/>
    <col min="12034" max="12034" width="32.1796875" style="1061" customWidth="1"/>
    <col min="12035" max="12035" width="5.54296875" style="1061" customWidth="1"/>
    <col min="12036" max="12036" width="12.1796875" style="1061" bestFit="1" customWidth="1"/>
    <col min="12037" max="12038" width="16.7265625" style="1061" customWidth="1"/>
    <col min="12039" max="12288" width="9.1796875" style="1061"/>
    <col min="12289" max="12289" width="7.26953125" style="1061" bestFit="1" customWidth="1"/>
    <col min="12290" max="12290" width="32.1796875" style="1061" customWidth="1"/>
    <col min="12291" max="12291" width="5.54296875" style="1061" customWidth="1"/>
    <col min="12292" max="12292" width="12.1796875" style="1061" bestFit="1" customWidth="1"/>
    <col min="12293" max="12294" width="16.7265625" style="1061" customWidth="1"/>
    <col min="12295" max="12544" width="9.1796875" style="1061"/>
    <col min="12545" max="12545" width="7.26953125" style="1061" bestFit="1" customWidth="1"/>
    <col min="12546" max="12546" width="32.1796875" style="1061" customWidth="1"/>
    <col min="12547" max="12547" width="5.54296875" style="1061" customWidth="1"/>
    <col min="12548" max="12548" width="12.1796875" style="1061" bestFit="1" customWidth="1"/>
    <col min="12549" max="12550" width="16.7265625" style="1061" customWidth="1"/>
    <col min="12551" max="12800" width="9.1796875" style="1061"/>
    <col min="12801" max="12801" width="7.26953125" style="1061" bestFit="1" customWidth="1"/>
    <col min="12802" max="12802" width="32.1796875" style="1061" customWidth="1"/>
    <col min="12803" max="12803" width="5.54296875" style="1061" customWidth="1"/>
    <col min="12804" max="12804" width="12.1796875" style="1061" bestFit="1" customWidth="1"/>
    <col min="12805" max="12806" width="16.7265625" style="1061" customWidth="1"/>
    <col min="12807" max="13056" width="9.1796875" style="1061"/>
    <col min="13057" max="13057" width="7.26953125" style="1061" bestFit="1" customWidth="1"/>
    <col min="13058" max="13058" width="32.1796875" style="1061" customWidth="1"/>
    <col min="13059" max="13059" width="5.54296875" style="1061" customWidth="1"/>
    <col min="13060" max="13060" width="12.1796875" style="1061" bestFit="1" customWidth="1"/>
    <col min="13061" max="13062" width="16.7265625" style="1061" customWidth="1"/>
    <col min="13063" max="13312" width="9.1796875" style="1061"/>
    <col min="13313" max="13313" width="7.26953125" style="1061" bestFit="1" customWidth="1"/>
    <col min="13314" max="13314" width="32.1796875" style="1061" customWidth="1"/>
    <col min="13315" max="13315" width="5.54296875" style="1061" customWidth="1"/>
    <col min="13316" max="13316" width="12.1796875" style="1061" bestFit="1" customWidth="1"/>
    <col min="13317" max="13318" width="16.7265625" style="1061" customWidth="1"/>
    <col min="13319" max="13568" width="9.1796875" style="1061"/>
    <col min="13569" max="13569" width="7.26953125" style="1061" bestFit="1" customWidth="1"/>
    <col min="13570" max="13570" width="32.1796875" style="1061" customWidth="1"/>
    <col min="13571" max="13571" width="5.54296875" style="1061" customWidth="1"/>
    <col min="13572" max="13572" width="12.1796875" style="1061" bestFit="1" customWidth="1"/>
    <col min="13573" max="13574" width="16.7265625" style="1061" customWidth="1"/>
    <col min="13575" max="13824" width="9.1796875" style="1061"/>
    <col min="13825" max="13825" width="7.26953125" style="1061" bestFit="1" customWidth="1"/>
    <col min="13826" max="13826" width="32.1796875" style="1061" customWidth="1"/>
    <col min="13827" max="13827" width="5.54296875" style="1061" customWidth="1"/>
    <col min="13828" max="13828" width="12.1796875" style="1061" bestFit="1" customWidth="1"/>
    <col min="13829" max="13830" width="16.7265625" style="1061" customWidth="1"/>
    <col min="13831" max="14080" width="9.1796875" style="1061"/>
    <col min="14081" max="14081" width="7.26953125" style="1061" bestFit="1" customWidth="1"/>
    <col min="14082" max="14082" width="32.1796875" style="1061" customWidth="1"/>
    <col min="14083" max="14083" width="5.54296875" style="1061" customWidth="1"/>
    <col min="14084" max="14084" width="12.1796875" style="1061" bestFit="1" customWidth="1"/>
    <col min="14085" max="14086" width="16.7265625" style="1061" customWidth="1"/>
    <col min="14087" max="14336" width="9.1796875" style="1061"/>
    <col min="14337" max="14337" width="7.26953125" style="1061" bestFit="1" customWidth="1"/>
    <col min="14338" max="14338" width="32.1796875" style="1061" customWidth="1"/>
    <col min="14339" max="14339" width="5.54296875" style="1061" customWidth="1"/>
    <col min="14340" max="14340" width="12.1796875" style="1061" bestFit="1" customWidth="1"/>
    <col min="14341" max="14342" width="16.7265625" style="1061" customWidth="1"/>
    <col min="14343" max="14592" width="9.1796875" style="1061"/>
    <col min="14593" max="14593" width="7.26953125" style="1061" bestFit="1" customWidth="1"/>
    <col min="14594" max="14594" width="32.1796875" style="1061" customWidth="1"/>
    <col min="14595" max="14595" width="5.54296875" style="1061" customWidth="1"/>
    <col min="14596" max="14596" width="12.1796875" style="1061" bestFit="1" customWidth="1"/>
    <col min="14597" max="14598" width="16.7265625" style="1061" customWidth="1"/>
    <col min="14599" max="14848" width="9.1796875" style="1061"/>
    <col min="14849" max="14849" width="7.26953125" style="1061" bestFit="1" customWidth="1"/>
    <col min="14850" max="14850" width="32.1796875" style="1061" customWidth="1"/>
    <col min="14851" max="14851" width="5.54296875" style="1061" customWidth="1"/>
    <col min="14852" max="14852" width="12.1796875" style="1061" bestFit="1" customWidth="1"/>
    <col min="14853" max="14854" width="16.7265625" style="1061" customWidth="1"/>
    <col min="14855" max="15104" width="9.1796875" style="1061"/>
    <col min="15105" max="15105" width="7.26953125" style="1061" bestFit="1" customWidth="1"/>
    <col min="15106" max="15106" width="32.1796875" style="1061" customWidth="1"/>
    <col min="15107" max="15107" width="5.54296875" style="1061" customWidth="1"/>
    <col min="15108" max="15108" width="12.1796875" style="1061" bestFit="1" customWidth="1"/>
    <col min="15109" max="15110" width="16.7265625" style="1061" customWidth="1"/>
    <col min="15111" max="15360" width="9.1796875" style="1061"/>
    <col min="15361" max="15361" width="7.26953125" style="1061" bestFit="1" customWidth="1"/>
    <col min="15362" max="15362" width="32.1796875" style="1061" customWidth="1"/>
    <col min="15363" max="15363" width="5.54296875" style="1061" customWidth="1"/>
    <col min="15364" max="15364" width="12.1796875" style="1061" bestFit="1" customWidth="1"/>
    <col min="15365" max="15366" width="16.7265625" style="1061" customWidth="1"/>
    <col min="15367" max="15616" width="9.1796875" style="1061"/>
    <col min="15617" max="15617" width="7.26953125" style="1061" bestFit="1" customWidth="1"/>
    <col min="15618" max="15618" width="32.1796875" style="1061" customWidth="1"/>
    <col min="15619" max="15619" width="5.54296875" style="1061" customWidth="1"/>
    <col min="15620" max="15620" width="12.1796875" style="1061" bestFit="1" customWidth="1"/>
    <col min="15621" max="15622" width="16.7265625" style="1061" customWidth="1"/>
    <col min="15623" max="15872" width="9.1796875" style="1061"/>
    <col min="15873" max="15873" width="7.26953125" style="1061" bestFit="1" customWidth="1"/>
    <col min="15874" max="15874" width="32.1796875" style="1061" customWidth="1"/>
    <col min="15875" max="15875" width="5.54296875" style="1061" customWidth="1"/>
    <col min="15876" max="15876" width="12.1796875" style="1061" bestFit="1" customWidth="1"/>
    <col min="15877" max="15878" width="16.7265625" style="1061" customWidth="1"/>
    <col min="15879" max="16128" width="9.1796875" style="1061"/>
    <col min="16129" max="16129" width="7.26953125" style="1061" bestFit="1" customWidth="1"/>
    <col min="16130" max="16130" width="32.1796875" style="1061" customWidth="1"/>
    <col min="16131" max="16131" width="5.54296875" style="1061" customWidth="1"/>
    <col min="16132" max="16132" width="12.1796875" style="1061" bestFit="1" customWidth="1"/>
    <col min="16133" max="16134" width="16.7265625" style="1061" customWidth="1"/>
    <col min="16135" max="16384" width="9.1796875" style="1061"/>
  </cols>
  <sheetData>
    <row r="1" spans="1:6">
      <c r="A1" s="1163" t="str">
        <f>Rekapitulacija!A60</f>
        <v>E5.0</v>
      </c>
      <c r="B1" s="1082" t="str">
        <f>Rekapitulacija!B60</f>
        <v>SPLOŠNE NN ELEKTRIČNE INŠTALACIJE</v>
      </c>
    </row>
    <row r="3" spans="1:6" ht="41">
      <c r="A3" s="1062" t="s">
        <v>3765</v>
      </c>
      <c r="B3" s="1063" t="s">
        <v>3766</v>
      </c>
      <c r="C3" s="1122"/>
      <c r="D3" s="1166"/>
      <c r="E3" s="1066"/>
      <c r="F3" s="1167"/>
    </row>
    <row r="4" spans="1:6">
      <c r="A4" s="1062" t="s">
        <v>3767</v>
      </c>
      <c r="B4" s="1063" t="s">
        <v>3768</v>
      </c>
      <c r="C4" s="1064"/>
      <c r="D4" s="1168"/>
      <c r="E4" s="1069"/>
      <c r="F4" s="1073"/>
    </row>
    <row r="5" spans="1:6" ht="40">
      <c r="A5" s="1062" t="s">
        <v>3769</v>
      </c>
      <c r="B5" s="1071" t="s">
        <v>3770</v>
      </c>
      <c r="C5" s="1064"/>
      <c r="D5" s="1168"/>
      <c r="E5" s="1069"/>
      <c r="F5" s="1073"/>
    </row>
    <row r="6" spans="1:6" ht="70">
      <c r="A6" s="1062" t="s">
        <v>3771</v>
      </c>
      <c r="B6" s="1071" t="s">
        <v>3772</v>
      </c>
      <c r="C6" s="1064"/>
      <c r="D6" s="1168"/>
      <c r="E6" s="1069"/>
      <c r="F6" s="1073"/>
    </row>
    <row r="7" spans="1:6">
      <c r="B7" s="1075"/>
    </row>
    <row r="8" spans="1:6" ht="14.5" thickBot="1">
      <c r="A8" s="1135"/>
      <c r="B8" s="1078" t="s">
        <v>4001</v>
      </c>
      <c r="C8" s="1079" t="s">
        <v>3</v>
      </c>
      <c r="D8" s="1169" t="s">
        <v>4</v>
      </c>
      <c r="E8" s="1170" t="s">
        <v>3774</v>
      </c>
      <c r="F8" s="1170" t="s">
        <v>6</v>
      </c>
    </row>
    <row r="9" spans="1:6" s="1171" customFormat="1" ht="14.5" thickTop="1">
      <c r="A9" s="1118"/>
      <c r="B9" s="1075"/>
      <c r="C9" s="1057"/>
      <c r="D9" s="1164"/>
      <c r="E9" s="1059"/>
      <c r="F9" s="1165"/>
    </row>
    <row r="10" spans="1:6">
      <c r="A10" s="1172" t="s">
        <v>4002</v>
      </c>
      <c r="B10" s="1173" t="s">
        <v>4003</v>
      </c>
      <c r="C10" s="1174"/>
      <c r="D10" s="1175"/>
      <c r="E10" s="1176"/>
      <c r="F10" s="1177"/>
    </row>
    <row r="11" spans="1:6">
      <c r="A11" s="1172"/>
      <c r="B11" s="1173"/>
      <c r="C11" s="1174"/>
      <c r="D11" s="1175"/>
      <c r="E11" s="1176"/>
      <c r="F11" s="1177"/>
    </row>
    <row r="12" spans="1:6" ht="98">
      <c r="A12" s="1172"/>
      <c r="B12" s="1173" t="s">
        <v>4004</v>
      </c>
      <c r="C12" s="1174"/>
      <c r="D12" s="1175"/>
      <c r="E12" s="1176"/>
      <c r="F12" s="1177"/>
    </row>
    <row r="13" spans="1:6">
      <c r="A13" s="1172"/>
      <c r="B13" s="1178"/>
      <c r="C13" s="1174"/>
      <c r="D13" s="1175"/>
      <c r="E13" s="1176"/>
      <c r="F13" s="1177"/>
    </row>
    <row r="14" spans="1:6" ht="280">
      <c r="A14" s="1179" t="s">
        <v>3776</v>
      </c>
      <c r="B14" s="1099" t="s">
        <v>4005</v>
      </c>
      <c r="C14" s="1174"/>
      <c r="D14" s="1175"/>
      <c r="E14" s="1832"/>
      <c r="F14" s="1177"/>
    </row>
    <row r="15" spans="1:6" ht="350">
      <c r="A15" s="1179"/>
      <c r="B15" s="1099" t="s">
        <v>4006</v>
      </c>
      <c r="C15" s="1174"/>
      <c r="D15" s="1175"/>
      <c r="E15" s="1832"/>
      <c r="F15" s="1177"/>
    </row>
    <row r="16" spans="1:6">
      <c r="A16" s="1180"/>
      <c r="B16" s="1097" t="s">
        <v>3964</v>
      </c>
      <c r="C16" s="1100" t="s">
        <v>2599</v>
      </c>
      <c r="D16" s="1175">
        <f>28+63+53</f>
        <v>144</v>
      </c>
      <c r="E16" s="1762"/>
      <c r="F16" s="1176">
        <f>D16*E16</f>
        <v>0</v>
      </c>
    </row>
    <row r="17" spans="1:6">
      <c r="A17" s="1180"/>
      <c r="B17" s="1181"/>
      <c r="C17" s="1174"/>
      <c r="D17" s="1175"/>
      <c r="E17" s="1832"/>
      <c r="F17" s="1176"/>
    </row>
    <row r="18" spans="1:6" ht="280">
      <c r="A18" s="1179" t="s">
        <v>3776</v>
      </c>
      <c r="B18" s="1111" t="s">
        <v>4007</v>
      </c>
      <c r="C18" s="1174"/>
      <c r="D18" s="1175"/>
      <c r="E18" s="1832"/>
      <c r="F18" s="1176"/>
    </row>
    <row r="19" spans="1:6" ht="350">
      <c r="A19" s="1179"/>
      <c r="B19" s="1099" t="s">
        <v>3975</v>
      </c>
      <c r="C19" s="1174"/>
      <c r="D19" s="1175"/>
      <c r="E19" s="1832"/>
      <c r="F19" s="1176"/>
    </row>
    <row r="20" spans="1:6">
      <c r="A20" s="1180"/>
      <c r="B20" s="1097" t="s">
        <v>3964</v>
      </c>
      <c r="C20" s="1100" t="s">
        <v>2599</v>
      </c>
      <c r="D20" s="1175">
        <f>D16</f>
        <v>144</v>
      </c>
      <c r="E20" s="1762"/>
      <c r="F20" s="1176">
        <f>D20*E20</f>
        <v>0</v>
      </c>
    </row>
    <row r="21" spans="1:6">
      <c r="A21" s="1180"/>
      <c r="B21" s="1097"/>
      <c r="C21" s="1100"/>
      <c r="D21" s="1175"/>
      <c r="E21" s="1832"/>
      <c r="F21" s="1176"/>
    </row>
    <row r="22" spans="1:6" ht="280">
      <c r="A22" s="1179" t="s">
        <v>3776</v>
      </c>
      <c r="B22" s="1111" t="s">
        <v>3974</v>
      </c>
      <c r="C22" s="1174"/>
      <c r="D22" s="1175"/>
      <c r="E22" s="1832"/>
      <c r="F22" s="1176"/>
    </row>
    <row r="23" spans="1:6" ht="350">
      <c r="A23" s="1179"/>
      <c r="B23" s="1099" t="s">
        <v>3975</v>
      </c>
      <c r="C23" s="1174"/>
      <c r="D23" s="1175"/>
      <c r="E23" s="1832"/>
      <c r="F23" s="1176"/>
    </row>
    <row r="24" spans="1:6">
      <c r="A24" s="1180"/>
      <c r="B24" s="1097" t="s">
        <v>3964</v>
      </c>
      <c r="C24" s="1100" t="s">
        <v>2599</v>
      </c>
      <c r="D24" s="1175">
        <f>95+96+78</f>
        <v>269</v>
      </c>
      <c r="E24" s="1762"/>
      <c r="F24" s="1176">
        <f>D24*E24</f>
        <v>0</v>
      </c>
    </row>
    <row r="25" spans="1:6">
      <c r="A25" s="1180"/>
      <c r="B25" s="1097"/>
      <c r="C25" s="1100"/>
      <c r="D25" s="1175"/>
      <c r="E25" s="1832"/>
      <c r="F25" s="1176"/>
    </row>
    <row r="26" spans="1:6" ht="322">
      <c r="A26" s="1179" t="s">
        <v>3776</v>
      </c>
      <c r="B26" s="1111" t="s">
        <v>4008</v>
      </c>
      <c r="C26" s="1174"/>
      <c r="D26" s="1175"/>
      <c r="E26" s="1832"/>
      <c r="F26" s="1176"/>
    </row>
    <row r="27" spans="1:6" ht="364.5">
      <c r="A27" s="1179"/>
      <c r="B27" s="1099" t="s">
        <v>4009</v>
      </c>
      <c r="C27" s="1174"/>
      <c r="D27" s="1175"/>
      <c r="E27" s="1832"/>
      <c r="F27" s="1176"/>
    </row>
    <row r="28" spans="1:6" ht="182">
      <c r="A28" s="1180"/>
      <c r="B28" s="1099" t="s">
        <v>4010</v>
      </c>
      <c r="C28" s="1100"/>
      <c r="D28" s="1175"/>
      <c r="E28" s="1832"/>
      <c r="F28" s="1176"/>
    </row>
    <row r="29" spans="1:6">
      <c r="A29" s="1180"/>
      <c r="B29" s="1097" t="s">
        <v>3964</v>
      </c>
      <c r="C29" s="1100" t="s">
        <v>2599</v>
      </c>
      <c r="D29" s="1175">
        <v>48</v>
      </c>
      <c r="E29" s="1762"/>
      <c r="F29" s="1176">
        <f>D29*E29</f>
        <v>0</v>
      </c>
    </row>
    <row r="30" spans="1:6">
      <c r="A30" s="1180"/>
      <c r="B30" s="1097"/>
      <c r="C30" s="1100"/>
      <c r="D30" s="1175"/>
      <c r="E30" s="1832"/>
      <c r="F30" s="1176"/>
    </row>
    <row r="31" spans="1:6" ht="280">
      <c r="A31" s="1179" t="s">
        <v>3776</v>
      </c>
      <c r="B31" s="1111" t="s">
        <v>4011</v>
      </c>
      <c r="C31" s="1174"/>
      <c r="D31" s="1175"/>
      <c r="E31" s="1832"/>
      <c r="F31" s="1176"/>
    </row>
    <row r="32" spans="1:6" ht="350">
      <c r="A32" s="1179"/>
      <c r="B32" s="1099" t="s">
        <v>3975</v>
      </c>
      <c r="C32" s="1174"/>
      <c r="D32" s="1175"/>
      <c r="E32" s="1832"/>
      <c r="F32" s="1176"/>
    </row>
    <row r="33" spans="1:6">
      <c r="A33" s="1180"/>
      <c r="B33" s="1097" t="s">
        <v>3964</v>
      </c>
      <c r="C33" s="1100" t="s">
        <v>2599</v>
      </c>
      <c r="D33" s="1175">
        <f>95+96+78</f>
        <v>269</v>
      </c>
      <c r="E33" s="1762"/>
      <c r="F33" s="1176">
        <f>D33*E33</f>
        <v>0</v>
      </c>
    </row>
    <row r="34" spans="1:6">
      <c r="A34" s="1180"/>
      <c r="B34" s="1097"/>
      <c r="C34" s="1100"/>
      <c r="D34" s="1175"/>
      <c r="E34" s="1832"/>
      <c r="F34" s="1176"/>
    </row>
    <row r="35" spans="1:6" ht="168">
      <c r="A35" s="1104" t="s">
        <v>3776</v>
      </c>
      <c r="B35" s="1099" t="s">
        <v>4012</v>
      </c>
      <c r="C35" s="1098"/>
      <c r="D35" s="1175"/>
      <c r="E35" s="1832"/>
      <c r="F35" s="1176"/>
    </row>
    <row r="36" spans="1:6">
      <c r="A36" s="1107"/>
      <c r="B36" s="1099" t="s">
        <v>3964</v>
      </c>
      <c r="C36" s="1118" t="s">
        <v>2599</v>
      </c>
      <c r="D36" s="1175">
        <v>80</v>
      </c>
      <c r="E36" s="1762"/>
      <c r="F36" s="1176">
        <f>D36*E36</f>
        <v>0</v>
      </c>
    </row>
    <row r="37" spans="1:6">
      <c r="A37" s="1172"/>
      <c r="B37" s="1178"/>
      <c r="C37" s="1174"/>
      <c r="D37" s="1175"/>
      <c r="E37" s="1832"/>
      <c r="F37" s="1176"/>
    </row>
    <row r="38" spans="1:6" ht="154">
      <c r="A38" s="1104" t="s">
        <v>3776</v>
      </c>
      <c r="B38" s="1099" t="s">
        <v>4013</v>
      </c>
      <c r="C38" s="1100"/>
      <c r="D38" s="1175"/>
      <c r="E38" s="1832"/>
      <c r="F38" s="1176"/>
    </row>
    <row r="39" spans="1:6">
      <c r="A39" s="1107"/>
      <c r="B39" s="1097" t="s">
        <v>3964</v>
      </c>
      <c r="C39" s="1100" t="s">
        <v>2599</v>
      </c>
      <c r="D39" s="1175">
        <f>20+60+55+10</f>
        <v>145</v>
      </c>
      <c r="E39" s="1762"/>
      <c r="F39" s="1176">
        <f>D39*E39</f>
        <v>0</v>
      </c>
    </row>
    <row r="40" spans="1:6">
      <c r="A40" s="1172"/>
      <c r="B40" s="1178"/>
      <c r="C40" s="1174"/>
      <c r="D40" s="1175"/>
      <c r="E40" s="1832"/>
      <c r="F40" s="1176"/>
    </row>
    <row r="41" spans="1:6" ht="70">
      <c r="A41" s="1139" t="s">
        <v>3776</v>
      </c>
      <c r="B41" s="1099" t="s">
        <v>3889</v>
      </c>
      <c r="D41" s="1175"/>
      <c r="E41" s="1832"/>
      <c r="F41" s="1176"/>
    </row>
    <row r="42" spans="1:6">
      <c r="A42" s="1139"/>
      <c r="B42" s="1111" t="s">
        <v>3851</v>
      </c>
      <c r="C42" s="1143" t="s">
        <v>15</v>
      </c>
      <c r="D42" s="1175">
        <v>85</v>
      </c>
      <c r="E42" s="1762"/>
      <c r="F42" s="1176">
        <f>D42*E42</f>
        <v>0</v>
      </c>
    </row>
    <row r="43" spans="1:6">
      <c r="A43" s="1172"/>
      <c r="B43" s="1178"/>
      <c r="C43" s="1174"/>
      <c r="D43" s="1175"/>
      <c r="E43" s="1832"/>
      <c r="F43" s="1176"/>
    </row>
    <row r="44" spans="1:6" ht="70">
      <c r="A44" s="1139" t="s">
        <v>3776</v>
      </c>
      <c r="B44" s="1099" t="s">
        <v>4014</v>
      </c>
      <c r="C44" s="1118"/>
      <c r="D44" s="1175"/>
      <c r="E44" s="1832"/>
      <c r="F44" s="1176"/>
    </row>
    <row r="45" spans="1:6">
      <c r="A45" s="1088"/>
      <c r="B45" s="1111" t="s">
        <v>3851</v>
      </c>
      <c r="C45" s="1057" t="s">
        <v>15</v>
      </c>
      <c r="D45" s="1175">
        <v>35</v>
      </c>
      <c r="E45" s="1762"/>
      <c r="F45" s="1176">
        <f>D45*E45</f>
        <v>0</v>
      </c>
    </row>
    <row r="46" spans="1:6">
      <c r="A46" s="1172"/>
      <c r="B46" s="1178"/>
      <c r="C46" s="1174"/>
      <c r="D46" s="1175"/>
      <c r="E46" s="1832"/>
      <c r="F46" s="1176"/>
    </row>
    <row r="47" spans="1:6" ht="84">
      <c r="A47" s="1104" t="s">
        <v>3776</v>
      </c>
      <c r="B47" s="1099" t="s">
        <v>4015</v>
      </c>
      <c r="C47" s="1100"/>
      <c r="D47" s="1175"/>
      <c r="E47" s="1832"/>
      <c r="F47" s="1176"/>
    </row>
    <row r="48" spans="1:6">
      <c r="A48" s="1107"/>
      <c r="B48" s="1097" t="s">
        <v>3899</v>
      </c>
      <c r="C48" s="1100" t="s">
        <v>15</v>
      </c>
      <c r="D48" s="1175">
        <f>42+52+66+20+80</f>
        <v>260</v>
      </c>
      <c r="E48" s="1762"/>
      <c r="F48" s="1176">
        <f>D48*E48</f>
        <v>0</v>
      </c>
    </row>
    <row r="49" spans="1:6">
      <c r="A49" s="1107"/>
      <c r="B49" s="1097"/>
      <c r="C49" s="1100"/>
      <c r="D49" s="1175"/>
      <c r="E49" s="1832"/>
      <c r="F49" s="1176"/>
    </row>
    <row r="50" spans="1:6" ht="112">
      <c r="A50" s="1104" t="s">
        <v>3776</v>
      </c>
      <c r="B50" s="1099" t="s">
        <v>4016</v>
      </c>
      <c r="C50" s="1100"/>
      <c r="D50" s="1175"/>
      <c r="E50" s="1832"/>
      <c r="F50" s="1176"/>
    </row>
    <row r="51" spans="1:6">
      <c r="A51" s="1107"/>
      <c r="B51" s="1097" t="s">
        <v>3899</v>
      </c>
      <c r="C51" s="1100" t="s">
        <v>15</v>
      </c>
      <c r="D51" s="1175">
        <v>5</v>
      </c>
      <c r="E51" s="1762"/>
      <c r="F51" s="1176">
        <f>D51*E51</f>
        <v>0</v>
      </c>
    </row>
    <row r="52" spans="1:6">
      <c r="A52" s="1107"/>
      <c r="B52" s="1097"/>
      <c r="C52" s="1100"/>
      <c r="D52" s="1175"/>
      <c r="E52" s="1832"/>
      <c r="F52" s="1176"/>
    </row>
    <row r="53" spans="1:6" ht="112">
      <c r="A53" s="1104" t="s">
        <v>3776</v>
      </c>
      <c r="B53" s="1099" t="s">
        <v>4017</v>
      </c>
      <c r="C53" s="1100"/>
      <c r="D53" s="1175"/>
      <c r="E53" s="1832"/>
      <c r="F53" s="1176"/>
    </row>
    <row r="54" spans="1:6">
      <c r="A54" s="1107"/>
      <c r="B54" s="1097" t="s">
        <v>3899</v>
      </c>
      <c r="C54" s="1100" t="s">
        <v>15</v>
      </c>
      <c r="D54" s="1175">
        <v>3</v>
      </c>
      <c r="E54" s="1762"/>
      <c r="F54" s="1176">
        <f>D54*E54</f>
        <v>0</v>
      </c>
    </row>
    <row r="55" spans="1:6">
      <c r="A55" s="1107"/>
      <c r="B55" s="1097"/>
      <c r="C55" s="1100"/>
      <c r="D55" s="1175"/>
      <c r="E55" s="1832"/>
      <c r="F55" s="1176"/>
    </row>
    <row r="56" spans="1:6" ht="98">
      <c r="A56" s="1104" t="s">
        <v>3776</v>
      </c>
      <c r="B56" s="1099" t="s">
        <v>4018</v>
      </c>
      <c r="C56" s="1100"/>
      <c r="D56" s="1175"/>
      <c r="E56" s="1832"/>
      <c r="F56" s="1176"/>
    </row>
    <row r="57" spans="1:6">
      <c r="A57" s="1107"/>
      <c r="B57" s="1097" t="s">
        <v>3899</v>
      </c>
      <c r="C57" s="1100" t="s">
        <v>15</v>
      </c>
      <c r="D57" s="1175">
        <v>3</v>
      </c>
      <c r="E57" s="1762"/>
      <c r="F57" s="1176">
        <f>D57*E57</f>
        <v>0</v>
      </c>
    </row>
    <row r="58" spans="1:6">
      <c r="A58" s="1107"/>
      <c r="B58" s="1097"/>
      <c r="C58" s="1100"/>
      <c r="D58" s="1175"/>
      <c r="E58" s="1832"/>
      <c r="F58" s="1176"/>
    </row>
    <row r="59" spans="1:6" ht="70">
      <c r="A59" s="1104" t="s">
        <v>3776</v>
      </c>
      <c r="B59" s="1097" t="s">
        <v>4019</v>
      </c>
      <c r="C59" s="1100"/>
      <c r="D59" s="1175"/>
      <c r="E59" s="1832"/>
      <c r="F59" s="1176"/>
    </row>
    <row r="60" spans="1:6">
      <c r="A60" s="1107"/>
      <c r="B60" s="1097" t="s">
        <v>3964</v>
      </c>
      <c r="C60" s="1100" t="s">
        <v>2599</v>
      </c>
      <c r="D60" s="1175">
        <f>(65)*0.8</f>
        <v>52</v>
      </c>
      <c r="E60" s="1762"/>
      <c r="F60" s="1176">
        <f>D60*E60</f>
        <v>0</v>
      </c>
    </row>
    <row r="61" spans="1:6">
      <c r="A61" s="1107"/>
      <c r="B61" s="1097"/>
      <c r="C61" s="1100"/>
      <c r="D61" s="1175"/>
      <c r="E61" s="1832"/>
      <c r="F61" s="1176"/>
    </row>
    <row r="62" spans="1:6" ht="70">
      <c r="A62" s="1104" t="s">
        <v>3776</v>
      </c>
      <c r="B62" s="1097" t="s">
        <v>4020</v>
      </c>
      <c r="C62" s="1100"/>
      <c r="D62" s="1175"/>
      <c r="E62" s="1832"/>
      <c r="F62" s="1176"/>
    </row>
    <row r="63" spans="1:6">
      <c r="A63" s="1107"/>
      <c r="B63" s="1097" t="s">
        <v>3964</v>
      </c>
      <c r="C63" s="1100" t="s">
        <v>2599</v>
      </c>
      <c r="D63" s="1175">
        <v>65</v>
      </c>
      <c r="E63" s="1762"/>
      <c r="F63" s="1176">
        <f>D63*E63</f>
        <v>0</v>
      </c>
    </row>
    <row r="64" spans="1:6">
      <c r="A64" s="1107"/>
      <c r="B64" s="1097"/>
      <c r="C64" s="1100"/>
      <c r="D64" s="1175"/>
      <c r="E64" s="1832"/>
      <c r="F64" s="1176"/>
    </row>
    <row r="65" spans="1:6" ht="70">
      <c r="A65" s="1104" t="s">
        <v>3776</v>
      </c>
      <c r="B65" s="1097" t="s">
        <v>4021</v>
      </c>
      <c r="C65" s="1100"/>
      <c r="D65" s="1175"/>
      <c r="E65" s="1832"/>
      <c r="F65" s="1176"/>
    </row>
    <row r="66" spans="1:6">
      <c r="A66" s="1107"/>
      <c r="B66" s="1097" t="s">
        <v>3964</v>
      </c>
      <c r="C66" s="1100" t="s">
        <v>2599</v>
      </c>
      <c r="D66" s="1175">
        <v>95</v>
      </c>
      <c r="E66" s="1762"/>
      <c r="F66" s="1176">
        <f>D66*E66</f>
        <v>0</v>
      </c>
    </row>
    <row r="67" spans="1:6">
      <c r="A67" s="1107"/>
      <c r="B67" s="1097"/>
      <c r="C67" s="1100"/>
      <c r="D67" s="1175"/>
      <c r="E67" s="1832"/>
      <c r="F67" s="1176"/>
    </row>
    <row r="68" spans="1:6" ht="70">
      <c r="A68" s="1104" t="s">
        <v>3776</v>
      </c>
      <c r="B68" s="1097" t="s">
        <v>4022</v>
      </c>
      <c r="C68" s="1100"/>
      <c r="D68" s="1175"/>
      <c r="E68" s="1832"/>
      <c r="F68" s="1176"/>
    </row>
    <row r="69" spans="1:6">
      <c r="A69" s="1107"/>
      <c r="B69" s="1097" t="s">
        <v>3964</v>
      </c>
      <c r="C69" s="1100" t="s">
        <v>2599</v>
      </c>
      <c r="D69" s="1175">
        <f>(D109)*0.2</f>
        <v>40</v>
      </c>
      <c r="E69" s="1762"/>
      <c r="F69" s="1176">
        <f>D69*E69</f>
        <v>0</v>
      </c>
    </row>
    <row r="70" spans="1:6">
      <c r="A70" s="1107"/>
      <c r="B70" s="1097"/>
      <c r="C70" s="1100"/>
      <c r="D70" s="1175"/>
      <c r="E70" s="1832"/>
      <c r="F70" s="1176"/>
    </row>
    <row r="71" spans="1:6" ht="70">
      <c r="A71" s="1104" t="s">
        <v>3776</v>
      </c>
      <c r="B71" s="1097" t="s">
        <v>4023</v>
      </c>
      <c r="C71" s="1100"/>
      <c r="D71" s="1175"/>
      <c r="E71" s="1832"/>
      <c r="F71" s="1176"/>
    </row>
    <row r="72" spans="1:6">
      <c r="A72" s="1107"/>
      <c r="B72" s="1097" t="s">
        <v>3964</v>
      </c>
      <c r="C72" s="1100" t="s">
        <v>2599</v>
      </c>
      <c r="D72" s="1175">
        <f>((D112+D115+D118+D131)*0.8)-D78</f>
        <v>1834</v>
      </c>
      <c r="E72" s="1762"/>
      <c r="F72" s="1176">
        <f>D72*E72</f>
        <v>0</v>
      </c>
    </row>
    <row r="73" spans="1:6">
      <c r="A73" s="1107"/>
      <c r="B73" s="1097"/>
      <c r="C73" s="1100"/>
      <c r="D73" s="1175"/>
      <c r="E73" s="1832"/>
      <c r="F73" s="1176"/>
    </row>
    <row r="74" spans="1:6" ht="70">
      <c r="A74" s="1104" t="s">
        <v>3776</v>
      </c>
      <c r="B74" s="1097" t="s">
        <v>4024</v>
      </c>
      <c r="C74" s="1100"/>
      <c r="D74" s="1175"/>
      <c r="E74" s="1832"/>
      <c r="F74" s="1176"/>
    </row>
    <row r="75" spans="1:6">
      <c r="A75" s="1107"/>
      <c r="B75" s="1097" t="s">
        <v>3964</v>
      </c>
      <c r="C75" s="1100" t="s">
        <v>2599</v>
      </c>
      <c r="D75" s="1175">
        <f>((D121+D124+D127)*0.8)-D81</f>
        <v>1215</v>
      </c>
      <c r="E75" s="1762"/>
      <c r="F75" s="1176">
        <f>D75*E75</f>
        <v>0</v>
      </c>
    </row>
    <row r="76" spans="1:6">
      <c r="A76" s="1107"/>
      <c r="B76" s="1097"/>
      <c r="C76" s="1100"/>
      <c r="D76" s="1175"/>
      <c r="E76" s="1832"/>
      <c r="F76" s="1176"/>
    </row>
    <row r="77" spans="1:6" ht="70">
      <c r="A77" s="1104" t="s">
        <v>3776</v>
      </c>
      <c r="B77" s="1097" t="s">
        <v>4025</v>
      </c>
      <c r="C77" s="1100"/>
      <c r="D77" s="1175"/>
      <c r="E77" s="1832"/>
      <c r="F77" s="1176"/>
    </row>
    <row r="78" spans="1:6">
      <c r="A78" s="1107"/>
      <c r="B78" s="1097" t="s">
        <v>3964</v>
      </c>
      <c r="C78" s="1100" t="s">
        <v>2599</v>
      </c>
      <c r="D78" s="1175">
        <v>1450</v>
      </c>
      <c r="E78" s="1762"/>
      <c r="F78" s="1176">
        <f>D78*E78</f>
        <v>0</v>
      </c>
    </row>
    <row r="79" spans="1:6">
      <c r="A79" s="1107"/>
      <c r="B79" s="1097"/>
      <c r="C79" s="1100"/>
      <c r="D79" s="1175"/>
      <c r="E79" s="1832"/>
      <c r="F79" s="1176"/>
    </row>
    <row r="80" spans="1:6" ht="70">
      <c r="A80" s="1104" t="s">
        <v>3776</v>
      </c>
      <c r="B80" s="1097" t="s">
        <v>4026</v>
      </c>
      <c r="C80" s="1100"/>
      <c r="D80" s="1175"/>
      <c r="E80" s="1832"/>
      <c r="F80" s="1176"/>
    </row>
    <row r="81" spans="1:6">
      <c r="A81" s="1107"/>
      <c r="B81" s="1097" t="s">
        <v>3964</v>
      </c>
      <c r="C81" s="1100" t="s">
        <v>2599</v>
      </c>
      <c r="D81" s="1175">
        <v>1585</v>
      </c>
      <c r="E81" s="1762"/>
      <c r="F81" s="1176">
        <f>D81*E81</f>
        <v>0</v>
      </c>
    </row>
    <row r="82" spans="1:6">
      <c r="A82" s="1107"/>
      <c r="B82" s="1097"/>
      <c r="C82" s="1100"/>
      <c r="D82" s="1175"/>
      <c r="E82" s="1832"/>
      <c r="F82" s="1176"/>
    </row>
    <row r="83" spans="1:6" ht="84">
      <c r="A83" s="1104" t="s">
        <v>3776</v>
      </c>
      <c r="B83" s="1097" t="s">
        <v>4027</v>
      </c>
      <c r="C83" s="1100"/>
      <c r="D83" s="1175"/>
      <c r="E83" s="1832"/>
      <c r="F83" s="1176"/>
    </row>
    <row r="84" spans="1:6">
      <c r="A84" s="1107"/>
      <c r="B84" s="1097" t="s">
        <v>3964</v>
      </c>
      <c r="C84" s="1100" t="s">
        <v>2599</v>
      </c>
      <c r="D84" s="1175">
        <v>245</v>
      </c>
      <c r="E84" s="1762"/>
      <c r="F84" s="1176">
        <f>D84*E84</f>
        <v>0</v>
      </c>
    </row>
    <row r="85" spans="1:6">
      <c r="A85" s="1107"/>
      <c r="B85" s="1097"/>
      <c r="C85" s="1100"/>
      <c r="D85" s="1175"/>
      <c r="E85" s="1832"/>
      <c r="F85" s="1176"/>
    </row>
    <row r="86" spans="1:6" ht="84">
      <c r="A86" s="1104" t="s">
        <v>3776</v>
      </c>
      <c r="B86" s="1097" t="s">
        <v>4028</v>
      </c>
      <c r="C86" s="1100"/>
      <c r="D86" s="1175"/>
      <c r="E86" s="1832"/>
      <c r="F86" s="1176"/>
    </row>
    <row r="87" spans="1:6">
      <c r="A87" s="1107"/>
      <c r="B87" s="1097" t="s">
        <v>3964</v>
      </c>
      <c r="C87" s="1100" t="s">
        <v>2599</v>
      </c>
      <c r="D87" s="1175">
        <v>245</v>
      </c>
      <c r="E87" s="1762"/>
      <c r="F87" s="1176">
        <f>D87*E87</f>
        <v>0</v>
      </c>
    </row>
    <row r="88" spans="1:6">
      <c r="A88" s="1107"/>
      <c r="B88" s="1097"/>
      <c r="C88" s="1100"/>
      <c r="D88" s="1175"/>
      <c r="E88" s="1832"/>
      <c r="F88" s="1176"/>
    </row>
    <row r="89" spans="1:6" s="1171" customFormat="1">
      <c r="A89" s="1172" t="s">
        <v>4029</v>
      </c>
      <c r="B89" s="1178" t="s">
        <v>4030</v>
      </c>
      <c r="C89" s="1174"/>
      <c r="D89" s="1175"/>
      <c r="E89" s="1832"/>
      <c r="F89" s="1176"/>
    </row>
    <row r="90" spans="1:6" s="1171" customFormat="1">
      <c r="A90" s="1172"/>
      <c r="B90" s="1178"/>
      <c r="C90" s="1174"/>
      <c r="D90" s="1175"/>
      <c r="E90" s="1832"/>
      <c r="F90" s="1176"/>
    </row>
    <row r="91" spans="1:6" s="1171" customFormat="1" ht="126">
      <c r="A91" s="1180"/>
      <c r="B91" s="1182" t="s">
        <v>3931</v>
      </c>
      <c r="C91" s="1174"/>
      <c r="D91" s="1175"/>
      <c r="E91" s="1832"/>
      <c r="F91" s="1176"/>
    </row>
    <row r="92" spans="1:6" s="1171" customFormat="1">
      <c r="A92" s="1180"/>
      <c r="B92" s="1181"/>
      <c r="C92" s="1174"/>
      <c r="D92" s="1175"/>
      <c r="E92" s="1832"/>
      <c r="F92" s="1176"/>
    </row>
    <row r="93" spans="1:6" s="1171" customFormat="1" ht="112">
      <c r="A93" s="1149" t="s">
        <v>3776</v>
      </c>
      <c r="B93" s="1099" t="s">
        <v>4031</v>
      </c>
      <c r="C93" s="1057"/>
      <c r="D93" s="1175"/>
      <c r="E93" s="1832"/>
      <c r="F93" s="1176"/>
    </row>
    <row r="94" spans="1:6" s="1171" customFormat="1">
      <c r="A94" s="1118"/>
      <c r="B94" s="1181" t="s">
        <v>3822</v>
      </c>
      <c r="C94" s="1174" t="s">
        <v>2599</v>
      </c>
      <c r="D94" s="1175">
        <v>85</v>
      </c>
      <c r="E94" s="1762"/>
      <c r="F94" s="1176">
        <f>D94*E94</f>
        <v>0</v>
      </c>
    </row>
    <row r="95" spans="1:6" s="1171" customFormat="1">
      <c r="A95" s="1118"/>
      <c r="B95" s="1099"/>
      <c r="C95" s="1057"/>
      <c r="D95" s="1175"/>
      <c r="E95" s="1832"/>
      <c r="F95" s="1176"/>
    </row>
    <row r="96" spans="1:6" s="1171" customFormat="1" ht="112">
      <c r="A96" s="1149" t="s">
        <v>3776</v>
      </c>
      <c r="B96" s="1099" t="s">
        <v>3934</v>
      </c>
      <c r="C96" s="1057"/>
      <c r="D96" s="1175"/>
      <c r="E96" s="1832"/>
      <c r="F96" s="1176"/>
    </row>
    <row r="97" spans="1:6" s="1171" customFormat="1">
      <c r="A97" s="1118"/>
      <c r="B97" s="1181" t="s">
        <v>3822</v>
      </c>
      <c r="C97" s="1174" t="s">
        <v>2599</v>
      </c>
      <c r="D97" s="1175">
        <v>10</v>
      </c>
      <c r="E97" s="1762"/>
      <c r="F97" s="1176">
        <f>D97*E97</f>
        <v>0</v>
      </c>
    </row>
    <row r="98" spans="1:6" s="1171" customFormat="1">
      <c r="A98" s="1118"/>
      <c r="B98" s="1181"/>
      <c r="C98" s="1174"/>
      <c r="D98" s="1175"/>
      <c r="E98" s="1832"/>
      <c r="F98" s="1176"/>
    </row>
    <row r="99" spans="1:6" s="1171" customFormat="1" ht="112">
      <c r="A99" s="1149" t="s">
        <v>3776</v>
      </c>
      <c r="B99" s="1099" t="s">
        <v>4032</v>
      </c>
      <c r="C99" s="1057"/>
      <c r="D99" s="1175"/>
      <c r="E99" s="1832"/>
      <c r="F99" s="1176"/>
    </row>
    <row r="100" spans="1:6" s="1171" customFormat="1">
      <c r="A100" s="1118"/>
      <c r="B100" s="1181" t="s">
        <v>3822</v>
      </c>
      <c r="C100" s="1174" t="s">
        <v>2599</v>
      </c>
      <c r="D100" s="1175">
        <v>20</v>
      </c>
      <c r="E100" s="1762"/>
      <c r="F100" s="1176">
        <f>D100*E100</f>
        <v>0</v>
      </c>
    </row>
    <row r="101" spans="1:6" s="1171" customFormat="1">
      <c r="A101" s="1118"/>
      <c r="B101" s="1181"/>
      <c r="C101" s="1174"/>
      <c r="D101" s="1175"/>
      <c r="E101" s="1832"/>
      <c r="F101" s="1176"/>
    </row>
    <row r="102" spans="1:6" s="1171" customFormat="1" ht="112">
      <c r="A102" s="1149" t="s">
        <v>3776</v>
      </c>
      <c r="B102" s="1099" t="s">
        <v>4033</v>
      </c>
      <c r="C102" s="1057"/>
      <c r="D102" s="1175"/>
      <c r="E102" s="1832"/>
      <c r="F102" s="1176"/>
    </row>
    <row r="103" spans="1:6" s="1171" customFormat="1">
      <c r="A103" s="1118"/>
      <c r="B103" s="1181" t="s">
        <v>3822</v>
      </c>
      <c r="C103" s="1174" t="s">
        <v>2599</v>
      </c>
      <c r="D103" s="1175">
        <v>200</v>
      </c>
      <c r="E103" s="1762"/>
      <c r="F103" s="1176">
        <f>D103*E103</f>
        <v>0</v>
      </c>
    </row>
    <row r="104" spans="1:6" s="1171" customFormat="1">
      <c r="A104" s="1118"/>
      <c r="B104" s="1181"/>
      <c r="C104" s="1174"/>
      <c r="D104" s="1175"/>
      <c r="E104" s="1832"/>
      <c r="F104" s="1176"/>
    </row>
    <row r="105" spans="1:6" s="1171" customFormat="1" ht="112">
      <c r="A105" s="1149" t="s">
        <v>3776</v>
      </c>
      <c r="B105" s="1099" t="s">
        <v>4034</v>
      </c>
      <c r="C105" s="1057"/>
      <c r="D105" s="1175"/>
      <c r="E105" s="1832"/>
      <c r="F105" s="1176"/>
    </row>
    <row r="106" spans="1:6" s="1171" customFormat="1">
      <c r="A106" s="1118"/>
      <c r="B106" s="1181" t="s">
        <v>3822</v>
      </c>
      <c r="C106" s="1174" t="s">
        <v>2599</v>
      </c>
      <c r="D106" s="1175">
        <v>70</v>
      </c>
      <c r="E106" s="1762"/>
      <c r="F106" s="1176">
        <f>D106*E106</f>
        <v>0</v>
      </c>
    </row>
    <row r="107" spans="1:6" s="1171" customFormat="1">
      <c r="A107" s="1118"/>
      <c r="B107" s="1181"/>
      <c r="C107" s="1174"/>
      <c r="D107" s="1175"/>
      <c r="E107" s="1832"/>
      <c r="F107" s="1176"/>
    </row>
    <row r="108" spans="1:6" s="1171" customFormat="1" ht="112">
      <c r="A108" s="1149" t="s">
        <v>3776</v>
      </c>
      <c r="B108" s="1099" t="s">
        <v>4035</v>
      </c>
      <c r="C108" s="1057"/>
      <c r="D108" s="1175"/>
      <c r="E108" s="1832"/>
      <c r="F108" s="1176"/>
    </row>
    <row r="109" spans="1:6" s="1171" customFormat="1">
      <c r="A109" s="1118"/>
      <c r="B109" s="1181" t="s">
        <v>3822</v>
      </c>
      <c r="C109" s="1174" t="s">
        <v>2599</v>
      </c>
      <c r="D109" s="1175">
        <v>200</v>
      </c>
      <c r="E109" s="1762"/>
      <c r="F109" s="1176">
        <f>D109*E109</f>
        <v>0</v>
      </c>
    </row>
    <row r="110" spans="1:6" s="1171" customFormat="1">
      <c r="A110" s="1180"/>
      <c r="B110" s="1181"/>
      <c r="C110" s="1174"/>
      <c r="D110" s="1175"/>
      <c r="E110" s="1832"/>
      <c r="F110" s="1176"/>
    </row>
    <row r="111" spans="1:6" s="1171" customFormat="1" ht="42">
      <c r="A111" s="1179" t="s">
        <v>3776</v>
      </c>
      <c r="B111" s="1097" t="s">
        <v>4036</v>
      </c>
      <c r="C111" s="1100"/>
      <c r="D111" s="1175"/>
      <c r="E111" s="1832"/>
      <c r="F111" s="1176"/>
    </row>
    <row r="112" spans="1:6" s="1171" customFormat="1">
      <c r="A112" s="1180"/>
      <c r="B112" s="1097" t="s">
        <v>3822</v>
      </c>
      <c r="C112" s="1100" t="s">
        <v>2599</v>
      </c>
      <c r="D112" s="1175">
        <v>550</v>
      </c>
      <c r="E112" s="1762"/>
      <c r="F112" s="1176">
        <f>D112*E112</f>
        <v>0</v>
      </c>
    </row>
    <row r="113" spans="1:6" s="1171" customFormat="1">
      <c r="A113" s="1180"/>
      <c r="B113" s="1097"/>
      <c r="C113" s="1100"/>
      <c r="D113" s="1175"/>
      <c r="E113" s="1832"/>
      <c r="F113" s="1176"/>
    </row>
    <row r="114" spans="1:6" s="1171" customFormat="1" ht="42">
      <c r="A114" s="1179" t="s">
        <v>3776</v>
      </c>
      <c r="B114" s="1097" t="s">
        <v>4037</v>
      </c>
      <c r="C114" s="1100"/>
      <c r="D114" s="1175"/>
      <c r="E114" s="1832"/>
      <c r="F114" s="1176"/>
    </row>
    <row r="115" spans="1:6" s="1171" customFormat="1">
      <c r="A115" s="1180"/>
      <c r="B115" s="1097" t="s">
        <v>3822</v>
      </c>
      <c r="C115" s="1100" t="s">
        <v>2599</v>
      </c>
      <c r="D115" s="1175">
        <v>845</v>
      </c>
      <c r="E115" s="1762"/>
      <c r="F115" s="1176">
        <f>D115*E115</f>
        <v>0</v>
      </c>
    </row>
    <row r="116" spans="1:6" s="1171" customFormat="1">
      <c r="A116" s="1180"/>
      <c r="B116" s="1097"/>
      <c r="C116" s="1100"/>
      <c r="D116" s="1175"/>
      <c r="E116" s="1832"/>
      <c r="F116" s="1176"/>
    </row>
    <row r="117" spans="1:6" s="1171" customFormat="1" ht="42">
      <c r="A117" s="1179" t="s">
        <v>3776</v>
      </c>
      <c r="B117" s="1097" t="s">
        <v>4038</v>
      </c>
      <c r="C117" s="1100"/>
      <c r="D117" s="1175"/>
      <c r="E117" s="1832"/>
      <c r="F117" s="1176"/>
    </row>
    <row r="118" spans="1:6" s="1171" customFormat="1">
      <c r="A118" s="1180"/>
      <c r="B118" s="1097" t="s">
        <v>3822</v>
      </c>
      <c r="C118" s="1100" t="s">
        <v>2599</v>
      </c>
      <c r="D118" s="1175">
        <f>((5+5+8)+(5+5+8+3)+(5+5+8+3+5)+(10+8)+(10+8+5)+(10+8+5+8)+(10+8+5+8+15)+(18+8+6)+(10+8)+(10+8+8)+(28+8)+210)*5</f>
        <v>2525</v>
      </c>
      <c r="E118" s="1762"/>
      <c r="F118" s="1176">
        <f>D118*E118</f>
        <v>0</v>
      </c>
    </row>
    <row r="119" spans="1:6" s="1171" customFormat="1">
      <c r="A119" s="1180"/>
      <c r="B119" s="1097"/>
      <c r="C119" s="1100"/>
      <c r="D119" s="1175"/>
      <c r="E119" s="1832"/>
      <c r="F119" s="1176"/>
    </row>
    <row r="120" spans="1:6" s="1171" customFormat="1" ht="42">
      <c r="A120" s="1179" t="s">
        <v>3776</v>
      </c>
      <c r="B120" s="1097" t="s">
        <v>4039</v>
      </c>
      <c r="C120" s="1100"/>
      <c r="D120" s="1175"/>
      <c r="E120" s="1832"/>
      <c r="F120" s="1176"/>
    </row>
    <row r="121" spans="1:6" s="1171" customFormat="1">
      <c r="A121" s="1180"/>
      <c r="B121" s="1097" t="s">
        <v>3822</v>
      </c>
      <c r="C121" s="1100" t="s">
        <v>2599</v>
      </c>
      <c r="D121" s="1175">
        <v>650</v>
      </c>
      <c r="E121" s="1762"/>
      <c r="F121" s="1176">
        <f>D121*E121</f>
        <v>0</v>
      </c>
    </row>
    <row r="122" spans="1:6" s="1171" customFormat="1">
      <c r="A122" s="1180"/>
      <c r="B122" s="1097"/>
      <c r="C122" s="1100"/>
      <c r="D122" s="1175"/>
      <c r="E122" s="1832"/>
      <c r="F122" s="1176"/>
    </row>
    <row r="123" spans="1:6" s="1171" customFormat="1" ht="42">
      <c r="A123" s="1179" t="s">
        <v>3776</v>
      </c>
      <c r="B123" s="1097" t="s">
        <v>4040</v>
      </c>
      <c r="C123" s="1100"/>
      <c r="D123" s="1175"/>
      <c r="E123" s="1832"/>
      <c r="F123" s="1176"/>
    </row>
    <row r="124" spans="1:6" s="1171" customFormat="1">
      <c r="A124" s="1180"/>
      <c r="B124" s="1097" t="s">
        <v>3822</v>
      </c>
      <c r="C124" s="1100" t="s">
        <v>2599</v>
      </c>
      <c r="D124" s="1175">
        <v>950</v>
      </c>
      <c r="E124" s="1762"/>
      <c r="F124" s="1176">
        <f>D124*E124</f>
        <v>0</v>
      </c>
    </row>
    <row r="125" spans="1:6" s="1171" customFormat="1">
      <c r="A125" s="1180"/>
      <c r="B125" s="1097"/>
      <c r="C125" s="1100"/>
      <c r="D125" s="1175"/>
      <c r="E125" s="1832"/>
      <c r="F125" s="1176"/>
    </row>
    <row r="126" spans="1:6" s="1171" customFormat="1" ht="42">
      <c r="A126" s="1179" t="s">
        <v>3776</v>
      </c>
      <c r="B126" s="1097" t="s">
        <v>4041</v>
      </c>
      <c r="C126" s="1100"/>
      <c r="D126" s="1175"/>
      <c r="E126" s="1832"/>
      <c r="F126" s="1176"/>
    </row>
    <row r="127" spans="1:6" s="1171" customFormat="1">
      <c r="A127" s="1180"/>
      <c r="B127" s="1097" t="s">
        <v>3822</v>
      </c>
      <c r="C127" s="1100" t="s">
        <v>2599</v>
      </c>
      <c r="D127" s="1175">
        <f>((5+5+8)+(5+5+8+3)+(5+5+8+3+5)+(10+8)+(10+8+5)+(10+8+5+8)+(10+8+5+8+15)+(18+8+6)+(10+8)+(10+8+8)+(28+8)+85)*5</f>
        <v>1900</v>
      </c>
      <c r="E127" s="1762"/>
      <c r="F127" s="1176">
        <f>D127*E127</f>
        <v>0</v>
      </c>
    </row>
    <row r="128" spans="1:6" s="1171" customFormat="1">
      <c r="A128" s="1180"/>
      <c r="B128" s="1097"/>
      <c r="C128" s="1100"/>
      <c r="D128" s="1175"/>
      <c r="E128" s="1832"/>
      <c r="F128" s="1176"/>
    </row>
    <row r="129" spans="1:6" s="1171" customFormat="1" ht="56">
      <c r="A129" s="1149" t="s">
        <v>3776</v>
      </c>
      <c r="B129" s="1090" t="s">
        <v>4042</v>
      </c>
      <c r="C129" s="1057"/>
      <c r="D129" s="1175"/>
      <c r="E129" s="1832"/>
      <c r="F129" s="1176"/>
    </row>
    <row r="130" spans="1:6" s="1171" customFormat="1" ht="98">
      <c r="A130" s="1149"/>
      <c r="B130" s="1173" t="s">
        <v>4043</v>
      </c>
      <c r="C130" s="1057"/>
      <c r="D130" s="1175"/>
      <c r="E130" s="1832"/>
      <c r="F130" s="1176"/>
    </row>
    <row r="131" spans="1:6" s="1171" customFormat="1">
      <c r="A131" s="1118"/>
      <c r="B131" s="1090" t="s">
        <v>3822</v>
      </c>
      <c r="C131" s="1057" t="s">
        <v>2599</v>
      </c>
      <c r="D131" s="1175">
        <f>14+18+25+25+48+55</f>
        <v>185</v>
      </c>
      <c r="E131" s="1762"/>
      <c r="F131" s="1176">
        <f>D131*E131</f>
        <v>0</v>
      </c>
    </row>
    <row r="132" spans="1:6" s="1171" customFormat="1">
      <c r="A132" s="1118"/>
      <c r="B132" s="1090"/>
      <c r="C132" s="1057"/>
      <c r="D132" s="1175"/>
      <c r="E132" s="1832"/>
      <c r="F132" s="1176"/>
    </row>
    <row r="133" spans="1:6" s="1171" customFormat="1" ht="56">
      <c r="A133" s="1149" t="s">
        <v>3776</v>
      </c>
      <c r="B133" s="1090" t="s">
        <v>4044</v>
      </c>
      <c r="C133" s="1057"/>
      <c r="D133" s="1175"/>
      <c r="E133" s="1832"/>
      <c r="F133" s="1176"/>
    </row>
    <row r="134" spans="1:6" s="1171" customFormat="1" ht="98">
      <c r="A134" s="1118"/>
      <c r="B134" s="1173" t="s">
        <v>4043</v>
      </c>
      <c r="C134" s="1057"/>
      <c r="D134" s="1175"/>
      <c r="E134" s="1832"/>
      <c r="F134" s="1176"/>
    </row>
    <row r="135" spans="1:6" s="1171" customFormat="1">
      <c r="A135" s="1118"/>
      <c r="B135" s="1090" t="s">
        <v>3822</v>
      </c>
      <c r="C135" s="1057" t="s">
        <v>2599</v>
      </c>
      <c r="D135" s="1175">
        <f>14+18+25+25+48+55</f>
        <v>185</v>
      </c>
      <c r="E135" s="1762"/>
      <c r="F135" s="1176">
        <f>D135*E135</f>
        <v>0</v>
      </c>
    </row>
    <row r="136" spans="1:6" s="1171" customFormat="1">
      <c r="A136" s="1118"/>
      <c r="B136" s="1090"/>
      <c r="C136" s="1057"/>
      <c r="D136" s="1175"/>
      <c r="E136" s="1832"/>
      <c r="F136" s="1176"/>
    </row>
    <row r="137" spans="1:6" s="1171" customFormat="1" ht="42">
      <c r="A137" s="1139" t="s">
        <v>3776</v>
      </c>
      <c r="B137" s="1099" t="s">
        <v>4045</v>
      </c>
      <c r="C137" s="1057"/>
      <c r="D137" s="1175"/>
      <c r="E137" s="1832"/>
      <c r="F137" s="1176"/>
    </row>
    <row r="138" spans="1:6" s="1171" customFormat="1">
      <c r="A138" s="1139"/>
      <c r="B138" s="1099" t="s">
        <v>3822</v>
      </c>
      <c r="C138" s="1057" t="s">
        <v>2599</v>
      </c>
      <c r="D138" s="1175">
        <v>85</v>
      </c>
      <c r="E138" s="1762"/>
      <c r="F138" s="1176">
        <f>D138*E138</f>
        <v>0</v>
      </c>
    </row>
    <row r="139" spans="1:6" s="1171" customFormat="1">
      <c r="A139" s="1118"/>
      <c r="B139" s="1090"/>
      <c r="C139" s="1057"/>
      <c r="D139" s="1175"/>
      <c r="E139" s="1832"/>
      <c r="F139" s="1176"/>
    </row>
    <row r="140" spans="1:6" s="1171" customFormat="1" ht="42">
      <c r="A140" s="1139" t="s">
        <v>3776</v>
      </c>
      <c r="B140" s="1099" t="s">
        <v>4046</v>
      </c>
      <c r="C140" s="1057"/>
      <c r="D140" s="1175"/>
      <c r="E140" s="1832"/>
      <c r="F140" s="1176"/>
    </row>
    <row r="141" spans="1:6" s="1171" customFormat="1">
      <c r="A141" s="1139"/>
      <c r="B141" s="1099" t="s">
        <v>3822</v>
      </c>
      <c r="C141" s="1057" t="s">
        <v>2599</v>
      </c>
      <c r="D141" s="1175">
        <v>85</v>
      </c>
      <c r="E141" s="1762"/>
      <c r="F141" s="1176">
        <f>D141*E141</f>
        <v>0</v>
      </c>
    </row>
    <row r="142" spans="1:6" s="1171" customFormat="1">
      <c r="A142" s="1118"/>
      <c r="B142" s="1090"/>
      <c r="C142" s="1057"/>
      <c r="D142" s="1175"/>
      <c r="E142" s="1832"/>
      <c r="F142" s="1176"/>
    </row>
    <row r="143" spans="1:6" s="1171" customFormat="1" ht="42">
      <c r="A143" s="1139" t="s">
        <v>3776</v>
      </c>
      <c r="B143" s="1099" t="s">
        <v>4047</v>
      </c>
      <c r="C143" s="1057"/>
      <c r="D143" s="1175"/>
      <c r="E143" s="1832"/>
      <c r="F143" s="1176"/>
    </row>
    <row r="144" spans="1:6" s="1171" customFormat="1">
      <c r="A144" s="1139"/>
      <c r="B144" s="1099" t="s">
        <v>3822</v>
      </c>
      <c r="C144" s="1057" t="s">
        <v>2599</v>
      </c>
      <c r="D144" s="1175">
        <v>115</v>
      </c>
      <c r="E144" s="1762"/>
      <c r="F144" s="1176">
        <f>D144*E144</f>
        <v>0</v>
      </c>
    </row>
    <row r="145" spans="1:255" s="1171" customFormat="1">
      <c r="A145" s="1118"/>
      <c r="B145" s="1090"/>
      <c r="C145" s="1057"/>
      <c r="D145" s="1175"/>
      <c r="E145" s="1832"/>
      <c r="F145" s="1176"/>
    </row>
    <row r="146" spans="1:255" s="1171" customFormat="1" ht="42">
      <c r="A146" s="1139" t="s">
        <v>3776</v>
      </c>
      <c r="B146" s="1099" t="s">
        <v>4048</v>
      </c>
      <c r="C146" s="1057"/>
      <c r="D146" s="1175"/>
      <c r="E146" s="1832"/>
      <c r="F146" s="1176"/>
    </row>
    <row r="147" spans="1:255" s="1171" customFormat="1">
      <c r="A147" s="1139"/>
      <c r="B147" s="1099" t="s">
        <v>3822</v>
      </c>
      <c r="C147" s="1057" t="s">
        <v>2599</v>
      </c>
      <c r="D147" s="1175">
        <v>115</v>
      </c>
      <c r="E147" s="1762"/>
      <c r="F147" s="1176">
        <f>D147*E147</f>
        <v>0</v>
      </c>
    </row>
    <row r="148" spans="1:255" s="1171" customFormat="1">
      <c r="A148" s="1118"/>
      <c r="B148" s="1090"/>
      <c r="C148" s="1057"/>
      <c r="D148" s="1175"/>
      <c r="E148" s="1832"/>
      <c r="F148" s="1176"/>
    </row>
    <row r="149" spans="1:255" s="1171" customFormat="1" ht="42">
      <c r="A149" s="1139" t="s">
        <v>3776</v>
      </c>
      <c r="B149" s="1099" t="s">
        <v>4046</v>
      </c>
      <c r="C149" s="1057"/>
      <c r="D149" s="1175"/>
      <c r="E149" s="1832"/>
      <c r="F149" s="1176"/>
    </row>
    <row r="150" spans="1:255" s="1171" customFormat="1">
      <c r="A150" s="1139"/>
      <c r="B150" s="1099" t="s">
        <v>3822</v>
      </c>
      <c r="C150" s="1057" t="s">
        <v>2599</v>
      </c>
      <c r="D150" s="1175">
        <v>115</v>
      </c>
      <c r="E150" s="1762"/>
      <c r="F150" s="1176">
        <f>D150*E150</f>
        <v>0</v>
      </c>
    </row>
    <row r="151" spans="1:255" s="1171" customFormat="1">
      <c r="A151" s="1118"/>
      <c r="B151" s="1090"/>
      <c r="C151" s="1057"/>
      <c r="D151" s="1175"/>
      <c r="E151" s="1832"/>
      <c r="F151" s="1176"/>
    </row>
    <row r="152" spans="1:255" s="1171" customFormat="1" ht="42">
      <c r="A152" s="1139" t="s">
        <v>3776</v>
      </c>
      <c r="B152" s="1099" t="s">
        <v>4049</v>
      </c>
      <c r="C152" s="1057"/>
      <c r="D152" s="1175"/>
      <c r="E152" s="1832"/>
      <c r="F152" s="1176"/>
    </row>
    <row r="153" spans="1:255" s="1171" customFormat="1">
      <c r="A153" s="1139"/>
      <c r="B153" s="1099" t="s">
        <v>3822</v>
      </c>
      <c r="C153" s="1057" t="s">
        <v>2599</v>
      </c>
      <c r="D153" s="1175">
        <v>125</v>
      </c>
      <c r="E153" s="1762"/>
      <c r="F153" s="1176">
        <f>D153*E153</f>
        <v>0</v>
      </c>
    </row>
    <row r="154" spans="1:255" s="1171" customFormat="1">
      <c r="A154" s="1118"/>
      <c r="B154" s="1090"/>
      <c r="C154" s="1057"/>
      <c r="D154" s="1175"/>
      <c r="E154" s="1832"/>
      <c r="F154" s="1176"/>
    </row>
    <row r="155" spans="1:255" s="1117" customFormat="1" ht="42">
      <c r="A155" s="1139" t="s">
        <v>3776</v>
      </c>
      <c r="B155" s="1099" t="s">
        <v>4050</v>
      </c>
      <c r="C155" s="1057"/>
      <c r="D155" s="1175"/>
      <c r="E155" s="1832"/>
      <c r="F155" s="1176"/>
      <c r="G155" s="1061"/>
      <c r="H155" s="1061"/>
      <c r="I155" s="1061"/>
      <c r="J155" s="1061"/>
      <c r="K155" s="1061"/>
      <c r="L155" s="1061"/>
      <c r="M155" s="1061"/>
      <c r="N155" s="1061"/>
      <c r="O155" s="1061"/>
      <c r="P155" s="1061"/>
      <c r="Q155" s="1061"/>
      <c r="R155" s="1061"/>
      <c r="S155" s="1061"/>
      <c r="T155" s="1061"/>
      <c r="U155" s="1061"/>
      <c r="V155" s="1061"/>
      <c r="W155" s="1061"/>
      <c r="X155" s="1061"/>
      <c r="Y155" s="1061"/>
      <c r="Z155" s="1061"/>
      <c r="AA155" s="1061"/>
      <c r="AB155" s="1061"/>
      <c r="AC155" s="1061"/>
      <c r="AD155" s="1061"/>
      <c r="AE155" s="1061"/>
      <c r="AF155" s="1061"/>
      <c r="AG155" s="1061"/>
      <c r="AH155" s="1061"/>
      <c r="AI155" s="1061"/>
      <c r="AJ155" s="1061"/>
      <c r="AK155" s="1061"/>
      <c r="AL155" s="1061"/>
      <c r="AM155" s="1061"/>
      <c r="AN155" s="1061"/>
      <c r="AO155" s="1061"/>
      <c r="AP155" s="1061"/>
      <c r="AQ155" s="1061"/>
      <c r="AR155" s="1061"/>
      <c r="AS155" s="1061"/>
      <c r="AT155" s="1061"/>
      <c r="AU155" s="1061"/>
      <c r="AV155" s="1061"/>
      <c r="AW155" s="1061"/>
      <c r="AX155" s="1061"/>
      <c r="AY155" s="1061"/>
      <c r="AZ155" s="1061"/>
      <c r="BA155" s="1061"/>
      <c r="BB155" s="1061"/>
      <c r="BC155" s="1061"/>
      <c r="BD155" s="1061"/>
      <c r="BE155" s="1061"/>
      <c r="BF155" s="1061"/>
      <c r="BG155" s="1061"/>
      <c r="BH155" s="1061"/>
      <c r="BI155" s="1061"/>
      <c r="BJ155" s="1061"/>
      <c r="BK155" s="1061"/>
      <c r="BL155" s="1061"/>
      <c r="BM155" s="1061"/>
      <c r="BN155" s="1061"/>
      <c r="BO155" s="1061"/>
      <c r="BP155" s="1061"/>
      <c r="BQ155" s="1061"/>
      <c r="BR155" s="1061"/>
      <c r="BS155" s="1061"/>
      <c r="BT155" s="1061"/>
      <c r="BU155" s="1061"/>
      <c r="BV155" s="1061"/>
      <c r="BW155" s="1061"/>
      <c r="BX155" s="1061"/>
      <c r="BY155" s="1061"/>
      <c r="BZ155" s="1061"/>
      <c r="CA155" s="1061"/>
      <c r="CB155" s="1061"/>
      <c r="CC155" s="1061"/>
      <c r="CD155" s="1061"/>
      <c r="CE155" s="1061"/>
      <c r="CF155" s="1061"/>
      <c r="CG155" s="1061"/>
      <c r="CH155" s="1061"/>
      <c r="CI155" s="1061"/>
      <c r="CJ155" s="1061"/>
      <c r="CK155" s="1061"/>
      <c r="CL155" s="1061"/>
      <c r="CM155" s="1061"/>
      <c r="CN155" s="1061"/>
      <c r="CO155" s="1061"/>
      <c r="CP155" s="1061"/>
      <c r="CQ155" s="1061"/>
      <c r="CR155" s="1061"/>
      <c r="CS155" s="1061"/>
      <c r="CT155" s="1061"/>
      <c r="CU155" s="1061"/>
      <c r="CV155" s="1061"/>
      <c r="CW155" s="1061"/>
      <c r="CX155" s="1061"/>
      <c r="CY155" s="1061"/>
      <c r="CZ155" s="1061"/>
      <c r="DA155" s="1061"/>
      <c r="DB155" s="1061"/>
      <c r="DC155" s="1061"/>
      <c r="DD155" s="1061"/>
      <c r="DE155" s="1061"/>
      <c r="DF155" s="1061"/>
      <c r="DG155" s="1061"/>
      <c r="DH155" s="1061"/>
      <c r="DI155" s="1061"/>
      <c r="DJ155" s="1061"/>
      <c r="DK155" s="1061"/>
      <c r="DL155" s="1061"/>
      <c r="DM155" s="1061"/>
      <c r="DN155" s="1061"/>
      <c r="DO155" s="1061"/>
      <c r="DP155" s="1061"/>
      <c r="DQ155" s="1061"/>
      <c r="DR155" s="1061"/>
      <c r="DS155" s="1061"/>
      <c r="DT155" s="1061"/>
      <c r="DU155" s="1061"/>
      <c r="DV155" s="1061"/>
      <c r="DW155" s="1061"/>
      <c r="DX155" s="1061"/>
      <c r="DY155" s="1061"/>
      <c r="DZ155" s="1061"/>
      <c r="EA155" s="1061"/>
      <c r="EB155" s="1061"/>
      <c r="EC155" s="1061"/>
      <c r="ED155" s="1061"/>
      <c r="EE155" s="1061"/>
      <c r="EF155" s="1061"/>
      <c r="EG155" s="1061"/>
      <c r="EH155" s="1061"/>
      <c r="EI155" s="1061"/>
      <c r="EJ155" s="1061"/>
      <c r="EK155" s="1061"/>
      <c r="EL155" s="1061"/>
      <c r="EM155" s="1061"/>
      <c r="EN155" s="1061"/>
      <c r="EO155" s="1061"/>
      <c r="EP155" s="1061"/>
      <c r="EQ155" s="1061"/>
      <c r="ER155" s="1061"/>
      <c r="ES155" s="1061"/>
      <c r="ET155" s="1061"/>
      <c r="EU155" s="1061"/>
      <c r="EV155" s="1061"/>
      <c r="EW155" s="1061"/>
      <c r="EX155" s="1061"/>
      <c r="EY155" s="1061"/>
      <c r="EZ155" s="1061"/>
      <c r="FA155" s="1061"/>
      <c r="FB155" s="1061"/>
      <c r="FC155" s="1061"/>
      <c r="FD155" s="1061"/>
      <c r="FE155" s="1061"/>
      <c r="FF155" s="1061"/>
      <c r="FG155" s="1061"/>
      <c r="FH155" s="1061"/>
      <c r="FI155" s="1061"/>
      <c r="FJ155" s="1061"/>
      <c r="FK155" s="1061"/>
      <c r="FL155" s="1061"/>
      <c r="FM155" s="1061"/>
      <c r="FN155" s="1061"/>
      <c r="FO155" s="1061"/>
      <c r="FP155" s="1061"/>
      <c r="FQ155" s="1061"/>
      <c r="FR155" s="1061"/>
      <c r="FS155" s="1061"/>
      <c r="FT155" s="1061"/>
      <c r="FU155" s="1061"/>
      <c r="FV155" s="1061"/>
      <c r="FW155" s="1061"/>
      <c r="FX155" s="1061"/>
      <c r="FY155" s="1061"/>
      <c r="FZ155" s="1061"/>
      <c r="GA155" s="1061"/>
      <c r="GB155" s="1061"/>
      <c r="GC155" s="1061"/>
      <c r="GD155" s="1061"/>
      <c r="GE155" s="1061"/>
      <c r="GF155" s="1061"/>
      <c r="GG155" s="1061"/>
      <c r="GH155" s="1061"/>
      <c r="GI155" s="1061"/>
      <c r="GJ155" s="1061"/>
      <c r="GK155" s="1061"/>
      <c r="GL155" s="1061"/>
      <c r="GM155" s="1061"/>
      <c r="GN155" s="1061"/>
      <c r="GO155" s="1061"/>
      <c r="GP155" s="1061"/>
      <c r="GQ155" s="1061"/>
      <c r="GR155" s="1061"/>
      <c r="GS155" s="1061"/>
      <c r="GT155" s="1061"/>
      <c r="GU155" s="1061"/>
      <c r="GV155" s="1061"/>
      <c r="GW155" s="1061"/>
      <c r="GX155" s="1061"/>
      <c r="GY155" s="1061"/>
      <c r="GZ155" s="1061"/>
      <c r="HA155" s="1061"/>
      <c r="HB155" s="1061"/>
      <c r="HC155" s="1061"/>
      <c r="HD155" s="1061"/>
      <c r="HE155" s="1061"/>
      <c r="HF155" s="1061"/>
      <c r="HG155" s="1061"/>
      <c r="HH155" s="1061"/>
      <c r="HI155" s="1061"/>
      <c r="HJ155" s="1061"/>
      <c r="HK155" s="1061"/>
      <c r="HL155" s="1061"/>
      <c r="HM155" s="1061"/>
      <c r="HN155" s="1061"/>
      <c r="HO155" s="1061"/>
      <c r="HP155" s="1061"/>
      <c r="HQ155" s="1061"/>
      <c r="HR155" s="1061"/>
      <c r="HS155" s="1061"/>
      <c r="HT155" s="1061"/>
      <c r="HU155" s="1061"/>
      <c r="HV155" s="1061"/>
      <c r="HW155" s="1061"/>
      <c r="HX155" s="1061"/>
      <c r="HY155" s="1061"/>
      <c r="HZ155" s="1061"/>
      <c r="IA155" s="1061"/>
      <c r="IB155" s="1061"/>
      <c r="IC155" s="1061"/>
      <c r="ID155" s="1061"/>
      <c r="IE155" s="1061"/>
      <c r="IF155" s="1061"/>
      <c r="IG155" s="1061"/>
      <c r="IH155" s="1061"/>
      <c r="II155" s="1061"/>
      <c r="IJ155" s="1061"/>
      <c r="IK155" s="1061"/>
      <c r="IL155" s="1061"/>
      <c r="IM155" s="1061"/>
      <c r="IN155" s="1061"/>
      <c r="IO155" s="1061"/>
      <c r="IP155" s="1061"/>
      <c r="IQ155" s="1061"/>
      <c r="IR155" s="1061"/>
      <c r="IS155" s="1061"/>
      <c r="IT155" s="1061"/>
      <c r="IU155" s="1061"/>
    </row>
    <row r="156" spans="1:255" s="1117" customFormat="1">
      <c r="A156" s="1139"/>
      <c r="B156" s="1097" t="s">
        <v>3822</v>
      </c>
      <c r="C156" s="1143" t="s">
        <v>2599</v>
      </c>
      <c r="D156" s="1175">
        <v>295</v>
      </c>
      <c r="E156" s="1762"/>
      <c r="F156" s="1176">
        <f>D156*E156</f>
        <v>0</v>
      </c>
      <c r="G156" s="1061"/>
      <c r="H156" s="1061"/>
      <c r="I156" s="1061"/>
      <c r="J156" s="1061"/>
      <c r="K156" s="1061"/>
      <c r="L156" s="1061"/>
      <c r="M156" s="1061"/>
      <c r="N156" s="1061"/>
      <c r="O156" s="1061"/>
      <c r="P156" s="1061"/>
      <c r="Q156" s="1061"/>
      <c r="R156" s="1061"/>
      <c r="S156" s="1061"/>
      <c r="T156" s="1061"/>
      <c r="U156" s="1061"/>
      <c r="V156" s="1061"/>
      <c r="W156" s="1061"/>
      <c r="X156" s="1061"/>
      <c r="Y156" s="1061"/>
      <c r="Z156" s="1061"/>
      <c r="AA156" s="1061"/>
      <c r="AB156" s="1061"/>
      <c r="AC156" s="1061"/>
      <c r="AD156" s="1061"/>
      <c r="AE156" s="1061"/>
      <c r="AF156" s="1061"/>
      <c r="AG156" s="1061"/>
      <c r="AH156" s="1061"/>
      <c r="AI156" s="1061"/>
      <c r="AJ156" s="1061"/>
      <c r="AK156" s="1061"/>
      <c r="AL156" s="1061"/>
      <c r="AM156" s="1061"/>
      <c r="AN156" s="1061"/>
      <c r="AO156" s="1061"/>
      <c r="AP156" s="1061"/>
      <c r="AQ156" s="1061"/>
      <c r="AR156" s="1061"/>
      <c r="AS156" s="1061"/>
      <c r="AT156" s="1061"/>
      <c r="AU156" s="1061"/>
      <c r="AV156" s="1061"/>
      <c r="AW156" s="1061"/>
      <c r="AX156" s="1061"/>
      <c r="AY156" s="1061"/>
      <c r="AZ156" s="1061"/>
      <c r="BA156" s="1061"/>
      <c r="BB156" s="1061"/>
      <c r="BC156" s="1061"/>
      <c r="BD156" s="1061"/>
      <c r="BE156" s="1061"/>
      <c r="BF156" s="1061"/>
      <c r="BG156" s="1061"/>
      <c r="BH156" s="1061"/>
      <c r="BI156" s="1061"/>
      <c r="BJ156" s="1061"/>
      <c r="BK156" s="1061"/>
      <c r="BL156" s="1061"/>
      <c r="BM156" s="1061"/>
      <c r="BN156" s="1061"/>
      <c r="BO156" s="1061"/>
      <c r="BP156" s="1061"/>
      <c r="BQ156" s="1061"/>
      <c r="BR156" s="1061"/>
      <c r="BS156" s="1061"/>
      <c r="BT156" s="1061"/>
      <c r="BU156" s="1061"/>
      <c r="BV156" s="1061"/>
      <c r="BW156" s="1061"/>
      <c r="BX156" s="1061"/>
      <c r="BY156" s="1061"/>
      <c r="BZ156" s="1061"/>
      <c r="CA156" s="1061"/>
      <c r="CB156" s="1061"/>
      <c r="CC156" s="1061"/>
      <c r="CD156" s="1061"/>
      <c r="CE156" s="1061"/>
      <c r="CF156" s="1061"/>
      <c r="CG156" s="1061"/>
      <c r="CH156" s="1061"/>
      <c r="CI156" s="1061"/>
      <c r="CJ156" s="1061"/>
      <c r="CK156" s="1061"/>
      <c r="CL156" s="1061"/>
      <c r="CM156" s="1061"/>
      <c r="CN156" s="1061"/>
      <c r="CO156" s="1061"/>
      <c r="CP156" s="1061"/>
      <c r="CQ156" s="1061"/>
      <c r="CR156" s="1061"/>
      <c r="CS156" s="1061"/>
      <c r="CT156" s="1061"/>
      <c r="CU156" s="1061"/>
      <c r="CV156" s="1061"/>
      <c r="CW156" s="1061"/>
      <c r="CX156" s="1061"/>
      <c r="CY156" s="1061"/>
      <c r="CZ156" s="1061"/>
      <c r="DA156" s="1061"/>
      <c r="DB156" s="1061"/>
      <c r="DC156" s="1061"/>
      <c r="DD156" s="1061"/>
      <c r="DE156" s="1061"/>
      <c r="DF156" s="1061"/>
      <c r="DG156" s="1061"/>
      <c r="DH156" s="1061"/>
      <c r="DI156" s="1061"/>
      <c r="DJ156" s="1061"/>
      <c r="DK156" s="1061"/>
      <c r="DL156" s="1061"/>
      <c r="DM156" s="1061"/>
      <c r="DN156" s="1061"/>
      <c r="DO156" s="1061"/>
      <c r="DP156" s="1061"/>
      <c r="DQ156" s="1061"/>
      <c r="DR156" s="1061"/>
      <c r="DS156" s="1061"/>
      <c r="DT156" s="1061"/>
      <c r="DU156" s="1061"/>
      <c r="DV156" s="1061"/>
      <c r="DW156" s="1061"/>
      <c r="DX156" s="1061"/>
      <c r="DY156" s="1061"/>
      <c r="DZ156" s="1061"/>
      <c r="EA156" s="1061"/>
      <c r="EB156" s="1061"/>
      <c r="EC156" s="1061"/>
      <c r="ED156" s="1061"/>
      <c r="EE156" s="1061"/>
      <c r="EF156" s="1061"/>
      <c r="EG156" s="1061"/>
      <c r="EH156" s="1061"/>
      <c r="EI156" s="1061"/>
      <c r="EJ156" s="1061"/>
      <c r="EK156" s="1061"/>
      <c r="EL156" s="1061"/>
      <c r="EM156" s="1061"/>
      <c r="EN156" s="1061"/>
      <c r="EO156" s="1061"/>
      <c r="EP156" s="1061"/>
      <c r="EQ156" s="1061"/>
      <c r="ER156" s="1061"/>
      <c r="ES156" s="1061"/>
      <c r="ET156" s="1061"/>
      <c r="EU156" s="1061"/>
      <c r="EV156" s="1061"/>
      <c r="EW156" s="1061"/>
      <c r="EX156" s="1061"/>
      <c r="EY156" s="1061"/>
      <c r="EZ156" s="1061"/>
      <c r="FA156" s="1061"/>
      <c r="FB156" s="1061"/>
      <c r="FC156" s="1061"/>
      <c r="FD156" s="1061"/>
      <c r="FE156" s="1061"/>
      <c r="FF156" s="1061"/>
      <c r="FG156" s="1061"/>
      <c r="FH156" s="1061"/>
      <c r="FI156" s="1061"/>
      <c r="FJ156" s="1061"/>
      <c r="FK156" s="1061"/>
      <c r="FL156" s="1061"/>
      <c r="FM156" s="1061"/>
      <c r="FN156" s="1061"/>
      <c r="FO156" s="1061"/>
      <c r="FP156" s="1061"/>
      <c r="FQ156" s="1061"/>
      <c r="FR156" s="1061"/>
      <c r="FS156" s="1061"/>
      <c r="FT156" s="1061"/>
      <c r="FU156" s="1061"/>
      <c r="FV156" s="1061"/>
      <c r="FW156" s="1061"/>
      <c r="FX156" s="1061"/>
      <c r="FY156" s="1061"/>
      <c r="FZ156" s="1061"/>
      <c r="GA156" s="1061"/>
      <c r="GB156" s="1061"/>
      <c r="GC156" s="1061"/>
      <c r="GD156" s="1061"/>
      <c r="GE156" s="1061"/>
      <c r="GF156" s="1061"/>
      <c r="GG156" s="1061"/>
      <c r="GH156" s="1061"/>
      <c r="GI156" s="1061"/>
      <c r="GJ156" s="1061"/>
      <c r="GK156" s="1061"/>
      <c r="GL156" s="1061"/>
      <c r="GM156" s="1061"/>
      <c r="GN156" s="1061"/>
      <c r="GO156" s="1061"/>
      <c r="GP156" s="1061"/>
      <c r="GQ156" s="1061"/>
      <c r="GR156" s="1061"/>
      <c r="GS156" s="1061"/>
      <c r="GT156" s="1061"/>
      <c r="GU156" s="1061"/>
      <c r="GV156" s="1061"/>
      <c r="GW156" s="1061"/>
      <c r="GX156" s="1061"/>
      <c r="GY156" s="1061"/>
      <c r="GZ156" s="1061"/>
      <c r="HA156" s="1061"/>
      <c r="HB156" s="1061"/>
      <c r="HC156" s="1061"/>
      <c r="HD156" s="1061"/>
      <c r="HE156" s="1061"/>
      <c r="HF156" s="1061"/>
      <c r="HG156" s="1061"/>
      <c r="HH156" s="1061"/>
      <c r="HI156" s="1061"/>
      <c r="HJ156" s="1061"/>
      <c r="HK156" s="1061"/>
      <c r="HL156" s="1061"/>
      <c r="HM156" s="1061"/>
      <c r="HN156" s="1061"/>
      <c r="HO156" s="1061"/>
      <c r="HP156" s="1061"/>
      <c r="HQ156" s="1061"/>
      <c r="HR156" s="1061"/>
      <c r="HS156" s="1061"/>
      <c r="HT156" s="1061"/>
      <c r="HU156" s="1061"/>
      <c r="HV156" s="1061"/>
      <c r="HW156" s="1061"/>
      <c r="HX156" s="1061"/>
      <c r="HY156" s="1061"/>
      <c r="HZ156" s="1061"/>
      <c r="IA156" s="1061"/>
      <c r="IB156" s="1061"/>
      <c r="IC156" s="1061"/>
      <c r="ID156" s="1061"/>
      <c r="IE156" s="1061"/>
      <c r="IF156" s="1061"/>
      <c r="IG156" s="1061"/>
      <c r="IH156" s="1061"/>
      <c r="II156" s="1061"/>
      <c r="IJ156" s="1061"/>
      <c r="IK156" s="1061"/>
      <c r="IL156" s="1061"/>
      <c r="IM156" s="1061"/>
      <c r="IN156" s="1061"/>
      <c r="IO156" s="1061"/>
      <c r="IP156" s="1061"/>
      <c r="IQ156" s="1061"/>
      <c r="IR156" s="1061"/>
      <c r="IS156" s="1061"/>
      <c r="IT156" s="1061"/>
      <c r="IU156" s="1061"/>
    </row>
    <row r="157" spans="1:255" s="1117" customFormat="1">
      <c r="A157" s="1139"/>
      <c r="B157" s="1099"/>
      <c r="C157" s="1057"/>
      <c r="D157" s="1175"/>
      <c r="E157" s="1832"/>
      <c r="F157" s="1176"/>
      <c r="G157" s="1061"/>
      <c r="H157" s="1061"/>
      <c r="I157" s="1061"/>
      <c r="J157" s="1061"/>
      <c r="K157" s="1061"/>
      <c r="L157" s="1061"/>
      <c r="M157" s="1061"/>
      <c r="N157" s="1061"/>
      <c r="O157" s="1061"/>
      <c r="P157" s="1061"/>
      <c r="Q157" s="1061"/>
      <c r="R157" s="1061"/>
      <c r="S157" s="1061"/>
      <c r="T157" s="1061"/>
      <c r="U157" s="1061"/>
      <c r="V157" s="1061"/>
      <c r="W157" s="1061"/>
      <c r="X157" s="1061"/>
      <c r="Y157" s="1061"/>
      <c r="Z157" s="1061"/>
      <c r="AA157" s="1061"/>
      <c r="AB157" s="1061"/>
      <c r="AC157" s="1061"/>
      <c r="AD157" s="1061"/>
      <c r="AE157" s="1061"/>
      <c r="AF157" s="1061"/>
      <c r="AG157" s="1061"/>
      <c r="AH157" s="1061"/>
      <c r="AI157" s="1061"/>
      <c r="AJ157" s="1061"/>
      <c r="AK157" s="1061"/>
      <c r="AL157" s="1061"/>
      <c r="AM157" s="1061"/>
      <c r="AN157" s="1061"/>
      <c r="AO157" s="1061"/>
      <c r="AP157" s="1061"/>
      <c r="AQ157" s="1061"/>
      <c r="AR157" s="1061"/>
      <c r="AS157" s="1061"/>
      <c r="AT157" s="1061"/>
      <c r="AU157" s="1061"/>
      <c r="AV157" s="1061"/>
      <c r="AW157" s="1061"/>
      <c r="AX157" s="1061"/>
      <c r="AY157" s="1061"/>
      <c r="AZ157" s="1061"/>
      <c r="BA157" s="1061"/>
      <c r="BB157" s="1061"/>
      <c r="BC157" s="1061"/>
      <c r="BD157" s="1061"/>
      <c r="BE157" s="1061"/>
      <c r="BF157" s="1061"/>
      <c r="BG157" s="1061"/>
      <c r="BH157" s="1061"/>
      <c r="BI157" s="1061"/>
      <c r="BJ157" s="1061"/>
      <c r="BK157" s="1061"/>
      <c r="BL157" s="1061"/>
      <c r="BM157" s="1061"/>
      <c r="BN157" s="1061"/>
      <c r="BO157" s="1061"/>
      <c r="BP157" s="1061"/>
      <c r="BQ157" s="1061"/>
      <c r="BR157" s="1061"/>
      <c r="BS157" s="1061"/>
      <c r="BT157" s="1061"/>
      <c r="BU157" s="1061"/>
      <c r="BV157" s="1061"/>
      <c r="BW157" s="1061"/>
      <c r="BX157" s="1061"/>
      <c r="BY157" s="1061"/>
      <c r="BZ157" s="1061"/>
      <c r="CA157" s="1061"/>
      <c r="CB157" s="1061"/>
      <c r="CC157" s="1061"/>
      <c r="CD157" s="1061"/>
      <c r="CE157" s="1061"/>
      <c r="CF157" s="1061"/>
      <c r="CG157" s="1061"/>
      <c r="CH157" s="1061"/>
      <c r="CI157" s="1061"/>
      <c r="CJ157" s="1061"/>
      <c r="CK157" s="1061"/>
      <c r="CL157" s="1061"/>
      <c r="CM157" s="1061"/>
      <c r="CN157" s="1061"/>
      <c r="CO157" s="1061"/>
      <c r="CP157" s="1061"/>
      <c r="CQ157" s="1061"/>
      <c r="CR157" s="1061"/>
      <c r="CS157" s="1061"/>
      <c r="CT157" s="1061"/>
      <c r="CU157" s="1061"/>
      <c r="CV157" s="1061"/>
      <c r="CW157" s="1061"/>
      <c r="CX157" s="1061"/>
      <c r="CY157" s="1061"/>
      <c r="CZ157" s="1061"/>
      <c r="DA157" s="1061"/>
      <c r="DB157" s="1061"/>
      <c r="DC157" s="1061"/>
      <c r="DD157" s="1061"/>
      <c r="DE157" s="1061"/>
      <c r="DF157" s="1061"/>
      <c r="DG157" s="1061"/>
      <c r="DH157" s="1061"/>
      <c r="DI157" s="1061"/>
      <c r="DJ157" s="1061"/>
      <c r="DK157" s="1061"/>
      <c r="DL157" s="1061"/>
      <c r="DM157" s="1061"/>
      <c r="DN157" s="1061"/>
      <c r="DO157" s="1061"/>
      <c r="DP157" s="1061"/>
      <c r="DQ157" s="1061"/>
      <c r="DR157" s="1061"/>
      <c r="DS157" s="1061"/>
      <c r="DT157" s="1061"/>
      <c r="DU157" s="1061"/>
      <c r="DV157" s="1061"/>
      <c r="DW157" s="1061"/>
      <c r="DX157" s="1061"/>
      <c r="DY157" s="1061"/>
      <c r="DZ157" s="1061"/>
      <c r="EA157" s="1061"/>
      <c r="EB157" s="1061"/>
      <c r="EC157" s="1061"/>
      <c r="ED157" s="1061"/>
      <c r="EE157" s="1061"/>
      <c r="EF157" s="1061"/>
      <c r="EG157" s="1061"/>
      <c r="EH157" s="1061"/>
      <c r="EI157" s="1061"/>
      <c r="EJ157" s="1061"/>
      <c r="EK157" s="1061"/>
      <c r="EL157" s="1061"/>
      <c r="EM157" s="1061"/>
      <c r="EN157" s="1061"/>
      <c r="EO157" s="1061"/>
      <c r="EP157" s="1061"/>
      <c r="EQ157" s="1061"/>
      <c r="ER157" s="1061"/>
      <c r="ES157" s="1061"/>
      <c r="ET157" s="1061"/>
      <c r="EU157" s="1061"/>
      <c r="EV157" s="1061"/>
      <c r="EW157" s="1061"/>
      <c r="EX157" s="1061"/>
      <c r="EY157" s="1061"/>
      <c r="EZ157" s="1061"/>
      <c r="FA157" s="1061"/>
      <c r="FB157" s="1061"/>
      <c r="FC157" s="1061"/>
      <c r="FD157" s="1061"/>
      <c r="FE157" s="1061"/>
      <c r="FF157" s="1061"/>
      <c r="FG157" s="1061"/>
      <c r="FH157" s="1061"/>
      <c r="FI157" s="1061"/>
      <c r="FJ157" s="1061"/>
      <c r="FK157" s="1061"/>
      <c r="FL157" s="1061"/>
      <c r="FM157" s="1061"/>
      <c r="FN157" s="1061"/>
      <c r="FO157" s="1061"/>
      <c r="FP157" s="1061"/>
      <c r="FQ157" s="1061"/>
      <c r="FR157" s="1061"/>
      <c r="FS157" s="1061"/>
      <c r="FT157" s="1061"/>
      <c r="FU157" s="1061"/>
      <c r="FV157" s="1061"/>
      <c r="FW157" s="1061"/>
      <c r="FX157" s="1061"/>
      <c r="FY157" s="1061"/>
      <c r="FZ157" s="1061"/>
      <c r="GA157" s="1061"/>
      <c r="GB157" s="1061"/>
      <c r="GC157" s="1061"/>
      <c r="GD157" s="1061"/>
      <c r="GE157" s="1061"/>
      <c r="GF157" s="1061"/>
      <c r="GG157" s="1061"/>
      <c r="GH157" s="1061"/>
      <c r="GI157" s="1061"/>
      <c r="GJ157" s="1061"/>
      <c r="GK157" s="1061"/>
      <c r="GL157" s="1061"/>
      <c r="GM157" s="1061"/>
      <c r="GN157" s="1061"/>
      <c r="GO157" s="1061"/>
      <c r="GP157" s="1061"/>
      <c r="GQ157" s="1061"/>
      <c r="GR157" s="1061"/>
      <c r="GS157" s="1061"/>
      <c r="GT157" s="1061"/>
      <c r="GU157" s="1061"/>
      <c r="GV157" s="1061"/>
      <c r="GW157" s="1061"/>
      <c r="GX157" s="1061"/>
      <c r="GY157" s="1061"/>
      <c r="GZ157" s="1061"/>
      <c r="HA157" s="1061"/>
      <c r="HB157" s="1061"/>
      <c r="HC157" s="1061"/>
      <c r="HD157" s="1061"/>
      <c r="HE157" s="1061"/>
      <c r="HF157" s="1061"/>
      <c r="HG157" s="1061"/>
      <c r="HH157" s="1061"/>
      <c r="HI157" s="1061"/>
      <c r="HJ157" s="1061"/>
      <c r="HK157" s="1061"/>
      <c r="HL157" s="1061"/>
      <c r="HM157" s="1061"/>
      <c r="HN157" s="1061"/>
      <c r="HO157" s="1061"/>
      <c r="HP157" s="1061"/>
      <c r="HQ157" s="1061"/>
      <c r="HR157" s="1061"/>
      <c r="HS157" s="1061"/>
      <c r="HT157" s="1061"/>
      <c r="HU157" s="1061"/>
      <c r="HV157" s="1061"/>
      <c r="HW157" s="1061"/>
      <c r="HX157" s="1061"/>
      <c r="HY157" s="1061"/>
      <c r="HZ157" s="1061"/>
      <c r="IA157" s="1061"/>
      <c r="IB157" s="1061"/>
      <c r="IC157" s="1061"/>
      <c r="ID157" s="1061"/>
      <c r="IE157" s="1061"/>
      <c r="IF157" s="1061"/>
      <c r="IG157" s="1061"/>
      <c r="IH157" s="1061"/>
      <c r="II157" s="1061"/>
      <c r="IJ157" s="1061"/>
      <c r="IK157" s="1061"/>
      <c r="IL157" s="1061"/>
      <c r="IM157" s="1061"/>
      <c r="IN157" s="1061"/>
      <c r="IO157" s="1061"/>
      <c r="IP157" s="1061"/>
      <c r="IQ157" s="1061"/>
      <c r="IR157" s="1061"/>
      <c r="IS157" s="1061"/>
      <c r="IT157" s="1061"/>
      <c r="IU157" s="1061"/>
    </row>
    <row r="158" spans="1:255" s="1117" customFormat="1" ht="42">
      <c r="A158" s="1139" t="s">
        <v>3776</v>
      </c>
      <c r="B158" s="1099" t="s">
        <v>4051</v>
      </c>
      <c r="C158" s="1057"/>
      <c r="D158" s="1175"/>
      <c r="E158" s="1832"/>
      <c r="F158" s="1176"/>
      <c r="G158" s="1061"/>
      <c r="H158" s="1061"/>
      <c r="I158" s="1061"/>
      <c r="J158" s="1061"/>
      <c r="K158" s="1061"/>
      <c r="L158" s="1061"/>
      <c r="M158" s="1061"/>
      <c r="N158" s="1061"/>
      <c r="O158" s="1061"/>
      <c r="P158" s="1061"/>
      <c r="Q158" s="1061"/>
      <c r="R158" s="1061"/>
      <c r="S158" s="1061"/>
      <c r="T158" s="1061"/>
      <c r="U158" s="1061"/>
      <c r="V158" s="1061"/>
      <c r="W158" s="1061"/>
      <c r="X158" s="1061"/>
      <c r="Y158" s="1061"/>
      <c r="Z158" s="1061"/>
      <c r="AA158" s="1061"/>
      <c r="AB158" s="1061"/>
      <c r="AC158" s="1061"/>
      <c r="AD158" s="1061"/>
      <c r="AE158" s="1061"/>
      <c r="AF158" s="1061"/>
      <c r="AG158" s="1061"/>
      <c r="AH158" s="1061"/>
      <c r="AI158" s="1061"/>
      <c r="AJ158" s="1061"/>
      <c r="AK158" s="1061"/>
      <c r="AL158" s="1061"/>
      <c r="AM158" s="1061"/>
      <c r="AN158" s="1061"/>
      <c r="AO158" s="1061"/>
      <c r="AP158" s="1061"/>
      <c r="AQ158" s="1061"/>
      <c r="AR158" s="1061"/>
      <c r="AS158" s="1061"/>
      <c r="AT158" s="1061"/>
      <c r="AU158" s="1061"/>
      <c r="AV158" s="1061"/>
      <c r="AW158" s="1061"/>
      <c r="AX158" s="1061"/>
      <c r="AY158" s="1061"/>
      <c r="AZ158" s="1061"/>
      <c r="BA158" s="1061"/>
      <c r="BB158" s="1061"/>
      <c r="BC158" s="1061"/>
      <c r="BD158" s="1061"/>
      <c r="BE158" s="1061"/>
      <c r="BF158" s="1061"/>
      <c r="BG158" s="1061"/>
      <c r="BH158" s="1061"/>
      <c r="BI158" s="1061"/>
      <c r="BJ158" s="1061"/>
      <c r="BK158" s="1061"/>
      <c r="BL158" s="1061"/>
      <c r="BM158" s="1061"/>
      <c r="BN158" s="1061"/>
      <c r="BO158" s="1061"/>
      <c r="BP158" s="1061"/>
      <c r="BQ158" s="1061"/>
      <c r="BR158" s="1061"/>
      <c r="BS158" s="1061"/>
      <c r="BT158" s="1061"/>
      <c r="BU158" s="1061"/>
      <c r="BV158" s="1061"/>
      <c r="BW158" s="1061"/>
      <c r="BX158" s="1061"/>
      <c r="BY158" s="1061"/>
      <c r="BZ158" s="1061"/>
      <c r="CA158" s="1061"/>
      <c r="CB158" s="1061"/>
      <c r="CC158" s="1061"/>
      <c r="CD158" s="1061"/>
      <c r="CE158" s="1061"/>
      <c r="CF158" s="1061"/>
      <c r="CG158" s="1061"/>
      <c r="CH158" s="1061"/>
      <c r="CI158" s="1061"/>
      <c r="CJ158" s="1061"/>
      <c r="CK158" s="1061"/>
      <c r="CL158" s="1061"/>
      <c r="CM158" s="1061"/>
      <c r="CN158" s="1061"/>
      <c r="CO158" s="1061"/>
      <c r="CP158" s="1061"/>
      <c r="CQ158" s="1061"/>
      <c r="CR158" s="1061"/>
      <c r="CS158" s="1061"/>
      <c r="CT158" s="1061"/>
      <c r="CU158" s="1061"/>
      <c r="CV158" s="1061"/>
      <c r="CW158" s="1061"/>
      <c r="CX158" s="1061"/>
      <c r="CY158" s="1061"/>
      <c r="CZ158" s="1061"/>
      <c r="DA158" s="1061"/>
      <c r="DB158" s="1061"/>
      <c r="DC158" s="1061"/>
      <c r="DD158" s="1061"/>
      <c r="DE158" s="1061"/>
      <c r="DF158" s="1061"/>
      <c r="DG158" s="1061"/>
      <c r="DH158" s="1061"/>
      <c r="DI158" s="1061"/>
      <c r="DJ158" s="1061"/>
      <c r="DK158" s="1061"/>
      <c r="DL158" s="1061"/>
      <c r="DM158" s="1061"/>
      <c r="DN158" s="1061"/>
      <c r="DO158" s="1061"/>
      <c r="DP158" s="1061"/>
      <c r="DQ158" s="1061"/>
      <c r="DR158" s="1061"/>
      <c r="DS158" s="1061"/>
      <c r="DT158" s="1061"/>
      <c r="DU158" s="1061"/>
      <c r="DV158" s="1061"/>
      <c r="DW158" s="1061"/>
      <c r="DX158" s="1061"/>
      <c r="DY158" s="1061"/>
      <c r="DZ158" s="1061"/>
      <c r="EA158" s="1061"/>
      <c r="EB158" s="1061"/>
      <c r="EC158" s="1061"/>
      <c r="ED158" s="1061"/>
      <c r="EE158" s="1061"/>
      <c r="EF158" s="1061"/>
      <c r="EG158" s="1061"/>
      <c r="EH158" s="1061"/>
      <c r="EI158" s="1061"/>
      <c r="EJ158" s="1061"/>
      <c r="EK158" s="1061"/>
      <c r="EL158" s="1061"/>
      <c r="EM158" s="1061"/>
      <c r="EN158" s="1061"/>
      <c r="EO158" s="1061"/>
      <c r="EP158" s="1061"/>
      <c r="EQ158" s="1061"/>
      <c r="ER158" s="1061"/>
      <c r="ES158" s="1061"/>
      <c r="ET158" s="1061"/>
      <c r="EU158" s="1061"/>
      <c r="EV158" s="1061"/>
      <c r="EW158" s="1061"/>
      <c r="EX158" s="1061"/>
      <c r="EY158" s="1061"/>
      <c r="EZ158" s="1061"/>
      <c r="FA158" s="1061"/>
      <c r="FB158" s="1061"/>
      <c r="FC158" s="1061"/>
      <c r="FD158" s="1061"/>
      <c r="FE158" s="1061"/>
      <c r="FF158" s="1061"/>
      <c r="FG158" s="1061"/>
      <c r="FH158" s="1061"/>
      <c r="FI158" s="1061"/>
      <c r="FJ158" s="1061"/>
      <c r="FK158" s="1061"/>
      <c r="FL158" s="1061"/>
      <c r="FM158" s="1061"/>
      <c r="FN158" s="1061"/>
      <c r="FO158" s="1061"/>
      <c r="FP158" s="1061"/>
      <c r="FQ158" s="1061"/>
      <c r="FR158" s="1061"/>
      <c r="FS158" s="1061"/>
      <c r="FT158" s="1061"/>
      <c r="FU158" s="1061"/>
      <c r="FV158" s="1061"/>
      <c r="FW158" s="1061"/>
      <c r="FX158" s="1061"/>
      <c r="FY158" s="1061"/>
      <c r="FZ158" s="1061"/>
      <c r="GA158" s="1061"/>
      <c r="GB158" s="1061"/>
      <c r="GC158" s="1061"/>
      <c r="GD158" s="1061"/>
      <c r="GE158" s="1061"/>
      <c r="GF158" s="1061"/>
      <c r="GG158" s="1061"/>
      <c r="GH158" s="1061"/>
      <c r="GI158" s="1061"/>
      <c r="GJ158" s="1061"/>
      <c r="GK158" s="1061"/>
      <c r="GL158" s="1061"/>
      <c r="GM158" s="1061"/>
      <c r="GN158" s="1061"/>
      <c r="GO158" s="1061"/>
      <c r="GP158" s="1061"/>
      <c r="GQ158" s="1061"/>
      <c r="GR158" s="1061"/>
      <c r="GS158" s="1061"/>
      <c r="GT158" s="1061"/>
      <c r="GU158" s="1061"/>
      <c r="GV158" s="1061"/>
      <c r="GW158" s="1061"/>
      <c r="GX158" s="1061"/>
      <c r="GY158" s="1061"/>
      <c r="GZ158" s="1061"/>
      <c r="HA158" s="1061"/>
      <c r="HB158" s="1061"/>
      <c r="HC158" s="1061"/>
      <c r="HD158" s="1061"/>
      <c r="HE158" s="1061"/>
      <c r="HF158" s="1061"/>
      <c r="HG158" s="1061"/>
      <c r="HH158" s="1061"/>
      <c r="HI158" s="1061"/>
      <c r="HJ158" s="1061"/>
      <c r="HK158" s="1061"/>
      <c r="HL158" s="1061"/>
      <c r="HM158" s="1061"/>
      <c r="HN158" s="1061"/>
      <c r="HO158" s="1061"/>
      <c r="HP158" s="1061"/>
      <c r="HQ158" s="1061"/>
      <c r="HR158" s="1061"/>
      <c r="HS158" s="1061"/>
      <c r="HT158" s="1061"/>
      <c r="HU158" s="1061"/>
      <c r="HV158" s="1061"/>
      <c r="HW158" s="1061"/>
      <c r="HX158" s="1061"/>
      <c r="HY158" s="1061"/>
      <c r="HZ158" s="1061"/>
      <c r="IA158" s="1061"/>
      <c r="IB158" s="1061"/>
      <c r="IC158" s="1061"/>
      <c r="ID158" s="1061"/>
      <c r="IE158" s="1061"/>
      <c r="IF158" s="1061"/>
      <c r="IG158" s="1061"/>
      <c r="IH158" s="1061"/>
      <c r="II158" s="1061"/>
      <c r="IJ158" s="1061"/>
      <c r="IK158" s="1061"/>
      <c r="IL158" s="1061"/>
      <c r="IM158" s="1061"/>
      <c r="IN158" s="1061"/>
      <c r="IO158" s="1061"/>
      <c r="IP158" s="1061"/>
      <c r="IQ158" s="1061"/>
      <c r="IR158" s="1061"/>
      <c r="IS158" s="1061"/>
      <c r="IT158" s="1061"/>
      <c r="IU158" s="1061"/>
    </row>
    <row r="159" spans="1:255" s="1117" customFormat="1">
      <c r="A159" s="1139"/>
      <c r="B159" s="1099" t="s">
        <v>3822</v>
      </c>
      <c r="C159" s="1057" t="s">
        <v>2599</v>
      </c>
      <c r="D159" s="1175">
        <v>285</v>
      </c>
      <c r="E159" s="1762"/>
      <c r="F159" s="1176">
        <f>D159*E159</f>
        <v>0</v>
      </c>
      <c r="G159" s="1061"/>
      <c r="H159" s="1061"/>
      <c r="I159" s="1061"/>
      <c r="J159" s="1061"/>
      <c r="K159" s="1061"/>
      <c r="L159" s="1061"/>
      <c r="M159" s="1061"/>
      <c r="N159" s="1061"/>
      <c r="O159" s="1061"/>
      <c r="P159" s="1061"/>
      <c r="Q159" s="1061"/>
      <c r="R159" s="1061"/>
      <c r="S159" s="1061"/>
      <c r="T159" s="1061"/>
      <c r="U159" s="1061"/>
      <c r="V159" s="1061"/>
      <c r="W159" s="1061"/>
      <c r="X159" s="1061"/>
      <c r="Y159" s="1061"/>
      <c r="Z159" s="1061"/>
      <c r="AA159" s="1061"/>
      <c r="AB159" s="1061"/>
      <c r="AC159" s="1061"/>
      <c r="AD159" s="1061"/>
      <c r="AE159" s="1061"/>
      <c r="AF159" s="1061"/>
      <c r="AG159" s="1061"/>
      <c r="AH159" s="1061"/>
      <c r="AI159" s="1061"/>
      <c r="AJ159" s="1061"/>
      <c r="AK159" s="1061"/>
      <c r="AL159" s="1061"/>
      <c r="AM159" s="1061"/>
      <c r="AN159" s="1061"/>
      <c r="AO159" s="1061"/>
      <c r="AP159" s="1061"/>
      <c r="AQ159" s="1061"/>
      <c r="AR159" s="1061"/>
      <c r="AS159" s="1061"/>
      <c r="AT159" s="1061"/>
      <c r="AU159" s="1061"/>
      <c r="AV159" s="1061"/>
      <c r="AW159" s="1061"/>
      <c r="AX159" s="1061"/>
      <c r="AY159" s="1061"/>
      <c r="AZ159" s="1061"/>
      <c r="BA159" s="1061"/>
      <c r="BB159" s="1061"/>
      <c r="BC159" s="1061"/>
      <c r="BD159" s="1061"/>
      <c r="BE159" s="1061"/>
      <c r="BF159" s="1061"/>
      <c r="BG159" s="1061"/>
      <c r="BH159" s="1061"/>
      <c r="BI159" s="1061"/>
      <c r="BJ159" s="1061"/>
      <c r="BK159" s="1061"/>
      <c r="BL159" s="1061"/>
      <c r="BM159" s="1061"/>
      <c r="BN159" s="1061"/>
      <c r="BO159" s="1061"/>
      <c r="BP159" s="1061"/>
      <c r="BQ159" s="1061"/>
      <c r="BR159" s="1061"/>
      <c r="BS159" s="1061"/>
      <c r="BT159" s="1061"/>
      <c r="BU159" s="1061"/>
      <c r="BV159" s="1061"/>
      <c r="BW159" s="1061"/>
      <c r="BX159" s="1061"/>
      <c r="BY159" s="1061"/>
      <c r="BZ159" s="1061"/>
      <c r="CA159" s="1061"/>
      <c r="CB159" s="1061"/>
      <c r="CC159" s="1061"/>
      <c r="CD159" s="1061"/>
      <c r="CE159" s="1061"/>
      <c r="CF159" s="1061"/>
      <c r="CG159" s="1061"/>
      <c r="CH159" s="1061"/>
      <c r="CI159" s="1061"/>
      <c r="CJ159" s="1061"/>
      <c r="CK159" s="1061"/>
      <c r="CL159" s="1061"/>
      <c r="CM159" s="1061"/>
      <c r="CN159" s="1061"/>
      <c r="CO159" s="1061"/>
      <c r="CP159" s="1061"/>
      <c r="CQ159" s="1061"/>
      <c r="CR159" s="1061"/>
      <c r="CS159" s="1061"/>
      <c r="CT159" s="1061"/>
      <c r="CU159" s="1061"/>
      <c r="CV159" s="1061"/>
      <c r="CW159" s="1061"/>
      <c r="CX159" s="1061"/>
      <c r="CY159" s="1061"/>
      <c r="CZ159" s="1061"/>
      <c r="DA159" s="1061"/>
      <c r="DB159" s="1061"/>
      <c r="DC159" s="1061"/>
      <c r="DD159" s="1061"/>
      <c r="DE159" s="1061"/>
      <c r="DF159" s="1061"/>
      <c r="DG159" s="1061"/>
      <c r="DH159" s="1061"/>
      <c r="DI159" s="1061"/>
      <c r="DJ159" s="1061"/>
      <c r="DK159" s="1061"/>
      <c r="DL159" s="1061"/>
      <c r="DM159" s="1061"/>
      <c r="DN159" s="1061"/>
      <c r="DO159" s="1061"/>
      <c r="DP159" s="1061"/>
      <c r="DQ159" s="1061"/>
      <c r="DR159" s="1061"/>
      <c r="DS159" s="1061"/>
      <c r="DT159" s="1061"/>
      <c r="DU159" s="1061"/>
      <c r="DV159" s="1061"/>
      <c r="DW159" s="1061"/>
      <c r="DX159" s="1061"/>
      <c r="DY159" s="1061"/>
      <c r="DZ159" s="1061"/>
      <c r="EA159" s="1061"/>
      <c r="EB159" s="1061"/>
      <c r="EC159" s="1061"/>
      <c r="ED159" s="1061"/>
      <c r="EE159" s="1061"/>
      <c r="EF159" s="1061"/>
      <c r="EG159" s="1061"/>
      <c r="EH159" s="1061"/>
      <c r="EI159" s="1061"/>
      <c r="EJ159" s="1061"/>
      <c r="EK159" s="1061"/>
      <c r="EL159" s="1061"/>
      <c r="EM159" s="1061"/>
      <c r="EN159" s="1061"/>
      <c r="EO159" s="1061"/>
      <c r="EP159" s="1061"/>
      <c r="EQ159" s="1061"/>
      <c r="ER159" s="1061"/>
      <c r="ES159" s="1061"/>
      <c r="ET159" s="1061"/>
      <c r="EU159" s="1061"/>
      <c r="EV159" s="1061"/>
      <c r="EW159" s="1061"/>
      <c r="EX159" s="1061"/>
      <c r="EY159" s="1061"/>
      <c r="EZ159" s="1061"/>
      <c r="FA159" s="1061"/>
      <c r="FB159" s="1061"/>
      <c r="FC159" s="1061"/>
      <c r="FD159" s="1061"/>
      <c r="FE159" s="1061"/>
      <c r="FF159" s="1061"/>
      <c r="FG159" s="1061"/>
      <c r="FH159" s="1061"/>
      <c r="FI159" s="1061"/>
      <c r="FJ159" s="1061"/>
      <c r="FK159" s="1061"/>
      <c r="FL159" s="1061"/>
      <c r="FM159" s="1061"/>
      <c r="FN159" s="1061"/>
      <c r="FO159" s="1061"/>
      <c r="FP159" s="1061"/>
      <c r="FQ159" s="1061"/>
      <c r="FR159" s="1061"/>
      <c r="FS159" s="1061"/>
      <c r="FT159" s="1061"/>
      <c r="FU159" s="1061"/>
      <c r="FV159" s="1061"/>
      <c r="FW159" s="1061"/>
      <c r="FX159" s="1061"/>
      <c r="FY159" s="1061"/>
      <c r="FZ159" s="1061"/>
      <c r="GA159" s="1061"/>
      <c r="GB159" s="1061"/>
      <c r="GC159" s="1061"/>
      <c r="GD159" s="1061"/>
      <c r="GE159" s="1061"/>
      <c r="GF159" s="1061"/>
      <c r="GG159" s="1061"/>
      <c r="GH159" s="1061"/>
      <c r="GI159" s="1061"/>
      <c r="GJ159" s="1061"/>
      <c r="GK159" s="1061"/>
      <c r="GL159" s="1061"/>
      <c r="GM159" s="1061"/>
      <c r="GN159" s="1061"/>
      <c r="GO159" s="1061"/>
      <c r="GP159" s="1061"/>
      <c r="GQ159" s="1061"/>
      <c r="GR159" s="1061"/>
      <c r="GS159" s="1061"/>
      <c r="GT159" s="1061"/>
      <c r="GU159" s="1061"/>
      <c r="GV159" s="1061"/>
      <c r="GW159" s="1061"/>
      <c r="GX159" s="1061"/>
      <c r="GY159" s="1061"/>
      <c r="GZ159" s="1061"/>
      <c r="HA159" s="1061"/>
      <c r="HB159" s="1061"/>
      <c r="HC159" s="1061"/>
      <c r="HD159" s="1061"/>
      <c r="HE159" s="1061"/>
      <c r="HF159" s="1061"/>
      <c r="HG159" s="1061"/>
      <c r="HH159" s="1061"/>
      <c r="HI159" s="1061"/>
      <c r="HJ159" s="1061"/>
      <c r="HK159" s="1061"/>
      <c r="HL159" s="1061"/>
      <c r="HM159" s="1061"/>
      <c r="HN159" s="1061"/>
      <c r="HO159" s="1061"/>
      <c r="HP159" s="1061"/>
      <c r="HQ159" s="1061"/>
      <c r="HR159" s="1061"/>
      <c r="HS159" s="1061"/>
      <c r="HT159" s="1061"/>
      <c r="HU159" s="1061"/>
      <c r="HV159" s="1061"/>
      <c r="HW159" s="1061"/>
      <c r="HX159" s="1061"/>
      <c r="HY159" s="1061"/>
      <c r="HZ159" s="1061"/>
      <c r="IA159" s="1061"/>
      <c r="IB159" s="1061"/>
      <c r="IC159" s="1061"/>
      <c r="ID159" s="1061"/>
      <c r="IE159" s="1061"/>
      <c r="IF159" s="1061"/>
      <c r="IG159" s="1061"/>
      <c r="IH159" s="1061"/>
      <c r="II159" s="1061"/>
      <c r="IJ159" s="1061"/>
      <c r="IK159" s="1061"/>
      <c r="IL159" s="1061"/>
      <c r="IM159" s="1061"/>
      <c r="IN159" s="1061"/>
      <c r="IO159" s="1061"/>
      <c r="IP159" s="1061"/>
      <c r="IQ159" s="1061"/>
      <c r="IR159" s="1061"/>
      <c r="IS159" s="1061"/>
      <c r="IT159" s="1061"/>
      <c r="IU159" s="1061"/>
    </row>
    <row r="160" spans="1:255" s="1171" customFormat="1">
      <c r="A160" s="1180"/>
      <c r="B160" s="1181"/>
      <c r="C160" s="1174"/>
      <c r="D160" s="1175"/>
      <c r="E160" s="1832"/>
      <c r="F160" s="1176"/>
    </row>
    <row r="161" spans="1:6" s="1171" customFormat="1">
      <c r="A161" s="1172" t="s">
        <v>4052</v>
      </c>
      <c r="B161" s="1173" t="s">
        <v>4053</v>
      </c>
      <c r="C161" s="1174"/>
      <c r="D161" s="1175"/>
      <c r="E161" s="1832"/>
      <c r="F161" s="1176"/>
    </row>
    <row r="162" spans="1:6" s="1171" customFormat="1" ht="154">
      <c r="A162" s="1107"/>
      <c r="B162" s="1182" t="s">
        <v>4054</v>
      </c>
      <c r="C162" s="1100"/>
      <c r="D162" s="1175"/>
      <c r="E162" s="1832"/>
      <c r="F162" s="1176"/>
    </row>
    <row r="163" spans="1:6" s="1171" customFormat="1">
      <c r="A163" s="1107"/>
      <c r="B163" s="1097"/>
      <c r="C163" s="1100"/>
      <c r="D163" s="1175"/>
      <c r="E163" s="1832"/>
      <c r="F163" s="1176"/>
    </row>
    <row r="164" spans="1:6" s="1171" customFormat="1" ht="98">
      <c r="A164" s="1104" t="s">
        <v>3776</v>
      </c>
      <c r="B164" s="1097" t="s">
        <v>4055</v>
      </c>
      <c r="C164" s="1100"/>
      <c r="D164" s="1175"/>
      <c r="E164" s="1832"/>
      <c r="F164" s="1176"/>
    </row>
    <row r="165" spans="1:6" s="1171" customFormat="1">
      <c r="A165" s="1107"/>
      <c r="B165" s="1097" t="s">
        <v>3899</v>
      </c>
      <c r="C165" s="1100" t="s">
        <v>15</v>
      </c>
      <c r="D165" s="1175">
        <v>58</v>
      </c>
      <c r="E165" s="1762"/>
      <c r="F165" s="1176">
        <f>D165*E165</f>
        <v>0</v>
      </c>
    </row>
    <row r="166" spans="1:6" s="1171" customFormat="1">
      <c r="A166" s="1107"/>
      <c r="B166" s="1097"/>
      <c r="C166" s="1100"/>
      <c r="D166" s="1175"/>
      <c r="E166" s="1832"/>
      <c r="F166" s="1176"/>
    </row>
    <row r="167" spans="1:6" s="1171" customFormat="1" ht="126">
      <c r="A167" s="1104" t="s">
        <v>3776</v>
      </c>
      <c r="B167" s="1097" t="s">
        <v>4056</v>
      </c>
      <c r="C167" s="1100"/>
      <c r="D167" s="1175"/>
      <c r="E167" s="1832"/>
      <c r="F167" s="1176"/>
    </row>
    <row r="168" spans="1:6" s="1171" customFormat="1">
      <c r="A168" s="1107"/>
      <c r="B168" s="1097" t="s">
        <v>3899</v>
      </c>
      <c r="C168" s="1100" t="s">
        <v>15</v>
      </c>
      <c r="D168" s="1175">
        <v>14</v>
      </c>
      <c r="E168" s="1762"/>
      <c r="F168" s="1176">
        <f>D168*E168</f>
        <v>0</v>
      </c>
    </row>
    <row r="169" spans="1:6" s="1171" customFormat="1">
      <c r="A169" s="1107"/>
      <c r="B169" s="1097"/>
      <c r="C169" s="1100"/>
      <c r="D169" s="1175"/>
      <c r="E169" s="1832"/>
      <c r="F169" s="1176"/>
    </row>
    <row r="170" spans="1:6" s="1171" customFormat="1" ht="126">
      <c r="A170" s="1104" t="s">
        <v>3776</v>
      </c>
      <c r="B170" s="1097" t="s">
        <v>4057</v>
      </c>
      <c r="C170" s="1100"/>
      <c r="D170" s="1175"/>
      <c r="E170" s="1832"/>
      <c r="F170" s="1176"/>
    </row>
    <row r="171" spans="1:6" s="1171" customFormat="1">
      <c r="A171" s="1107"/>
      <c r="B171" s="1097" t="s">
        <v>3899</v>
      </c>
      <c r="C171" s="1100" t="s">
        <v>15</v>
      </c>
      <c r="D171" s="1175">
        <v>9</v>
      </c>
      <c r="E171" s="1762"/>
      <c r="F171" s="1176">
        <f>D171*E171</f>
        <v>0</v>
      </c>
    </row>
    <row r="172" spans="1:6" s="1171" customFormat="1">
      <c r="A172" s="1172"/>
      <c r="B172" s="1097"/>
      <c r="C172" s="1174"/>
      <c r="D172" s="1175"/>
      <c r="E172" s="1832"/>
      <c r="F172" s="1176"/>
    </row>
    <row r="173" spans="1:6" s="1171" customFormat="1" ht="112">
      <c r="A173" s="1104" t="s">
        <v>3776</v>
      </c>
      <c r="B173" s="1097" t="s">
        <v>4058</v>
      </c>
      <c r="C173" s="1100"/>
      <c r="D173" s="1175"/>
      <c r="E173" s="1832"/>
      <c r="F173" s="1176"/>
    </row>
    <row r="174" spans="1:6" s="1171" customFormat="1">
      <c r="A174" s="1107"/>
      <c r="B174" s="1097" t="s">
        <v>3899</v>
      </c>
      <c r="C174" s="1100" t="s">
        <v>15</v>
      </c>
      <c r="D174" s="1175">
        <v>69</v>
      </c>
      <c r="E174" s="1762"/>
      <c r="F174" s="1176">
        <f>D174*E174</f>
        <v>0</v>
      </c>
    </row>
    <row r="175" spans="1:6" s="1171" customFormat="1">
      <c r="A175" s="1172"/>
      <c r="B175" s="1097"/>
      <c r="C175" s="1174"/>
      <c r="D175" s="1175"/>
      <c r="E175" s="1832"/>
      <c r="F175" s="1176"/>
    </row>
    <row r="176" spans="1:6" s="1171" customFormat="1" ht="98">
      <c r="A176" s="1104" t="s">
        <v>3776</v>
      </c>
      <c r="B176" s="1097" t="s">
        <v>4059</v>
      </c>
      <c r="C176" s="1100"/>
      <c r="D176" s="1175"/>
      <c r="E176" s="1832"/>
      <c r="F176" s="1176"/>
    </row>
    <row r="177" spans="1:6" s="1171" customFormat="1">
      <c r="A177" s="1107"/>
      <c r="B177" s="1097" t="s">
        <v>3899</v>
      </c>
      <c r="C177" s="1100" t="s">
        <v>15</v>
      </c>
      <c r="D177" s="1175">
        <v>54</v>
      </c>
      <c r="E177" s="1762"/>
      <c r="F177" s="1176">
        <f>D177*E177</f>
        <v>0</v>
      </c>
    </row>
    <row r="178" spans="1:6" s="1171" customFormat="1">
      <c r="A178" s="1172"/>
      <c r="B178" s="1097"/>
      <c r="C178" s="1174"/>
      <c r="D178" s="1175"/>
      <c r="E178" s="1832"/>
      <c r="F178" s="1176"/>
    </row>
    <row r="179" spans="1:6" s="1171" customFormat="1" ht="98">
      <c r="A179" s="1104" t="s">
        <v>3776</v>
      </c>
      <c r="B179" s="1097" t="s">
        <v>4060</v>
      </c>
      <c r="C179" s="1100"/>
      <c r="D179" s="1175"/>
      <c r="E179" s="1832"/>
      <c r="F179" s="1176"/>
    </row>
    <row r="180" spans="1:6" s="1171" customFormat="1">
      <c r="A180" s="1107"/>
      <c r="B180" s="1097" t="s">
        <v>3899</v>
      </c>
      <c r="C180" s="1100" t="s">
        <v>15</v>
      </c>
      <c r="D180" s="1175">
        <v>30</v>
      </c>
      <c r="E180" s="1762"/>
      <c r="F180" s="1176">
        <f>D180*E180</f>
        <v>0</v>
      </c>
    </row>
    <row r="181" spans="1:6" s="1171" customFormat="1">
      <c r="A181" s="1172"/>
      <c r="B181" s="1097"/>
      <c r="C181" s="1174"/>
      <c r="D181" s="1175"/>
      <c r="E181" s="1832"/>
      <c r="F181" s="1176"/>
    </row>
    <row r="182" spans="1:6" s="1171" customFormat="1" ht="56">
      <c r="A182" s="1104" t="s">
        <v>3776</v>
      </c>
      <c r="B182" s="1097" t="s">
        <v>4061</v>
      </c>
      <c r="C182" s="1100"/>
      <c r="D182" s="1175"/>
      <c r="E182" s="1832"/>
      <c r="F182" s="1176"/>
    </row>
    <row r="183" spans="1:6" s="1171" customFormat="1">
      <c r="A183" s="1107"/>
      <c r="B183" s="1097" t="s">
        <v>3899</v>
      </c>
      <c r="C183" s="1100" t="s">
        <v>15</v>
      </c>
      <c r="D183" s="1175">
        <f>7+13+13</f>
        <v>33</v>
      </c>
      <c r="E183" s="1762"/>
      <c r="F183" s="1176">
        <f>D183*E183</f>
        <v>0</v>
      </c>
    </row>
    <row r="184" spans="1:6" s="1171" customFormat="1">
      <c r="A184" s="1172"/>
      <c r="B184" s="1097"/>
      <c r="C184" s="1174"/>
      <c r="D184" s="1175"/>
      <c r="E184" s="1832"/>
      <c r="F184" s="1176"/>
    </row>
    <row r="185" spans="1:6" s="1171" customFormat="1" ht="70">
      <c r="A185" s="1104" t="s">
        <v>3776</v>
      </c>
      <c r="B185" s="1097" t="s">
        <v>4062</v>
      </c>
      <c r="C185" s="1100"/>
      <c r="D185" s="1175"/>
      <c r="E185" s="1832"/>
      <c r="F185" s="1176"/>
    </row>
    <row r="186" spans="1:6" s="1171" customFormat="1">
      <c r="A186" s="1107"/>
      <c r="B186" s="1097" t="s">
        <v>3899</v>
      </c>
      <c r="C186" s="1100" t="s">
        <v>15</v>
      </c>
      <c r="D186" s="1175">
        <v>68</v>
      </c>
      <c r="E186" s="1762"/>
      <c r="F186" s="1176">
        <f>D186*E186</f>
        <v>0</v>
      </c>
    </row>
    <row r="187" spans="1:6" s="1171" customFormat="1">
      <c r="A187" s="1107"/>
      <c r="B187" s="1097"/>
      <c r="C187" s="1100"/>
      <c r="D187" s="1175"/>
      <c r="E187" s="1832"/>
      <c r="F187" s="1176"/>
    </row>
    <row r="188" spans="1:6" s="1171" customFormat="1" ht="70">
      <c r="A188" s="1104" t="s">
        <v>3776</v>
      </c>
      <c r="B188" s="1097" t="s">
        <v>4063</v>
      </c>
      <c r="C188" s="1100"/>
      <c r="D188" s="1175"/>
      <c r="E188" s="1832"/>
      <c r="F188" s="1176"/>
    </row>
    <row r="189" spans="1:6" s="1171" customFormat="1">
      <c r="A189" s="1107"/>
      <c r="B189" s="1097" t="s">
        <v>3899</v>
      </c>
      <c r="C189" s="1100" t="s">
        <v>15</v>
      </c>
      <c r="D189" s="1175">
        <v>17</v>
      </c>
      <c r="E189" s="1762"/>
      <c r="F189" s="1176">
        <f>D189*E189</f>
        <v>0</v>
      </c>
    </row>
    <row r="190" spans="1:6" s="1171" customFormat="1">
      <c r="A190" s="1107"/>
      <c r="B190" s="1097"/>
      <c r="C190" s="1100"/>
      <c r="D190" s="1175"/>
      <c r="E190" s="1832"/>
      <c r="F190" s="1176"/>
    </row>
    <row r="191" spans="1:6" s="1171" customFormat="1" ht="70">
      <c r="A191" s="1104" t="s">
        <v>3776</v>
      </c>
      <c r="B191" s="1097" t="s">
        <v>4064</v>
      </c>
      <c r="C191" s="1100"/>
      <c r="D191" s="1175"/>
      <c r="E191" s="1832"/>
      <c r="F191" s="1176"/>
    </row>
    <row r="192" spans="1:6" s="1171" customFormat="1">
      <c r="A192" s="1107"/>
      <c r="B192" s="1097" t="s">
        <v>3899</v>
      </c>
      <c r="C192" s="1100" t="s">
        <v>15</v>
      </c>
      <c r="D192" s="1175">
        <v>2</v>
      </c>
      <c r="E192" s="1762"/>
      <c r="F192" s="1176">
        <f>D192*E192</f>
        <v>0</v>
      </c>
    </row>
    <row r="193" spans="1:6" s="1171" customFormat="1">
      <c r="A193" s="1107"/>
      <c r="B193" s="1097"/>
      <c r="C193" s="1100"/>
      <c r="D193" s="1175"/>
      <c r="E193" s="1832"/>
      <c r="F193" s="1176"/>
    </row>
    <row r="194" spans="1:6" s="1171" customFormat="1" ht="70">
      <c r="A194" s="1183" t="s">
        <v>3776</v>
      </c>
      <c r="B194" s="1184" t="s">
        <v>4065</v>
      </c>
      <c r="C194" s="1185"/>
      <c r="D194" s="1175"/>
      <c r="E194" s="1832"/>
      <c r="F194" s="1176"/>
    </row>
    <row r="195" spans="1:6" s="1171" customFormat="1">
      <c r="A195" s="1183"/>
      <c r="B195" s="1184" t="s">
        <v>3851</v>
      </c>
      <c r="C195" s="1185" t="s">
        <v>15</v>
      </c>
      <c r="D195" s="1175">
        <f>1+30</f>
        <v>31</v>
      </c>
      <c r="E195" s="1762"/>
      <c r="F195" s="1176">
        <f>D195*E195</f>
        <v>0</v>
      </c>
    </row>
    <row r="196" spans="1:6" s="1171" customFormat="1">
      <c r="A196" s="1183"/>
      <c r="B196" s="1184"/>
      <c r="C196" s="1185"/>
      <c r="D196" s="1175"/>
      <c r="E196" s="1832"/>
      <c r="F196" s="1176"/>
    </row>
    <row r="197" spans="1:6" s="1171" customFormat="1" ht="70">
      <c r="A197" s="1183" t="s">
        <v>3776</v>
      </c>
      <c r="B197" s="1184" t="s">
        <v>4066</v>
      </c>
      <c r="C197" s="1185"/>
      <c r="D197" s="1175"/>
      <c r="E197" s="1832"/>
      <c r="F197" s="1176"/>
    </row>
    <row r="198" spans="1:6" s="1171" customFormat="1">
      <c r="A198" s="1183"/>
      <c r="B198" s="1184" t="s">
        <v>3851</v>
      </c>
      <c r="C198" s="1185" t="s">
        <v>15</v>
      </c>
      <c r="D198" s="1175">
        <v>2</v>
      </c>
      <c r="E198" s="1762"/>
      <c r="F198" s="1176">
        <f>D198*E198</f>
        <v>0</v>
      </c>
    </row>
    <row r="199" spans="1:6" s="1171" customFormat="1">
      <c r="A199" s="1183"/>
      <c r="B199" s="1184"/>
      <c r="C199" s="1185"/>
      <c r="D199" s="1175"/>
      <c r="E199" s="1832"/>
      <c r="F199" s="1176"/>
    </row>
    <row r="200" spans="1:6" s="1171" customFormat="1" ht="70">
      <c r="A200" s="1183" t="s">
        <v>3776</v>
      </c>
      <c r="B200" s="1184" t="s">
        <v>4067</v>
      </c>
      <c r="C200" s="1185"/>
      <c r="D200" s="1175"/>
      <c r="E200" s="1832"/>
      <c r="F200" s="1176"/>
    </row>
    <row r="201" spans="1:6" s="1171" customFormat="1">
      <c r="A201" s="1183"/>
      <c r="B201" s="1184" t="s">
        <v>3851</v>
      </c>
      <c r="C201" s="1185" t="s">
        <v>15</v>
      </c>
      <c r="D201" s="1175">
        <v>8</v>
      </c>
      <c r="E201" s="1762"/>
      <c r="F201" s="1176">
        <f>D201*E201</f>
        <v>0</v>
      </c>
    </row>
    <row r="202" spans="1:6" s="1171" customFormat="1">
      <c r="A202" s="1183"/>
      <c r="B202" s="1184"/>
      <c r="C202" s="1185"/>
      <c r="D202" s="1175"/>
      <c r="E202" s="1832"/>
      <c r="F202" s="1176"/>
    </row>
    <row r="203" spans="1:6" s="1171" customFormat="1" ht="84">
      <c r="A203" s="1183" t="s">
        <v>3776</v>
      </c>
      <c r="B203" s="1184" t="s">
        <v>4068</v>
      </c>
      <c r="C203" s="1185"/>
      <c r="D203" s="1175"/>
      <c r="E203" s="1832"/>
      <c r="F203" s="1176"/>
    </row>
    <row r="204" spans="1:6" s="1171" customFormat="1">
      <c r="A204" s="1183"/>
      <c r="B204" s="1184" t="s">
        <v>3851</v>
      </c>
      <c r="C204" s="1185" t="s">
        <v>15</v>
      </c>
      <c r="D204" s="1175">
        <v>55</v>
      </c>
      <c r="E204" s="1762"/>
      <c r="F204" s="1176">
        <f>D204*E204</f>
        <v>0</v>
      </c>
    </row>
    <row r="205" spans="1:6" s="1171" customFormat="1">
      <c r="A205" s="1183"/>
      <c r="B205" s="1184"/>
      <c r="C205" s="1185"/>
      <c r="D205" s="1175"/>
      <c r="E205" s="1832"/>
      <c r="F205" s="1176"/>
    </row>
    <row r="206" spans="1:6" s="1171" customFormat="1" ht="70">
      <c r="A206" s="1183" t="s">
        <v>3776</v>
      </c>
      <c r="B206" s="1184" t="s">
        <v>4069</v>
      </c>
      <c r="C206" s="1185"/>
      <c r="D206" s="1175"/>
      <c r="E206" s="1832"/>
      <c r="F206" s="1176"/>
    </row>
    <row r="207" spans="1:6" s="1171" customFormat="1">
      <c r="A207" s="1183"/>
      <c r="B207" s="1184" t="s">
        <v>3851</v>
      </c>
      <c r="C207" s="1185" t="s">
        <v>15</v>
      </c>
      <c r="D207" s="1175">
        <v>29</v>
      </c>
      <c r="E207" s="1762"/>
      <c r="F207" s="1176">
        <f>D207*E207</f>
        <v>0</v>
      </c>
    </row>
    <row r="208" spans="1:6" s="1171" customFormat="1">
      <c r="A208" s="1183"/>
      <c r="B208" s="1184"/>
      <c r="C208" s="1185"/>
      <c r="D208" s="1175"/>
      <c r="E208" s="1832"/>
      <c r="F208" s="1176"/>
    </row>
    <row r="209" spans="1:6" s="1171" customFormat="1" ht="84">
      <c r="A209" s="1149" t="s">
        <v>3776</v>
      </c>
      <c r="B209" s="1099" t="s">
        <v>4070</v>
      </c>
      <c r="C209" s="1057"/>
      <c r="D209" s="1175"/>
      <c r="E209" s="1832"/>
      <c r="F209" s="1176"/>
    </row>
    <row r="210" spans="1:6" s="1171" customFormat="1">
      <c r="A210" s="1118"/>
      <c r="B210" s="1097" t="s">
        <v>3899</v>
      </c>
      <c r="C210" s="1100" t="s">
        <v>15</v>
      </c>
      <c r="D210" s="1175">
        <f>26+25+32+15</f>
        <v>98</v>
      </c>
      <c r="E210" s="1762"/>
      <c r="F210" s="1176">
        <f>D210*E210</f>
        <v>0</v>
      </c>
    </row>
    <row r="211" spans="1:6" s="1171" customFormat="1">
      <c r="A211" s="1118"/>
      <c r="B211" s="1099"/>
      <c r="C211" s="1057"/>
      <c r="D211" s="1175"/>
      <c r="E211" s="1832"/>
      <c r="F211" s="1176"/>
    </row>
    <row r="212" spans="1:6" s="1171" customFormat="1" ht="84">
      <c r="A212" s="1149" t="s">
        <v>3776</v>
      </c>
      <c r="B212" s="1099" t="s">
        <v>4071</v>
      </c>
      <c r="C212" s="1057"/>
      <c r="D212" s="1175"/>
      <c r="E212" s="1832"/>
      <c r="F212" s="1176"/>
    </row>
    <row r="213" spans="1:6" s="1171" customFormat="1">
      <c r="A213" s="1118"/>
      <c r="B213" s="1097" t="s">
        <v>3899</v>
      </c>
      <c r="C213" s="1100" t="s">
        <v>15</v>
      </c>
      <c r="D213" s="1175">
        <v>3</v>
      </c>
      <c r="E213" s="1762"/>
      <c r="F213" s="1176">
        <f>D213*E213</f>
        <v>0</v>
      </c>
    </row>
    <row r="214" spans="1:6" s="1171" customFormat="1">
      <c r="A214" s="1118"/>
      <c r="B214" s="1097"/>
      <c r="C214" s="1100"/>
      <c r="D214" s="1175"/>
      <c r="E214" s="1832"/>
      <c r="F214" s="1176"/>
    </row>
    <row r="215" spans="1:6" s="1171" customFormat="1" ht="84">
      <c r="A215" s="1149" t="s">
        <v>3776</v>
      </c>
      <c r="B215" s="1099" t="s">
        <v>4072</v>
      </c>
      <c r="C215" s="1057"/>
      <c r="D215" s="1175"/>
      <c r="E215" s="1832"/>
      <c r="F215" s="1176"/>
    </row>
    <row r="216" spans="1:6" s="1171" customFormat="1">
      <c r="A216" s="1118"/>
      <c r="B216" s="1097" t="s">
        <v>3899</v>
      </c>
      <c r="C216" s="1100" t="s">
        <v>15</v>
      </c>
      <c r="D216" s="1175">
        <v>8</v>
      </c>
      <c r="E216" s="1762"/>
      <c r="F216" s="1176">
        <f>D216*E216</f>
        <v>0</v>
      </c>
    </row>
    <row r="217" spans="1:6" s="1171" customFormat="1">
      <c r="A217" s="1118"/>
      <c r="B217" s="1099"/>
      <c r="C217" s="1057"/>
      <c r="D217" s="1175"/>
      <c r="E217" s="1832"/>
      <c r="F217" s="1176"/>
    </row>
    <row r="218" spans="1:6" ht="140">
      <c r="A218" s="1104" t="s">
        <v>3776</v>
      </c>
      <c r="B218" s="1097" t="s">
        <v>4073</v>
      </c>
      <c r="C218" s="1100"/>
      <c r="D218" s="1175"/>
      <c r="E218" s="1832"/>
      <c r="F218" s="1176"/>
    </row>
    <row r="219" spans="1:6">
      <c r="A219" s="1107"/>
      <c r="B219" s="1097" t="s">
        <v>3899</v>
      </c>
      <c r="C219" s="1100" t="s">
        <v>15</v>
      </c>
      <c r="D219" s="1175">
        <f>10+26+27+10</f>
        <v>73</v>
      </c>
      <c r="E219" s="1762"/>
      <c r="F219" s="1176">
        <f>D219*E219</f>
        <v>0</v>
      </c>
    </row>
    <row r="220" spans="1:6">
      <c r="D220" s="1175"/>
      <c r="E220" s="1832"/>
      <c r="F220" s="1176"/>
    </row>
    <row r="221" spans="1:6" ht="140">
      <c r="A221" s="1149" t="s">
        <v>3776</v>
      </c>
      <c r="B221" s="1097" t="s">
        <v>4074</v>
      </c>
      <c r="D221" s="1175"/>
      <c r="E221" s="1832"/>
      <c r="F221" s="1176"/>
    </row>
    <row r="222" spans="1:6">
      <c r="B222" s="1097" t="s">
        <v>3899</v>
      </c>
      <c r="C222" s="1100" t="s">
        <v>15</v>
      </c>
      <c r="D222" s="1175">
        <f>7+20+13+10</f>
        <v>50</v>
      </c>
      <c r="E222" s="1762"/>
      <c r="F222" s="1176">
        <f>D222*E222</f>
        <v>0</v>
      </c>
    </row>
    <row r="223" spans="1:6">
      <c r="D223" s="1175"/>
      <c r="E223" s="1832"/>
      <c r="F223" s="1176"/>
    </row>
    <row r="224" spans="1:6" s="1171" customFormat="1">
      <c r="A224" s="1172" t="s">
        <v>4075</v>
      </c>
      <c r="B224" s="1178" t="s">
        <v>4076</v>
      </c>
      <c r="C224" s="1174"/>
      <c r="D224" s="1175"/>
      <c r="E224" s="1832"/>
      <c r="F224" s="1176"/>
    </row>
    <row r="225" spans="1:6" s="1171" customFormat="1">
      <c r="A225" s="1180"/>
      <c r="B225" s="1178"/>
      <c r="C225" s="1174"/>
      <c r="D225" s="1175"/>
      <c r="E225" s="1832"/>
      <c r="F225" s="1176"/>
    </row>
    <row r="226" spans="1:6" s="1171" customFormat="1" ht="112">
      <c r="A226" s="1180"/>
      <c r="B226" s="1178" t="s">
        <v>4077</v>
      </c>
      <c r="C226" s="1174"/>
      <c r="D226" s="1175"/>
      <c r="E226" s="1832"/>
      <c r="F226" s="1176"/>
    </row>
    <row r="227" spans="1:6" s="1171" customFormat="1">
      <c r="A227" s="1180"/>
      <c r="B227" s="1178"/>
      <c r="C227" s="1174"/>
      <c r="D227" s="1175"/>
      <c r="E227" s="1832"/>
      <c r="F227" s="1176"/>
    </row>
    <row r="228" spans="1:6" s="1171" customFormat="1">
      <c r="A228" s="1186" t="s">
        <v>4078</v>
      </c>
      <c r="B228" s="1187" t="s">
        <v>4079</v>
      </c>
      <c r="C228" s="1188"/>
      <c r="D228" s="1175"/>
      <c r="E228" s="1832"/>
      <c r="F228" s="1176"/>
    </row>
    <row r="229" spans="1:6" s="1171" customFormat="1">
      <c r="A229" s="1189"/>
      <c r="B229" s="1190"/>
      <c r="C229" s="1191"/>
      <c r="D229" s="1175"/>
      <c r="E229" s="1832"/>
      <c r="F229" s="1176"/>
    </row>
    <row r="230" spans="1:6" s="1171" customFormat="1" ht="98">
      <c r="A230" s="1192" t="s">
        <v>3776</v>
      </c>
      <c r="B230" s="1190" t="s">
        <v>4475</v>
      </c>
      <c r="C230" s="1191"/>
      <c r="D230" s="1175"/>
      <c r="E230" s="1832"/>
      <c r="F230" s="1176"/>
    </row>
    <row r="231" spans="1:6" s="1171" customFormat="1">
      <c r="A231" s="1192"/>
      <c r="B231" s="1190" t="s">
        <v>3851</v>
      </c>
      <c r="C231" s="1191" t="s">
        <v>15</v>
      </c>
      <c r="D231" s="1175">
        <v>1</v>
      </c>
      <c r="E231" s="1762"/>
      <c r="F231" s="1176">
        <f>D231*E231</f>
        <v>0</v>
      </c>
    </row>
    <row r="232" spans="1:6" s="1171" customFormat="1">
      <c r="A232" s="1192"/>
      <c r="B232" s="1190"/>
      <c r="C232" s="1191"/>
      <c r="D232" s="1175"/>
      <c r="E232" s="1832"/>
      <c r="F232" s="1176"/>
    </row>
    <row r="233" spans="1:6" s="1171" customFormat="1" ht="56">
      <c r="A233" s="1192" t="s">
        <v>3776</v>
      </c>
      <c r="B233" s="1190" t="s">
        <v>4476</v>
      </c>
      <c r="C233" s="1191"/>
      <c r="D233" s="1175"/>
      <c r="E233" s="1832"/>
      <c r="F233" s="1176"/>
    </row>
    <row r="234" spans="1:6" s="1171" customFormat="1">
      <c r="A234" s="1192"/>
      <c r="B234" s="1190" t="s">
        <v>3851</v>
      </c>
      <c r="C234" s="1191" t="s">
        <v>15</v>
      </c>
      <c r="D234" s="1175">
        <v>1</v>
      </c>
      <c r="E234" s="1762"/>
      <c r="F234" s="1176">
        <f>D234*E234</f>
        <v>0</v>
      </c>
    </row>
    <row r="235" spans="1:6" s="1171" customFormat="1">
      <c r="A235" s="1192"/>
      <c r="B235" s="1190"/>
      <c r="C235" s="1191"/>
      <c r="D235" s="1175"/>
      <c r="E235" s="1832"/>
      <c r="F235" s="1176"/>
    </row>
    <row r="236" spans="1:6" s="1171" customFormat="1" ht="84">
      <c r="A236" s="1192" t="s">
        <v>3776</v>
      </c>
      <c r="B236" s="1190" t="s">
        <v>4477</v>
      </c>
      <c r="C236" s="1191"/>
      <c r="D236" s="1175"/>
      <c r="E236" s="1832"/>
      <c r="F236" s="1176"/>
    </row>
    <row r="237" spans="1:6" s="1171" customFormat="1">
      <c r="A237" s="1189"/>
      <c r="B237" s="1190" t="s">
        <v>3851</v>
      </c>
      <c r="C237" s="1191" t="s">
        <v>15</v>
      </c>
      <c r="D237" s="1175">
        <v>2</v>
      </c>
      <c r="E237" s="1762"/>
      <c r="F237" s="1176">
        <f>D237*E237</f>
        <v>0</v>
      </c>
    </row>
    <row r="238" spans="1:6" s="1171" customFormat="1">
      <c r="A238" s="1189"/>
      <c r="B238" s="1190"/>
      <c r="C238" s="1191"/>
      <c r="D238" s="1175"/>
      <c r="E238" s="1832"/>
      <c r="F238" s="1176"/>
    </row>
    <row r="239" spans="1:6" s="1171" customFormat="1" ht="84">
      <c r="A239" s="1192" t="s">
        <v>3776</v>
      </c>
      <c r="B239" s="1190" t="s">
        <v>4478</v>
      </c>
      <c r="C239" s="1191"/>
      <c r="D239" s="1175"/>
      <c r="E239" s="1832"/>
      <c r="F239" s="1176"/>
    </row>
    <row r="240" spans="1:6" s="1171" customFormat="1">
      <c r="A240" s="1189"/>
      <c r="B240" s="1190" t="s">
        <v>3851</v>
      </c>
      <c r="C240" s="1191" t="s">
        <v>15</v>
      </c>
      <c r="D240" s="1175">
        <v>1</v>
      </c>
      <c r="E240" s="1762"/>
      <c r="F240" s="1176">
        <f>D240*E240</f>
        <v>0</v>
      </c>
    </row>
    <row r="241" spans="1:6" s="1171" customFormat="1">
      <c r="A241" s="1189"/>
      <c r="B241" s="1190"/>
      <c r="C241" s="1191"/>
      <c r="D241" s="1175"/>
      <c r="E241" s="1832"/>
      <c r="F241" s="1176"/>
    </row>
    <row r="242" spans="1:6" s="1171" customFormat="1" ht="84">
      <c r="A242" s="1192" t="s">
        <v>3776</v>
      </c>
      <c r="B242" s="1190" t="s">
        <v>4479</v>
      </c>
      <c r="C242" s="1191"/>
      <c r="D242" s="1175"/>
      <c r="E242" s="1832"/>
      <c r="F242" s="1176"/>
    </row>
    <row r="243" spans="1:6" s="1171" customFormat="1">
      <c r="A243" s="1189"/>
      <c r="B243" s="1190" t="s">
        <v>3851</v>
      </c>
      <c r="C243" s="1191" t="s">
        <v>15</v>
      </c>
      <c r="D243" s="1175">
        <v>3</v>
      </c>
      <c r="E243" s="1762"/>
      <c r="F243" s="1176">
        <f>D243*E243</f>
        <v>0</v>
      </c>
    </row>
    <row r="244" spans="1:6" s="1171" customFormat="1">
      <c r="A244" s="1189"/>
      <c r="B244" s="1190"/>
      <c r="C244" s="1191"/>
      <c r="D244" s="1175"/>
      <c r="E244" s="1832"/>
      <c r="F244" s="1176"/>
    </row>
    <row r="245" spans="1:6" s="1171" customFormat="1" ht="84">
      <c r="A245" s="1192" t="s">
        <v>3776</v>
      </c>
      <c r="B245" s="1190" t="s">
        <v>4480</v>
      </c>
      <c r="C245" s="1191"/>
      <c r="D245" s="1175"/>
      <c r="E245" s="1832"/>
      <c r="F245" s="1176"/>
    </row>
    <row r="246" spans="1:6" s="1171" customFormat="1">
      <c r="A246" s="1189"/>
      <c r="B246" s="1190" t="s">
        <v>3851</v>
      </c>
      <c r="C246" s="1191" t="s">
        <v>15</v>
      </c>
      <c r="D246" s="1175">
        <v>1</v>
      </c>
      <c r="E246" s="1762"/>
      <c r="F246" s="1176">
        <f>D246*E246</f>
        <v>0</v>
      </c>
    </row>
    <row r="247" spans="1:6" s="1171" customFormat="1">
      <c r="A247" s="1189"/>
      <c r="B247" s="1190"/>
      <c r="C247" s="1191"/>
      <c r="D247" s="1175"/>
      <c r="E247" s="1832"/>
      <c r="F247" s="1176"/>
    </row>
    <row r="248" spans="1:6" s="1171" customFormat="1" ht="84">
      <c r="A248" s="1192" t="s">
        <v>3776</v>
      </c>
      <c r="B248" s="1190" t="s">
        <v>4481</v>
      </c>
      <c r="C248" s="1191"/>
      <c r="D248" s="1175"/>
      <c r="E248" s="1832"/>
      <c r="F248" s="1176"/>
    </row>
    <row r="249" spans="1:6" s="1171" customFormat="1">
      <c r="A249" s="1189"/>
      <c r="B249" s="1190" t="s">
        <v>3851</v>
      </c>
      <c r="C249" s="1191" t="s">
        <v>15</v>
      </c>
      <c r="D249" s="1175">
        <v>1</v>
      </c>
      <c r="E249" s="1762"/>
      <c r="F249" s="1176">
        <f>D249*E249</f>
        <v>0</v>
      </c>
    </row>
    <row r="250" spans="1:6" s="1171" customFormat="1">
      <c r="A250" s="1189"/>
      <c r="B250" s="1190"/>
      <c r="C250" s="1191"/>
      <c r="D250" s="1175"/>
      <c r="E250" s="1832"/>
      <c r="F250" s="1176"/>
    </row>
    <row r="251" spans="1:6" s="1171" customFormat="1" ht="70">
      <c r="A251" s="1192" t="s">
        <v>3776</v>
      </c>
      <c r="B251" s="1190" t="s">
        <v>4081</v>
      </c>
      <c r="C251" s="1191"/>
      <c r="D251" s="1175"/>
      <c r="E251" s="1832"/>
      <c r="F251" s="1176"/>
    </row>
    <row r="252" spans="1:6" s="1171" customFormat="1">
      <c r="A252" s="1189"/>
      <c r="B252" s="1190" t="s">
        <v>3851</v>
      </c>
      <c r="C252" s="1191" t="s">
        <v>15</v>
      </c>
      <c r="D252" s="1175">
        <v>1</v>
      </c>
      <c r="E252" s="1762"/>
      <c r="F252" s="1176">
        <f>D252*E252</f>
        <v>0</v>
      </c>
    </row>
    <row r="253" spans="1:6" s="1171" customFormat="1">
      <c r="A253" s="1189"/>
      <c r="B253" s="1190"/>
      <c r="C253" s="1191"/>
      <c r="D253" s="1175"/>
      <c r="E253" s="1832"/>
      <c r="F253" s="1176"/>
    </row>
    <row r="254" spans="1:6" s="1171" customFormat="1" ht="56">
      <c r="A254" s="1192" t="s">
        <v>3776</v>
      </c>
      <c r="B254" s="1190" t="s">
        <v>4083</v>
      </c>
      <c r="C254" s="1191"/>
      <c r="D254" s="1175"/>
      <c r="E254" s="1832"/>
      <c r="F254" s="1176"/>
    </row>
    <row r="255" spans="1:6" s="1171" customFormat="1">
      <c r="A255" s="1189"/>
      <c r="B255" s="1190" t="s">
        <v>3851</v>
      </c>
      <c r="C255" s="1191" t="s">
        <v>15</v>
      </c>
      <c r="D255" s="1175">
        <v>2</v>
      </c>
      <c r="E255" s="1762"/>
      <c r="F255" s="1176">
        <f>D255*E255</f>
        <v>0</v>
      </c>
    </row>
    <row r="256" spans="1:6" s="1171" customFormat="1">
      <c r="A256" s="1189"/>
      <c r="B256" s="1190"/>
      <c r="C256" s="1191"/>
      <c r="D256" s="1175"/>
      <c r="E256" s="1832"/>
      <c r="F256" s="1176"/>
    </row>
    <row r="257" spans="1:6" s="1171" customFormat="1" ht="56">
      <c r="A257" s="1192" t="s">
        <v>3776</v>
      </c>
      <c r="B257" s="1190" t="s">
        <v>4101</v>
      </c>
      <c r="C257" s="1191"/>
      <c r="D257" s="1175"/>
      <c r="E257" s="1832"/>
      <c r="F257" s="1176"/>
    </row>
    <row r="258" spans="1:6" s="1171" customFormat="1">
      <c r="A258" s="1189"/>
      <c r="B258" s="1190" t="s">
        <v>3851</v>
      </c>
      <c r="C258" s="1191" t="s">
        <v>15</v>
      </c>
      <c r="D258" s="1175">
        <v>1</v>
      </c>
      <c r="E258" s="1762"/>
      <c r="F258" s="1176">
        <f>D258*E258</f>
        <v>0</v>
      </c>
    </row>
    <row r="259" spans="1:6" s="1171" customFormat="1">
      <c r="A259" s="1189"/>
      <c r="B259" s="1190"/>
      <c r="C259" s="1191"/>
      <c r="D259" s="1175"/>
      <c r="E259" s="1832"/>
      <c r="F259" s="1176"/>
    </row>
    <row r="260" spans="1:6" s="1171" customFormat="1" ht="56">
      <c r="A260" s="1192" t="s">
        <v>3776</v>
      </c>
      <c r="B260" s="1190" t="s">
        <v>4482</v>
      </c>
      <c r="C260" s="1191"/>
      <c r="D260" s="1175"/>
      <c r="E260" s="1832"/>
      <c r="F260" s="1176"/>
    </row>
    <row r="261" spans="1:6" s="1171" customFormat="1">
      <c r="A261" s="1189"/>
      <c r="B261" s="1190" t="s">
        <v>3851</v>
      </c>
      <c r="C261" s="1191" t="s">
        <v>15</v>
      </c>
      <c r="D261" s="1175">
        <v>1</v>
      </c>
      <c r="E261" s="1762"/>
      <c r="F261" s="1176">
        <f>D261*E261</f>
        <v>0</v>
      </c>
    </row>
    <row r="262" spans="1:6" s="1171" customFormat="1">
      <c r="A262" s="1189"/>
      <c r="B262" s="1190"/>
      <c r="C262" s="1191"/>
      <c r="D262" s="1175"/>
      <c r="E262" s="1832"/>
      <c r="F262" s="1176"/>
    </row>
    <row r="263" spans="1:6" s="1171" customFormat="1" ht="56">
      <c r="A263" s="1192" t="s">
        <v>3776</v>
      </c>
      <c r="B263" s="1190" t="s">
        <v>4483</v>
      </c>
      <c r="C263" s="1191"/>
      <c r="D263" s="1175"/>
      <c r="E263" s="1832"/>
      <c r="F263" s="1176"/>
    </row>
    <row r="264" spans="1:6" s="1171" customFormat="1">
      <c r="A264" s="1189"/>
      <c r="B264" s="1190" t="s">
        <v>3851</v>
      </c>
      <c r="C264" s="1191" t="s">
        <v>15</v>
      </c>
      <c r="D264" s="1175">
        <v>3</v>
      </c>
      <c r="E264" s="1762"/>
      <c r="F264" s="1176">
        <f>D264*E264</f>
        <v>0</v>
      </c>
    </row>
    <row r="265" spans="1:6" s="1171" customFormat="1">
      <c r="A265" s="1189"/>
      <c r="B265" s="1190"/>
      <c r="C265" s="1191"/>
      <c r="D265" s="1175"/>
      <c r="E265" s="1832"/>
      <c r="F265" s="1176"/>
    </row>
    <row r="266" spans="1:6" s="1171" customFormat="1" ht="56">
      <c r="A266" s="1192" t="s">
        <v>3776</v>
      </c>
      <c r="B266" s="1190" t="s">
        <v>4085</v>
      </c>
      <c r="C266" s="1191"/>
      <c r="D266" s="1175"/>
      <c r="E266" s="1832"/>
      <c r="F266" s="1176"/>
    </row>
    <row r="267" spans="1:6" s="1171" customFormat="1">
      <c r="A267" s="1189"/>
      <c r="B267" s="1190" t="s">
        <v>3851</v>
      </c>
      <c r="C267" s="1191" t="s">
        <v>15</v>
      </c>
      <c r="D267" s="1175">
        <v>29</v>
      </c>
      <c r="E267" s="1762"/>
      <c r="F267" s="1176">
        <f>D267*E267</f>
        <v>0</v>
      </c>
    </row>
    <row r="268" spans="1:6" s="1171" customFormat="1">
      <c r="A268" s="1189"/>
      <c r="B268" s="1190"/>
      <c r="C268" s="1191"/>
      <c r="D268" s="1175"/>
      <c r="E268" s="1832"/>
      <c r="F268" s="1176"/>
    </row>
    <row r="269" spans="1:6" s="1171" customFormat="1" ht="56">
      <c r="A269" s="1192" t="s">
        <v>3776</v>
      </c>
      <c r="B269" s="1190" t="s">
        <v>4086</v>
      </c>
      <c r="C269" s="1191"/>
      <c r="D269" s="1175"/>
      <c r="E269" s="1832"/>
      <c r="F269" s="1176"/>
    </row>
    <row r="270" spans="1:6" s="1171" customFormat="1">
      <c r="A270" s="1189"/>
      <c r="B270" s="1190" t="s">
        <v>3851</v>
      </c>
      <c r="C270" s="1191" t="s">
        <v>15</v>
      </c>
      <c r="D270" s="1175">
        <v>3</v>
      </c>
      <c r="E270" s="1762"/>
      <c r="F270" s="1176">
        <f>D270*E270</f>
        <v>0</v>
      </c>
    </row>
    <row r="271" spans="1:6" s="1171" customFormat="1">
      <c r="A271" s="1189"/>
      <c r="B271" s="1190"/>
      <c r="C271" s="1191"/>
      <c r="D271" s="1175"/>
      <c r="E271" s="1832"/>
      <c r="F271" s="1176"/>
    </row>
    <row r="272" spans="1:6" s="1171" customFormat="1" ht="42">
      <c r="A272" s="1192" t="s">
        <v>3776</v>
      </c>
      <c r="B272" s="1190" t="s">
        <v>3913</v>
      </c>
      <c r="C272" s="1191"/>
      <c r="D272" s="1175"/>
      <c r="E272" s="1832"/>
      <c r="F272" s="1176"/>
    </row>
    <row r="273" spans="1:6" s="1171" customFormat="1">
      <c r="A273" s="1189"/>
      <c r="B273" s="1190" t="s">
        <v>3810</v>
      </c>
      <c r="C273" s="1191" t="s">
        <v>7</v>
      </c>
      <c r="D273" s="1175">
        <v>1</v>
      </c>
      <c r="E273" s="1762"/>
      <c r="F273" s="1176">
        <f>D273*E273</f>
        <v>0</v>
      </c>
    </row>
    <row r="274" spans="1:6" s="1171" customFormat="1">
      <c r="A274" s="1189"/>
      <c r="B274" s="1190"/>
      <c r="C274" s="1191"/>
      <c r="D274" s="1175"/>
      <c r="E274" s="1832"/>
      <c r="F274" s="1176"/>
    </row>
    <row r="275" spans="1:6" s="1171" customFormat="1">
      <c r="A275" s="1192"/>
      <c r="B275" s="1187" t="s">
        <v>4087</v>
      </c>
      <c r="C275" s="1191"/>
      <c r="D275" s="1175"/>
      <c r="E275" s="1832"/>
      <c r="F275" s="1176"/>
    </row>
    <row r="276" spans="1:6" s="1171" customFormat="1">
      <c r="A276" s="1192"/>
      <c r="B276" s="1187"/>
      <c r="C276" s="1191"/>
      <c r="D276" s="1175"/>
      <c r="E276" s="1832"/>
      <c r="F276" s="1176"/>
    </row>
    <row r="277" spans="1:6" s="1171" customFormat="1" ht="70">
      <c r="A277" s="1192"/>
      <c r="B277" s="1187" t="s">
        <v>4106</v>
      </c>
      <c r="C277" s="1191"/>
      <c r="D277" s="1175"/>
      <c r="E277" s="1832"/>
      <c r="F277" s="1176"/>
    </row>
    <row r="278" spans="1:6" s="1171" customFormat="1">
      <c r="A278" s="1189"/>
      <c r="B278" s="1190"/>
      <c r="C278" s="1191"/>
      <c r="D278" s="1175"/>
      <c r="E278" s="1832"/>
      <c r="F278" s="1176"/>
    </row>
    <row r="279" spans="1:6" s="1171" customFormat="1" ht="84">
      <c r="A279" s="1192" t="s">
        <v>3776</v>
      </c>
      <c r="B279" s="1190" t="s">
        <v>4089</v>
      </c>
      <c r="C279" s="1191"/>
      <c r="D279" s="1175"/>
      <c r="E279" s="1832"/>
      <c r="F279" s="1176"/>
    </row>
    <row r="280" spans="1:6" s="1171" customFormat="1">
      <c r="A280" s="1192"/>
      <c r="B280" s="1190" t="s">
        <v>3851</v>
      </c>
      <c r="C280" s="1191" t="s">
        <v>15</v>
      </c>
      <c r="D280" s="1175">
        <v>1</v>
      </c>
      <c r="E280" s="1762"/>
      <c r="F280" s="1176">
        <f>D280*E280</f>
        <v>0</v>
      </c>
    </row>
    <row r="281" spans="1:6" s="1171" customFormat="1">
      <c r="A281" s="1192"/>
      <c r="B281" s="1190"/>
      <c r="C281" s="1191"/>
      <c r="D281" s="1175"/>
      <c r="E281" s="1832"/>
      <c r="F281" s="1176"/>
    </row>
    <row r="282" spans="1:6" s="1171" customFormat="1" ht="56">
      <c r="A282" s="1192" t="s">
        <v>3776</v>
      </c>
      <c r="B282" s="1190" t="s">
        <v>4090</v>
      </c>
      <c r="C282" s="1191"/>
      <c r="D282" s="1175"/>
      <c r="E282" s="1832"/>
      <c r="F282" s="1176"/>
    </row>
    <row r="283" spans="1:6" s="1171" customFormat="1">
      <c r="A283" s="1192"/>
      <c r="B283" s="1190" t="s">
        <v>3851</v>
      </c>
      <c r="C283" s="1191" t="s">
        <v>15</v>
      </c>
      <c r="D283" s="1175">
        <v>3</v>
      </c>
      <c r="E283" s="1762"/>
      <c r="F283" s="1176">
        <f>D283*E283</f>
        <v>0</v>
      </c>
    </row>
    <row r="284" spans="1:6" s="1171" customFormat="1">
      <c r="A284" s="1192"/>
      <c r="B284" s="1190"/>
      <c r="C284" s="1191"/>
      <c r="D284" s="1175"/>
      <c r="E284" s="1832"/>
      <c r="F284" s="1176"/>
    </row>
    <row r="285" spans="1:6" s="1171" customFormat="1" ht="42">
      <c r="A285" s="1192" t="s">
        <v>3776</v>
      </c>
      <c r="B285" s="1190" t="s">
        <v>4091</v>
      </c>
      <c r="C285" s="1191"/>
      <c r="D285" s="1175"/>
      <c r="E285" s="1832"/>
      <c r="F285" s="1176"/>
    </row>
    <row r="286" spans="1:6" s="1171" customFormat="1">
      <c r="A286" s="1189"/>
      <c r="B286" s="1190" t="s">
        <v>3810</v>
      </c>
      <c r="C286" s="1191" t="s">
        <v>7</v>
      </c>
      <c r="D286" s="1175">
        <v>1</v>
      </c>
      <c r="E286" s="1762"/>
      <c r="F286" s="1176">
        <f>D286*E286</f>
        <v>0</v>
      </c>
    </row>
    <row r="287" spans="1:6" s="1171" customFormat="1">
      <c r="A287" s="1189"/>
      <c r="B287" s="1190"/>
      <c r="C287" s="1191"/>
      <c r="D287" s="1175"/>
      <c r="E287" s="1832"/>
      <c r="F287" s="1176"/>
    </row>
    <row r="288" spans="1:6" s="1171" customFormat="1">
      <c r="A288" s="1186" t="s">
        <v>4092</v>
      </c>
      <c r="B288" s="1187" t="s">
        <v>4093</v>
      </c>
      <c r="C288" s="1188"/>
      <c r="D288" s="1175"/>
      <c r="E288" s="1832"/>
      <c r="F288" s="1176"/>
    </row>
    <row r="289" spans="1:6" s="1171" customFormat="1">
      <c r="A289" s="1189"/>
      <c r="B289" s="1190"/>
      <c r="C289" s="1191"/>
      <c r="D289" s="1175"/>
      <c r="E289" s="1832"/>
      <c r="F289" s="1176"/>
    </row>
    <row r="290" spans="1:6" s="1171" customFormat="1" ht="112">
      <c r="A290" s="1192" t="s">
        <v>3776</v>
      </c>
      <c r="B290" s="1190" t="s">
        <v>4094</v>
      </c>
      <c r="C290" s="1191"/>
      <c r="D290" s="1175"/>
      <c r="E290" s="1832"/>
      <c r="F290" s="1176"/>
    </row>
    <row r="291" spans="1:6" s="1171" customFormat="1">
      <c r="A291" s="1192"/>
      <c r="B291" s="1190" t="s">
        <v>3851</v>
      </c>
      <c r="C291" s="1191" t="s">
        <v>15</v>
      </c>
      <c r="D291" s="1175">
        <v>1</v>
      </c>
      <c r="E291" s="1762"/>
      <c r="F291" s="1176">
        <f>D291*E291</f>
        <v>0</v>
      </c>
    </row>
    <row r="292" spans="1:6" s="1171" customFormat="1">
      <c r="A292" s="1192"/>
      <c r="B292" s="1190"/>
      <c r="C292" s="1191"/>
      <c r="D292" s="1175"/>
      <c r="E292" s="1832"/>
      <c r="F292" s="1176"/>
    </row>
    <row r="293" spans="1:6" s="1171" customFormat="1" ht="56">
      <c r="A293" s="1192" t="s">
        <v>3776</v>
      </c>
      <c r="B293" s="1190" t="s">
        <v>4484</v>
      </c>
      <c r="C293" s="1191"/>
      <c r="D293" s="1175"/>
      <c r="E293" s="1832"/>
      <c r="F293" s="1176"/>
    </row>
    <row r="294" spans="1:6" s="1171" customFormat="1">
      <c r="A294" s="1192"/>
      <c r="B294" s="1190" t="s">
        <v>3851</v>
      </c>
      <c r="C294" s="1191" t="s">
        <v>15</v>
      </c>
      <c r="D294" s="1175">
        <v>1</v>
      </c>
      <c r="E294" s="1762"/>
      <c r="F294" s="1176">
        <f>D294*E294</f>
        <v>0</v>
      </c>
    </row>
    <row r="295" spans="1:6" s="1171" customFormat="1">
      <c r="A295" s="1192"/>
      <c r="B295" s="1190"/>
      <c r="C295" s="1191"/>
      <c r="D295" s="1175"/>
      <c r="E295" s="1832"/>
      <c r="F295" s="1176"/>
    </row>
    <row r="296" spans="1:6" s="1171" customFormat="1" ht="70">
      <c r="A296" s="1192" t="s">
        <v>3776</v>
      </c>
      <c r="B296" s="1190" t="s">
        <v>4082</v>
      </c>
      <c r="C296" s="1191"/>
      <c r="D296" s="1175"/>
      <c r="E296" s="1832"/>
      <c r="F296" s="1176"/>
    </row>
    <row r="297" spans="1:6" s="1171" customFormat="1">
      <c r="A297" s="1189"/>
      <c r="B297" s="1190" t="s">
        <v>3851</v>
      </c>
      <c r="C297" s="1191" t="s">
        <v>15</v>
      </c>
      <c r="D297" s="1175">
        <v>1</v>
      </c>
      <c r="E297" s="1762"/>
      <c r="F297" s="1176">
        <f>D297*E297</f>
        <v>0</v>
      </c>
    </row>
    <row r="298" spans="1:6" s="1171" customFormat="1">
      <c r="A298" s="1189"/>
      <c r="B298" s="1190"/>
      <c r="C298" s="1191"/>
      <c r="D298" s="1175"/>
      <c r="E298" s="1832"/>
      <c r="F298" s="1176"/>
    </row>
    <row r="299" spans="1:6" s="1171" customFormat="1" ht="70">
      <c r="A299" s="1192" t="s">
        <v>3776</v>
      </c>
      <c r="B299" s="1190" t="s">
        <v>4081</v>
      </c>
      <c r="C299" s="1191"/>
      <c r="D299" s="1175"/>
      <c r="E299" s="1832"/>
      <c r="F299" s="1176"/>
    </row>
    <row r="300" spans="1:6" s="1171" customFormat="1">
      <c r="A300" s="1189"/>
      <c r="B300" s="1190" t="s">
        <v>3851</v>
      </c>
      <c r="C300" s="1191" t="s">
        <v>15</v>
      </c>
      <c r="D300" s="1175">
        <v>1</v>
      </c>
      <c r="E300" s="1762"/>
      <c r="F300" s="1176">
        <f>D300*E300</f>
        <v>0</v>
      </c>
    </row>
    <row r="301" spans="1:6" s="1171" customFormat="1">
      <c r="A301" s="1189"/>
      <c r="B301" s="1190"/>
      <c r="C301" s="1191"/>
      <c r="D301" s="1175"/>
      <c r="E301" s="1832"/>
      <c r="F301" s="1176"/>
    </row>
    <row r="302" spans="1:6" s="1171" customFormat="1" ht="70">
      <c r="A302" s="1192" t="s">
        <v>3776</v>
      </c>
      <c r="B302" s="1190" t="s">
        <v>4485</v>
      </c>
      <c r="C302" s="1191"/>
      <c r="D302" s="1175"/>
      <c r="E302" s="1832"/>
      <c r="F302" s="1176"/>
    </row>
    <row r="303" spans="1:6" s="1171" customFormat="1">
      <c r="A303" s="1189"/>
      <c r="B303" s="1190" t="s">
        <v>3851</v>
      </c>
      <c r="C303" s="1191" t="s">
        <v>15</v>
      </c>
      <c r="D303" s="1175">
        <v>2</v>
      </c>
      <c r="E303" s="1762"/>
      <c r="F303" s="1176">
        <f>D303*E303</f>
        <v>0</v>
      </c>
    </row>
    <row r="304" spans="1:6" s="1171" customFormat="1">
      <c r="A304" s="1189"/>
      <c r="B304" s="1190"/>
      <c r="C304" s="1191"/>
      <c r="D304" s="1175"/>
      <c r="E304" s="1832"/>
      <c r="F304" s="1176"/>
    </row>
    <row r="305" spans="1:6" s="1171" customFormat="1" ht="70">
      <c r="A305" s="1192" t="s">
        <v>3776</v>
      </c>
      <c r="B305" s="1190" t="s">
        <v>4486</v>
      </c>
      <c r="C305" s="1191"/>
      <c r="D305" s="1175"/>
      <c r="E305" s="1832"/>
      <c r="F305" s="1176"/>
    </row>
    <row r="306" spans="1:6" s="1171" customFormat="1">
      <c r="A306" s="1189"/>
      <c r="B306" s="1190" t="s">
        <v>3851</v>
      </c>
      <c r="C306" s="1191" t="s">
        <v>15</v>
      </c>
      <c r="D306" s="1175">
        <v>1</v>
      </c>
      <c r="E306" s="1762"/>
      <c r="F306" s="1176">
        <f>D306*E306</f>
        <v>0</v>
      </c>
    </row>
    <row r="307" spans="1:6" s="1171" customFormat="1">
      <c r="A307" s="1189"/>
      <c r="B307" s="1190"/>
      <c r="C307" s="1191"/>
      <c r="D307" s="1175"/>
      <c r="E307" s="1832"/>
      <c r="F307" s="1176"/>
    </row>
    <row r="308" spans="1:6" s="1171" customFormat="1" ht="56">
      <c r="A308" s="1192" t="s">
        <v>3776</v>
      </c>
      <c r="B308" s="1190" t="s">
        <v>4084</v>
      </c>
      <c r="C308" s="1191"/>
      <c r="D308" s="1175"/>
      <c r="E308" s="1832"/>
      <c r="F308" s="1176"/>
    </row>
    <row r="309" spans="1:6" s="1171" customFormat="1">
      <c r="A309" s="1189"/>
      <c r="B309" s="1190" t="s">
        <v>3851</v>
      </c>
      <c r="C309" s="1191" t="s">
        <v>15</v>
      </c>
      <c r="D309" s="1175">
        <v>1</v>
      </c>
      <c r="E309" s="1762"/>
      <c r="F309" s="1176">
        <f>D309*E309</f>
        <v>0</v>
      </c>
    </row>
    <row r="310" spans="1:6" s="1171" customFormat="1">
      <c r="A310" s="1189"/>
      <c r="B310" s="1190"/>
      <c r="C310" s="1191"/>
      <c r="D310" s="1175"/>
      <c r="E310" s="1832"/>
      <c r="F310" s="1176"/>
    </row>
    <row r="311" spans="1:6" s="1171" customFormat="1" ht="56">
      <c r="A311" s="1192" t="s">
        <v>3776</v>
      </c>
      <c r="B311" s="1190" t="s">
        <v>4085</v>
      </c>
      <c r="C311" s="1191"/>
      <c r="D311" s="1175"/>
      <c r="E311" s="1832"/>
      <c r="F311" s="1176"/>
    </row>
    <row r="312" spans="1:6" s="1171" customFormat="1">
      <c r="A312" s="1189"/>
      <c r="B312" s="1190" t="s">
        <v>3851</v>
      </c>
      <c r="C312" s="1191" t="s">
        <v>15</v>
      </c>
      <c r="D312" s="1175">
        <v>20</v>
      </c>
      <c r="E312" s="1762"/>
      <c r="F312" s="1176">
        <f>D312*E312</f>
        <v>0</v>
      </c>
    </row>
    <row r="313" spans="1:6" s="1171" customFormat="1">
      <c r="A313" s="1189"/>
      <c r="B313" s="1190"/>
      <c r="C313" s="1191"/>
      <c r="D313" s="1175"/>
      <c r="E313" s="1832"/>
      <c r="F313" s="1176"/>
    </row>
    <row r="314" spans="1:6" s="1171" customFormat="1" ht="56">
      <c r="A314" s="1192" t="s">
        <v>3776</v>
      </c>
      <c r="B314" s="1190" t="s">
        <v>4086</v>
      </c>
      <c r="C314" s="1191"/>
      <c r="D314" s="1175"/>
      <c r="E314" s="1832"/>
      <c r="F314" s="1176"/>
    </row>
    <row r="315" spans="1:6" s="1171" customFormat="1">
      <c r="A315" s="1189"/>
      <c r="B315" s="1190" t="s">
        <v>3851</v>
      </c>
      <c r="C315" s="1191" t="s">
        <v>15</v>
      </c>
      <c r="D315" s="1175">
        <v>4</v>
      </c>
      <c r="E315" s="1762"/>
      <c r="F315" s="1176">
        <f>D315*E315</f>
        <v>0</v>
      </c>
    </row>
    <row r="316" spans="1:6" s="1171" customFormat="1">
      <c r="A316" s="1189"/>
      <c r="B316" s="1190"/>
      <c r="C316" s="1191"/>
      <c r="D316" s="1175"/>
      <c r="E316" s="1832"/>
      <c r="F316" s="1176"/>
    </row>
    <row r="317" spans="1:6" s="1171" customFormat="1" ht="42">
      <c r="A317" s="1192" t="s">
        <v>3776</v>
      </c>
      <c r="B317" s="1190" t="s">
        <v>3913</v>
      </c>
      <c r="C317" s="1191"/>
      <c r="D317" s="1175"/>
      <c r="E317" s="1832"/>
      <c r="F317" s="1176"/>
    </row>
    <row r="318" spans="1:6" s="1171" customFormat="1">
      <c r="A318" s="1189"/>
      <c r="B318" s="1190" t="s">
        <v>3810</v>
      </c>
      <c r="C318" s="1191" t="s">
        <v>7</v>
      </c>
      <c r="D318" s="1175">
        <v>1</v>
      </c>
      <c r="E318" s="1762"/>
      <c r="F318" s="1176">
        <f>D318*E318</f>
        <v>0</v>
      </c>
    </row>
    <row r="319" spans="1:6" s="1171" customFormat="1">
      <c r="A319" s="1189"/>
      <c r="B319" s="1190"/>
      <c r="C319" s="1191"/>
      <c r="D319" s="1175"/>
      <c r="E319" s="1832"/>
      <c r="F319" s="1176"/>
    </row>
    <row r="320" spans="1:6" s="1171" customFormat="1">
      <c r="A320" s="1186" t="s">
        <v>4095</v>
      </c>
      <c r="B320" s="1193" t="s">
        <v>4096</v>
      </c>
      <c r="C320" s="1191"/>
      <c r="D320" s="1175"/>
      <c r="E320" s="1832"/>
      <c r="F320" s="1176"/>
    </row>
    <row r="321" spans="1:6" s="1171" customFormat="1">
      <c r="A321" s="1189"/>
      <c r="B321" s="1190"/>
      <c r="C321" s="1191"/>
      <c r="D321" s="1175"/>
      <c r="E321" s="1832"/>
      <c r="F321" s="1176"/>
    </row>
    <row r="322" spans="1:6" s="1171" customFormat="1" ht="112">
      <c r="A322" s="1192" t="s">
        <v>3776</v>
      </c>
      <c r="B322" s="1190" t="s">
        <v>4094</v>
      </c>
      <c r="C322" s="1191"/>
      <c r="D322" s="1175"/>
      <c r="E322" s="1832"/>
      <c r="F322" s="1176"/>
    </row>
    <row r="323" spans="1:6" s="1171" customFormat="1">
      <c r="A323" s="1192"/>
      <c r="B323" s="1190" t="s">
        <v>3851</v>
      </c>
      <c r="C323" s="1191" t="s">
        <v>15</v>
      </c>
      <c r="D323" s="1175">
        <v>1</v>
      </c>
      <c r="E323" s="1762"/>
      <c r="F323" s="1176">
        <f>D323*E323</f>
        <v>0</v>
      </c>
    </row>
    <row r="324" spans="1:6" s="1171" customFormat="1">
      <c r="A324" s="1192"/>
      <c r="B324" s="1190"/>
      <c r="C324" s="1191"/>
      <c r="D324" s="1175"/>
      <c r="E324" s="1832"/>
      <c r="F324" s="1176"/>
    </row>
    <row r="325" spans="1:6" s="1171" customFormat="1" ht="70">
      <c r="A325" s="1192" t="s">
        <v>3776</v>
      </c>
      <c r="B325" s="1190" t="s">
        <v>4487</v>
      </c>
      <c r="C325" s="1191"/>
      <c r="D325" s="1175"/>
      <c r="E325" s="1832"/>
      <c r="F325" s="1176"/>
    </row>
    <row r="326" spans="1:6" s="1171" customFormat="1">
      <c r="A326" s="1192"/>
      <c r="B326" s="1190" t="s">
        <v>3851</v>
      </c>
      <c r="C326" s="1191" t="s">
        <v>15</v>
      </c>
      <c r="D326" s="1175">
        <v>1</v>
      </c>
      <c r="E326" s="1762"/>
      <c r="F326" s="1176">
        <f>D326*E326</f>
        <v>0</v>
      </c>
    </row>
    <row r="327" spans="1:6" s="1171" customFormat="1">
      <c r="A327" s="1192"/>
      <c r="B327" s="1190"/>
      <c r="C327" s="1191"/>
      <c r="D327" s="1175"/>
      <c r="E327" s="1832"/>
      <c r="F327" s="1176"/>
    </row>
    <row r="328" spans="1:6" s="1171" customFormat="1" ht="70">
      <c r="A328" s="1192" t="s">
        <v>3776</v>
      </c>
      <c r="B328" s="1190" t="s">
        <v>4485</v>
      </c>
      <c r="C328" s="1191"/>
      <c r="D328" s="1175"/>
      <c r="E328" s="1832"/>
      <c r="F328" s="1176"/>
    </row>
    <row r="329" spans="1:6" s="1171" customFormat="1">
      <c r="A329" s="1189"/>
      <c r="B329" s="1190" t="s">
        <v>3851</v>
      </c>
      <c r="C329" s="1191" t="s">
        <v>15</v>
      </c>
      <c r="D329" s="1175">
        <v>1</v>
      </c>
      <c r="E329" s="1762"/>
      <c r="F329" s="1176">
        <f>D329*E329</f>
        <v>0</v>
      </c>
    </row>
    <row r="330" spans="1:6" s="1171" customFormat="1">
      <c r="A330" s="1189"/>
      <c r="B330" s="1190"/>
      <c r="C330" s="1191"/>
      <c r="D330" s="1175"/>
      <c r="E330" s="1832"/>
      <c r="F330" s="1176"/>
    </row>
    <row r="331" spans="1:6" s="1171" customFormat="1" ht="70">
      <c r="A331" s="1192" t="s">
        <v>3776</v>
      </c>
      <c r="B331" s="1190" t="s">
        <v>4081</v>
      </c>
      <c r="C331" s="1191"/>
      <c r="D331" s="1175"/>
      <c r="E331" s="1832"/>
      <c r="F331" s="1176"/>
    </row>
    <row r="332" spans="1:6" s="1171" customFormat="1">
      <c r="A332" s="1189"/>
      <c r="B332" s="1190" t="s">
        <v>3851</v>
      </c>
      <c r="C332" s="1191" t="s">
        <v>15</v>
      </c>
      <c r="D332" s="1175">
        <v>1</v>
      </c>
      <c r="E332" s="1762"/>
      <c r="F332" s="1176">
        <f>D332*E332</f>
        <v>0</v>
      </c>
    </row>
    <row r="333" spans="1:6" s="1171" customFormat="1">
      <c r="A333" s="1189"/>
      <c r="B333" s="1190"/>
      <c r="C333" s="1191"/>
      <c r="D333" s="1175"/>
      <c r="E333" s="1832"/>
      <c r="F333" s="1176"/>
    </row>
    <row r="334" spans="1:6" s="1171" customFormat="1" ht="56">
      <c r="A334" s="1192" t="s">
        <v>3776</v>
      </c>
      <c r="B334" s="1190" t="s">
        <v>4085</v>
      </c>
      <c r="C334" s="1191"/>
      <c r="D334" s="1175"/>
      <c r="E334" s="1832"/>
      <c r="F334" s="1176"/>
    </row>
    <row r="335" spans="1:6" s="1171" customFormat="1">
      <c r="A335" s="1189"/>
      <c r="B335" s="1190" t="s">
        <v>3851</v>
      </c>
      <c r="C335" s="1191" t="s">
        <v>15</v>
      </c>
      <c r="D335" s="1175">
        <v>26</v>
      </c>
      <c r="E335" s="1762"/>
      <c r="F335" s="1176">
        <f>D335*E335</f>
        <v>0</v>
      </c>
    </row>
    <row r="336" spans="1:6" s="1171" customFormat="1">
      <c r="A336" s="1189"/>
      <c r="B336" s="1190"/>
      <c r="C336" s="1191"/>
      <c r="D336" s="1175"/>
      <c r="E336" s="1832"/>
      <c r="F336" s="1176"/>
    </row>
    <row r="337" spans="1:6" s="1171" customFormat="1" ht="56">
      <c r="A337" s="1192" t="s">
        <v>3776</v>
      </c>
      <c r="B337" s="1190" t="s">
        <v>4086</v>
      </c>
      <c r="C337" s="1191"/>
      <c r="D337" s="1175"/>
      <c r="E337" s="1832"/>
      <c r="F337" s="1176"/>
    </row>
    <row r="338" spans="1:6" s="1171" customFormat="1">
      <c r="A338" s="1189"/>
      <c r="B338" s="1190" t="s">
        <v>3851</v>
      </c>
      <c r="C338" s="1191" t="s">
        <v>15</v>
      </c>
      <c r="D338" s="1175">
        <v>3</v>
      </c>
      <c r="E338" s="1762"/>
      <c r="F338" s="1176">
        <f>D338*E338</f>
        <v>0</v>
      </c>
    </row>
    <row r="339" spans="1:6" s="1171" customFormat="1">
      <c r="A339" s="1189"/>
      <c r="B339" s="1190"/>
      <c r="C339" s="1191"/>
      <c r="D339" s="1175"/>
      <c r="E339" s="1832"/>
      <c r="F339" s="1176"/>
    </row>
    <row r="340" spans="1:6" s="1171" customFormat="1" ht="42">
      <c r="A340" s="1192" t="s">
        <v>3776</v>
      </c>
      <c r="B340" s="1190" t="s">
        <v>3913</v>
      </c>
      <c r="C340" s="1191"/>
      <c r="D340" s="1175"/>
      <c r="E340" s="1832"/>
      <c r="F340" s="1176"/>
    </row>
    <row r="341" spans="1:6" s="1171" customFormat="1">
      <c r="A341" s="1189"/>
      <c r="B341" s="1190" t="s">
        <v>3810</v>
      </c>
      <c r="C341" s="1191" t="s">
        <v>7</v>
      </c>
      <c r="D341" s="1175">
        <v>1</v>
      </c>
      <c r="E341" s="1762"/>
      <c r="F341" s="1176">
        <f>D341*E341</f>
        <v>0</v>
      </c>
    </row>
    <row r="342" spans="1:6" s="1171" customFormat="1">
      <c r="A342" s="1189"/>
      <c r="B342" s="1190"/>
      <c r="C342" s="1191"/>
      <c r="D342" s="1175"/>
      <c r="E342" s="1832"/>
      <c r="F342" s="1176"/>
    </row>
    <row r="343" spans="1:6" s="1171" customFormat="1">
      <c r="A343" s="1186" t="s">
        <v>4097</v>
      </c>
      <c r="B343" s="1193" t="s">
        <v>4098</v>
      </c>
      <c r="C343" s="1191"/>
      <c r="D343" s="1175"/>
      <c r="E343" s="1832"/>
      <c r="F343" s="1176"/>
    </row>
    <row r="344" spans="1:6" s="1171" customFormat="1">
      <c r="A344" s="1189"/>
      <c r="B344" s="1190"/>
      <c r="C344" s="1191"/>
      <c r="D344" s="1175"/>
      <c r="E344" s="1832"/>
      <c r="F344" s="1176"/>
    </row>
    <row r="345" spans="1:6" s="1171" customFormat="1" ht="112">
      <c r="A345" s="1192" t="s">
        <v>3776</v>
      </c>
      <c r="B345" s="1190" t="s">
        <v>4094</v>
      </c>
      <c r="C345" s="1191"/>
      <c r="D345" s="1175"/>
      <c r="E345" s="1832"/>
      <c r="F345" s="1176"/>
    </row>
    <row r="346" spans="1:6" s="1171" customFormat="1">
      <c r="A346" s="1192"/>
      <c r="B346" s="1190" t="s">
        <v>3851</v>
      </c>
      <c r="C346" s="1191" t="s">
        <v>15</v>
      </c>
      <c r="D346" s="1175">
        <v>1</v>
      </c>
      <c r="E346" s="1762"/>
      <c r="F346" s="1176">
        <f>D346*E346</f>
        <v>0</v>
      </c>
    </row>
    <row r="347" spans="1:6" s="1171" customFormat="1">
      <c r="A347" s="1192"/>
      <c r="B347" s="1190"/>
      <c r="C347" s="1191"/>
      <c r="D347" s="1175"/>
      <c r="E347" s="1832"/>
      <c r="F347" s="1176"/>
    </row>
    <row r="348" spans="1:6" s="1171" customFormat="1" ht="70">
      <c r="A348" s="1192" t="s">
        <v>3776</v>
      </c>
      <c r="B348" s="1190" t="s">
        <v>4488</v>
      </c>
      <c r="C348" s="1191"/>
      <c r="D348" s="1175"/>
      <c r="E348" s="1832"/>
      <c r="F348" s="1176"/>
    </row>
    <row r="349" spans="1:6" s="1171" customFormat="1">
      <c r="A349" s="1192"/>
      <c r="B349" s="1190" t="s">
        <v>3851</v>
      </c>
      <c r="C349" s="1191" t="s">
        <v>15</v>
      </c>
      <c r="D349" s="1175">
        <v>1</v>
      </c>
      <c r="E349" s="1762"/>
      <c r="F349" s="1176">
        <f>D349*E349</f>
        <v>0</v>
      </c>
    </row>
    <row r="350" spans="1:6" s="1171" customFormat="1">
      <c r="A350" s="1192"/>
      <c r="B350" s="1190"/>
      <c r="C350" s="1191"/>
      <c r="D350" s="1175"/>
      <c r="E350" s="1832"/>
      <c r="F350" s="1176"/>
    </row>
    <row r="351" spans="1:6" s="1171" customFormat="1" ht="70">
      <c r="A351" s="1192" t="s">
        <v>3776</v>
      </c>
      <c r="B351" s="1190" t="s">
        <v>4486</v>
      </c>
      <c r="C351" s="1191"/>
      <c r="D351" s="1175"/>
      <c r="E351" s="1832"/>
      <c r="F351" s="1176"/>
    </row>
    <row r="352" spans="1:6" s="1171" customFormat="1">
      <c r="A352" s="1189"/>
      <c r="B352" s="1190" t="s">
        <v>3851</v>
      </c>
      <c r="C352" s="1191" t="s">
        <v>15</v>
      </c>
      <c r="D352" s="1175">
        <v>1</v>
      </c>
      <c r="E352" s="1762"/>
      <c r="F352" s="1176">
        <f>D352*E352</f>
        <v>0</v>
      </c>
    </row>
    <row r="353" spans="1:6" s="1171" customFormat="1">
      <c r="A353" s="1189"/>
      <c r="B353" s="1190"/>
      <c r="C353" s="1191"/>
      <c r="D353" s="1175"/>
      <c r="E353" s="1832"/>
      <c r="F353" s="1176"/>
    </row>
    <row r="354" spans="1:6" s="1171" customFormat="1" ht="70">
      <c r="A354" s="1192" t="s">
        <v>3776</v>
      </c>
      <c r="B354" s="1190" t="s">
        <v>4081</v>
      </c>
      <c r="C354" s="1191"/>
      <c r="D354" s="1175"/>
      <c r="E354" s="1832"/>
      <c r="F354" s="1176"/>
    </row>
    <row r="355" spans="1:6" s="1171" customFormat="1">
      <c r="A355" s="1189"/>
      <c r="B355" s="1190" t="s">
        <v>3851</v>
      </c>
      <c r="C355" s="1191" t="s">
        <v>15</v>
      </c>
      <c r="D355" s="1175">
        <v>1</v>
      </c>
      <c r="E355" s="1762"/>
      <c r="F355" s="1176">
        <f>D355*E355</f>
        <v>0</v>
      </c>
    </row>
    <row r="356" spans="1:6" s="1171" customFormat="1">
      <c r="A356" s="1189"/>
      <c r="B356" s="1190"/>
      <c r="C356" s="1191"/>
      <c r="D356" s="1175"/>
      <c r="E356" s="1832"/>
      <c r="F356" s="1176"/>
    </row>
    <row r="357" spans="1:6" s="1171" customFormat="1" ht="56">
      <c r="A357" s="1192" t="s">
        <v>3776</v>
      </c>
      <c r="B357" s="1190" t="s">
        <v>4084</v>
      </c>
      <c r="C357" s="1191"/>
      <c r="D357" s="1175"/>
      <c r="E357" s="1832"/>
      <c r="F357" s="1176"/>
    </row>
    <row r="358" spans="1:6" s="1171" customFormat="1">
      <c r="A358" s="1189"/>
      <c r="B358" s="1190" t="s">
        <v>3851</v>
      </c>
      <c r="C358" s="1191" t="s">
        <v>15</v>
      </c>
      <c r="D358" s="1175">
        <v>1</v>
      </c>
      <c r="E358" s="1762"/>
      <c r="F358" s="1176">
        <f>D358*E358</f>
        <v>0</v>
      </c>
    </row>
    <row r="359" spans="1:6" s="1171" customFormat="1">
      <c r="A359" s="1189"/>
      <c r="B359" s="1190"/>
      <c r="C359" s="1191"/>
      <c r="D359" s="1175"/>
      <c r="E359" s="1832"/>
      <c r="F359" s="1176"/>
    </row>
    <row r="360" spans="1:6" s="1171" customFormat="1" ht="56">
      <c r="A360" s="1192" t="s">
        <v>3776</v>
      </c>
      <c r="B360" s="1190" t="s">
        <v>4085</v>
      </c>
      <c r="C360" s="1191"/>
      <c r="D360" s="1175"/>
      <c r="E360" s="1832"/>
      <c r="F360" s="1176"/>
    </row>
    <row r="361" spans="1:6" s="1171" customFormat="1">
      <c r="A361" s="1189"/>
      <c r="B361" s="1190" t="s">
        <v>3851</v>
      </c>
      <c r="C361" s="1191" t="s">
        <v>15</v>
      </c>
      <c r="D361" s="1175">
        <v>29</v>
      </c>
      <c r="E361" s="1762"/>
      <c r="F361" s="1176">
        <f>D361*E361</f>
        <v>0</v>
      </c>
    </row>
    <row r="362" spans="1:6" s="1171" customFormat="1">
      <c r="A362" s="1189"/>
      <c r="B362" s="1190"/>
      <c r="C362" s="1191"/>
      <c r="D362" s="1175"/>
      <c r="E362" s="1832"/>
      <c r="F362" s="1176"/>
    </row>
    <row r="363" spans="1:6" s="1171" customFormat="1" ht="56">
      <c r="A363" s="1192" t="s">
        <v>3776</v>
      </c>
      <c r="B363" s="1190" t="s">
        <v>4086</v>
      </c>
      <c r="C363" s="1191"/>
      <c r="D363" s="1175"/>
      <c r="E363" s="1832"/>
      <c r="F363" s="1176"/>
    </row>
    <row r="364" spans="1:6" s="1171" customFormat="1">
      <c r="A364" s="1189"/>
      <c r="B364" s="1190" t="s">
        <v>3851</v>
      </c>
      <c r="C364" s="1191" t="s">
        <v>15</v>
      </c>
      <c r="D364" s="1175">
        <v>3</v>
      </c>
      <c r="E364" s="1762"/>
      <c r="F364" s="1176">
        <f>D364*E364</f>
        <v>0</v>
      </c>
    </row>
    <row r="365" spans="1:6" s="1171" customFormat="1">
      <c r="A365" s="1189"/>
      <c r="B365" s="1190"/>
      <c r="C365" s="1191"/>
      <c r="D365" s="1175"/>
      <c r="E365" s="1832"/>
      <c r="F365" s="1176"/>
    </row>
    <row r="366" spans="1:6" s="1171" customFormat="1" ht="42">
      <c r="A366" s="1192" t="s">
        <v>3776</v>
      </c>
      <c r="B366" s="1190" t="s">
        <v>3913</v>
      </c>
      <c r="C366" s="1191"/>
      <c r="D366" s="1175"/>
      <c r="E366" s="1832"/>
      <c r="F366" s="1176"/>
    </row>
    <row r="367" spans="1:6" s="1171" customFormat="1">
      <c r="A367" s="1189"/>
      <c r="B367" s="1190" t="s">
        <v>3810</v>
      </c>
      <c r="C367" s="1191" t="s">
        <v>7</v>
      </c>
      <c r="D367" s="1175">
        <v>1</v>
      </c>
      <c r="E367" s="1762"/>
      <c r="F367" s="1176">
        <f>D367*E367</f>
        <v>0</v>
      </c>
    </row>
    <row r="368" spans="1:6" s="1171" customFormat="1">
      <c r="A368" s="1189"/>
      <c r="B368" s="1190"/>
      <c r="C368" s="1191"/>
      <c r="D368" s="1175"/>
      <c r="E368" s="1832"/>
      <c r="F368" s="1176"/>
    </row>
    <row r="369" spans="1:6" s="1171" customFormat="1">
      <c r="A369" s="1186" t="s">
        <v>4099</v>
      </c>
      <c r="B369" s="1193" t="s">
        <v>4100</v>
      </c>
      <c r="C369" s="1191"/>
      <c r="D369" s="1175"/>
      <c r="E369" s="1832"/>
      <c r="F369" s="1176"/>
    </row>
    <row r="370" spans="1:6" s="1171" customFormat="1">
      <c r="A370" s="1189"/>
      <c r="B370" s="1190"/>
      <c r="C370" s="1191"/>
      <c r="D370" s="1175"/>
      <c r="E370" s="1832"/>
      <c r="F370" s="1176"/>
    </row>
    <row r="371" spans="1:6" s="1171" customFormat="1" ht="98">
      <c r="A371" s="1192" t="s">
        <v>3776</v>
      </c>
      <c r="B371" s="1190" t="s">
        <v>4080</v>
      </c>
      <c r="C371" s="1191"/>
      <c r="D371" s="1175"/>
      <c r="E371" s="1832"/>
      <c r="F371" s="1176"/>
    </row>
    <row r="372" spans="1:6" s="1171" customFormat="1">
      <c r="A372" s="1192"/>
      <c r="B372" s="1190" t="s">
        <v>3851</v>
      </c>
      <c r="C372" s="1191" t="s">
        <v>15</v>
      </c>
      <c r="D372" s="1175">
        <v>1</v>
      </c>
      <c r="E372" s="1762"/>
      <c r="F372" s="1176">
        <f>D372*E372</f>
        <v>0</v>
      </c>
    </row>
    <row r="373" spans="1:6" s="1171" customFormat="1">
      <c r="A373" s="1192"/>
      <c r="B373" s="1190"/>
      <c r="C373" s="1191"/>
      <c r="D373" s="1175"/>
      <c r="E373" s="1832"/>
      <c r="F373" s="1176"/>
    </row>
    <row r="374" spans="1:6" s="1171" customFormat="1" ht="70">
      <c r="A374" s="1192" t="s">
        <v>3776</v>
      </c>
      <c r="B374" s="1190" t="s">
        <v>4489</v>
      </c>
      <c r="C374" s="1191"/>
      <c r="D374" s="1175"/>
      <c r="E374" s="1832"/>
      <c r="F374" s="1176"/>
    </row>
    <row r="375" spans="1:6" s="1171" customFormat="1">
      <c r="A375" s="1192"/>
      <c r="B375" s="1190" t="s">
        <v>3851</v>
      </c>
      <c r="C375" s="1191" t="s">
        <v>15</v>
      </c>
      <c r="D375" s="1175">
        <v>1</v>
      </c>
      <c r="E375" s="1762"/>
      <c r="F375" s="1176">
        <f>D375*E375</f>
        <v>0</v>
      </c>
    </row>
    <row r="376" spans="1:6" s="1171" customFormat="1">
      <c r="A376" s="1192"/>
      <c r="B376" s="1190"/>
      <c r="C376" s="1191"/>
      <c r="D376" s="1175"/>
      <c r="E376" s="1832"/>
      <c r="F376" s="1176"/>
    </row>
    <row r="377" spans="1:6" s="1171" customFormat="1" ht="84">
      <c r="A377" s="1192" t="s">
        <v>3776</v>
      </c>
      <c r="B377" s="1190" t="s">
        <v>4490</v>
      </c>
      <c r="C377" s="1191"/>
      <c r="D377" s="1175"/>
      <c r="E377" s="1832"/>
      <c r="F377" s="1176"/>
    </row>
    <row r="378" spans="1:6" s="1171" customFormat="1">
      <c r="A378" s="1189"/>
      <c r="B378" s="1190" t="s">
        <v>3851</v>
      </c>
      <c r="C378" s="1191" t="s">
        <v>15</v>
      </c>
      <c r="D378" s="1175">
        <v>1</v>
      </c>
      <c r="E378" s="1762"/>
      <c r="F378" s="1176">
        <f>D378*E378</f>
        <v>0</v>
      </c>
    </row>
    <row r="379" spans="1:6" s="1171" customFormat="1">
      <c r="A379" s="1189"/>
      <c r="B379" s="1190"/>
      <c r="C379" s="1191"/>
      <c r="D379" s="1175"/>
      <c r="E379" s="1832"/>
      <c r="F379" s="1176"/>
    </row>
    <row r="380" spans="1:6" s="1171" customFormat="1" ht="70">
      <c r="A380" s="1192" t="s">
        <v>3776</v>
      </c>
      <c r="B380" s="1190" t="s">
        <v>4081</v>
      </c>
      <c r="C380" s="1191"/>
      <c r="D380" s="1175"/>
      <c r="E380" s="1832"/>
      <c r="F380" s="1176"/>
    </row>
    <row r="381" spans="1:6" s="1171" customFormat="1">
      <c r="A381" s="1189"/>
      <c r="B381" s="1190" t="s">
        <v>3851</v>
      </c>
      <c r="C381" s="1191" t="s">
        <v>15</v>
      </c>
      <c r="D381" s="1175">
        <v>1</v>
      </c>
      <c r="E381" s="1762"/>
      <c r="F381" s="1176">
        <f>D381*E381</f>
        <v>0</v>
      </c>
    </row>
    <row r="382" spans="1:6" s="1171" customFormat="1">
      <c r="A382" s="1189"/>
      <c r="B382" s="1190"/>
      <c r="C382" s="1191"/>
      <c r="D382" s="1175"/>
      <c r="E382" s="1832"/>
      <c r="F382" s="1176"/>
    </row>
    <row r="383" spans="1:6" s="1171" customFormat="1" ht="84">
      <c r="A383" s="1192" t="s">
        <v>3776</v>
      </c>
      <c r="B383" s="1190" t="s">
        <v>4491</v>
      </c>
      <c r="C383" s="1191"/>
      <c r="D383" s="1175"/>
      <c r="E383" s="1832"/>
      <c r="F383" s="1176"/>
    </row>
    <row r="384" spans="1:6" s="1171" customFormat="1">
      <c r="A384" s="1189"/>
      <c r="B384" s="1190" t="s">
        <v>3851</v>
      </c>
      <c r="C384" s="1191" t="s">
        <v>15</v>
      </c>
      <c r="D384" s="1175">
        <v>3</v>
      </c>
      <c r="E384" s="1762"/>
      <c r="F384" s="1176">
        <f>D384*E384</f>
        <v>0</v>
      </c>
    </row>
    <row r="385" spans="1:6" s="1171" customFormat="1">
      <c r="A385" s="1189"/>
      <c r="B385" s="1190"/>
      <c r="C385" s="1191"/>
      <c r="D385" s="1175"/>
      <c r="E385" s="1832"/>
      <c r="F385" s="1176"/>
    </row>
    <row r="386" spans="1:6" s="1171" customFormat="1" ht="56">
      <c r="A386" s="1192" t="s">
        <v>3776</v>
      </c>
      <c r="B386" s="1190" t="s">
        <v>4101</v>
      </c>
      <c r="C386" s="1191"/>
      <c r="D386" s="1175"/>
      <c r="E386" s="1832"/>
      <c r="F386" s="1176"/>
    </row>
    <row r="387" spans="1:6" s="1171" customFormat="1">
      <c r="A387" s="1189"/>
      <c r="B387" s="1190" t="s">
        <v>3851</v>
      </c>
      <c r="C387" s="1191" t="s">
        <v>15</v>
      </c>
      <c r="D387" s="1175">
        <v>3</v>
      </c>
      <c r="E387" s="1762"/>
      <c r="F387" s="1176">
        <f>D387*E387</f>
        <v>0</v>
      </c>
    </row>
    <row r="388" spans="1:6" s="1171" customFormat="1">
      <c r="A388" s="1189"/>
      <c r="B388" s="1190"/>
      <c r="C388" s="1191"/>
      <c r="D388" s="1175"/>
      <c r="E388" s="1832"/>
      <c r="F388" s="1176"/>
    </row>
    <row r="389" spans="1:6" s="1171" customFormat="1" ht="56">
      <c r="A389" s="1192" t="s">
        <v>3776</v>
      </c>
      <c r="B389" s="1190" t="s">
        <v>4085</v>
      </c>
      <c r="C389" s="1191"/>
      <c r="D389" s="1175"/>
      <c r="E389" s="1832"/>
      <c r="F389" s="1176"/>
    </row>
    <row r="390" spans="1:6" s="1171" customFormat="1">
      <c r="A390" s="1189"/>
      <c r="B390" s="1190" t="s">
        <v>3851</v>
      </c>
      <c r="C390" s="1191" t="s">
        <v>15</v>
      </c>
      <c r="D390" s="1175">
        <v>3</v>
      </c>
      <c r="E390" s="1762"/>
      <c r="F390" s="1176">
        <f>D390*E390</f>
        <v>0</v>
      </c>
    </row>
    <row r="391" spans="1:6" s="1171" customFormat="1">
      <c r="A391" s="1189"/>
      <c r="B391" s="1190"/>
      <c r="C391" s="1191"/>
      <c r="D391" s="1175"/>
      <c r="E391" s="1832"/>
      <c r="F391" s="1176"/>
    </row>
    <row r="392" spans="1:6" s="1171" customFormat="1" ht="56">
      <c r="A392" s="1192" t="s">
        <v>3776</v>
      </c>
      <c r="B392" s="1190" t="s">
        <v>4086</v>
      </c>
      <c r="C392" s="1191"/>
      <c r="D392" s="1175"/>
      <c r="E392" s="1832"/>
      <c r="F392" s="1176"/>
    </row>
    <row r="393" spans="1:6" s="1171" customFormat="1">
      <c r="A393" s="1189"/>
      <c r="B393" s="1190" t="s">
        <v>3851</v>
      </c>
      <c r="C393" s="1191" t="s">
        <v>15</v>
      </c>
      <c r="D393" s="1175">
        <v>15</v>
      </c>
      <c r="E393" s="1762"/>
      <c r="F393" s="1176">
        <f>D393*E393</f>
        <v>0</v>
      </c>
    </row>
    <row r="394" spans="1:6" s="1171" customFormat="1">
      <c r="A394" s="1189"/>
      <c r="B394" s="1190"/>
      <c r="C394" s="1191"/>
      <c r="D394" s="1175"/>
      <c r="E394" s="1832"/>
      <c r="F394" s="1176"/>
    </row>
    <row r="395" spans="1:6" s="1171" customFormat="1" ht="56">
      <c r="A395" s="1192" t="s">
        <v>3776</v>
      </c>
      <c r="B395" s="1190" t="s">
        <v>4102</v>
      </c>
      <c r="C395" s="1191"/>
      <c r="D395" s="1175"/>
      <c r="E395" s="1832"/>
      <c r="F395" s="1176"/>
    </row>
    <row r="396" spans="1:6" s="1171" customFormat="1">
      <c r="A396" s="1189"/>
      <c r="B396" s="1190" t="s">
        <v>3851</v>
      </c>
      <c r="C396" s="1191" t="s">
        <v>15</v>
      </c>
      <c r="D396" s="1175">
        <v>6</v>
      </c>
      <c r="E396" s="1762"/>
      <c r="F396" s="1176">
        <f>D396*E396</f>
        <v>0</v>
      </c>
    </row>
    <row r="397" spans="1:6" s="1171" customFormat="1">
      <c r="A397" s="1189"/>
      <c r="B397" s="1190"/>
      <c r="C397" s="1191"/>
      <c r="D397" s="1175"/>
      <c r="E397" s="1832"/>
      <c r="F397" s="1176"/>
    </row>
    <row r="398" spans="1:6" s="1171" customFormat="1" ht="42">
      <c r="A398" s="1192" t="s">
        <v>3776</v>
      </c>
      <c r="B398" s="1190" t="s">
        <v>4103</v>
      </c>
      <c r="C398" s="1191"/>
      <c r="D398" s="1175"/>
      <c r="E398" s="1832"/>
      <c r="F398" s="1176"/>
    </row>
    <row r="399" spans="1:6" s="1171" customFormat="1">
      <c r="A399" s="1189"/>
      <c r="B399" s="1190" t="s">
        <v>3851</v>
      </c>
      <c r="C399" s="1191" t="s">
        <v>15</v>
      </c>
      <c r="D399" s="1175">
        <v>5</v>
      </c>
      <c r="E399" s="1762"/>
      <c r="F399" s="1176">
        <f>D399*E399</f>
        <v>0</v>
      </c>
    </row>
    <row r="400" spans="1:6" s="1171" customFormat="1">
      <c r="A400" s="1189"/>
      <c r="B400" s="1190"/>
      <c r="C400" s="1191"/>
      <c r="D400" s="1175"/>
      <c r="E400" s="1832"/>
      <c r="F400" s="1176"/>
    </row>
    <row r="401" spans="1:6" s="1171" customFormat="1" ht="70">
      <c r="A401" s="1192" t="s">
        <v>3776</v>
      </c>
      <c r="B401" s="1156" t="s">
        <v>4104</v>
      </c>
      <c r="C401" s="1191"/>
      <c r="D401" s="1175"/>
      <c r="E401" s="1832"/>
      <c r="F401" s="1176"/>
    </row>
    <row r="402" spans="1:6" s="1171" customFormat="1">
      <c r="A402" s="1189"/>
      <c r="B402" s="1190" t="s">
        <v>3851</v>
      </c>
      <c r="C402" s="1191" t="s">
        <v>15</v>
      </c>
      <c r="D402" s="1175">
        <v>5</v>
      </c>
      <c r="E402" s="1762"/>
      <c r="F402" s="1176">
        <f>D402*E402</f>
        <v>0</v>
      </c>
    </row>
    <row r="403" spans="1:6" s="1171" customFormat="1">
      <c r="A403" s="1189"/>
      <c r="B403" s="1190"/>
      <c r="C403" s="1191"/>
      <c r="D403" s="1175"/>
      <c r="E403" s="1832"/>
      <c r="F403" s="1176"/>
    </row>
    <row r="404" spans="1:6" s="1171" customFormat="1" ht="56">
      <c r="A404" s="1139" t="s">
        <v>3776</v>
      </c>
      <c r="B404" s="1090" t="s">
        <v>4105</v>
      </c>
      <c r="C404" s="1091"/>
      <c r="D404" s="1093"/>
      <c r="E404" s="1832"/>
      <c r="F404" s="1176"/>
    </row>
    <row r="405" spans="1:6" s="1171" customFormat="1">
      <c r="A405" s="1139"/>
      <c r="B405" s="1156" t="s">
        <v>3810</v>
      </c>
      <c r="C405" s="1118" t="s">
        <v>7</v>
      </c>
      <c r="D405" s="1175">
        <v>5</v>
      </c>
      <c r="E405" s="1762"/>
      <c r="F405" s="1176">
        <f>D405*E405</f>
        <v>0</v>
      </c>
    </row>
    <row r="406" spans="1:6" s="1171" customFormat="1">
      <c r="A406" s="1189"/>
      <c r="B406" s="1190"/>
      <c r="C406" s="1191"/>
      <c r="D406" s="1175"/>
      <c r="E406" s="1832"/>
      <c r="F406" s="1176"/>
    </row>
    <row r="407" spans="1:6" s="1171" customFormat="1" ht="42">
      <c r="A407" s="1192" t="s">
        <v>3776</v>
      </c>
      <c r="B407" s="1190" t="s">
        <v>3913</v>
      </c>
      <c r="C407" s="1191"/>
      <c r="D407" s="1175"/>
      <c r="E407" s="1832"/>
      <c r="F407" s="1176"/>
    </row>
    <row r="408" spans="1:6" s="1171" customFormat="1">
      <c r="A408" s="1189"/>
      <c r="B408" s="1190" t="s">
        <v>3810</v>
      </c>
      <c r="C408" s="1191" t="s">
        <v>7</v>
      </c>
      <c r="D408" s="1175">
        <v>1</v>
      </c>
      <c r="E408" s="1762"/>
      <c r="F408" s="1176">
        <f>D408*E408</f>
        <v>0</v>
      </c>
    </row>
    <row r="409" spans="1:6" s="1171" customFormat="1">
      <c r="A409" s="1189"/>
      <c r="B409" s="1190"/>
      <c r="C409" s="1191"/>
      <c r="D409" s="1175"/>
      <c r="E409" s="1832"/>
      <c r="F409" s="1176"/>
    </row>
    <row r="410" spans="1:6" s="1171" customFormat="1">
      <c r="A410" s="1192"/>
      <c r="B410" s="1187" t="s">
        <v>4087</v>
      </c>
      <c r="C410" s="1191"/>
      <c r="D410" s="1175"/>
      <c r="E410" s="1832"/>
      <c r="F410" s="1176"/>
    </row>
    <row r="411" spans="1:6" s="1171" customFormat="1">
      <c r="A411" s="1192"/>
      <c r="B411" s="1187"/>
      <c r="C411" s="1191"/>
      <c r="D411" s="1175"/>
      <c r="E411" s="1832"/>
      <c r="F411" s="1176"/>
    </row>
    <row r="412" spans="1:6" s="1171" customFormat="1" ht="70">
      <c r="A412" s="1192"/>
      <c r="B412" s="1187" t="s">
        <v>4106</v>
      </c>
      <c r="C412" s="1191"/>
      <c r="D412" s="1175"/>
      <c r="E412" s="1832"/>
      <c r="F412" s="1176"/>
    </row>
    <row r="413" spans="1:6" s="1171" customFormat="1">
      <c r="A413" s="1189"/>
      <c r="B413" s="1190"/>
      <c r="C413" s="1191"/>
      <c r="D413" s="1175"/>
      <c r="E413" s="1832"/>
      <c r="F413" s="1176"/>
    </row>
    <row r="414" spans="1:6" s="1171" customFormat="1" ht="84">
      <c r="A414" s="1192" t="s">
        <v>3776</v>
      </c>
      <c r="B414" s="1190" t="s">
        <v>4089</v>
      </c>
      <c r="C414" s="1191"/>
      <c r="D414" s="1175"/>
      <c r="E414" s="1832"/>
      <c r="F414" s="1176"/>
    </row>
    <row r="415" spans="1:6" s="1171" customFormat="1">
      <c r="A415" s="1192"/>
      <c r="B415" s="1190" t="s">
        <v>3851</v>
      </c>
      <c r="C415" s="1191" t="s">
        <v>15</v>
      </c>
      <c r="D415" s="1175">
        <v>4</v>
      </c>
      <c r="E415" s="1762"/>
      <c r="F415" s="1176">
        <f>D415*E415</f>
        <v>0</v>
      </c>
    </row>
    <row r="416" spans="1:6" s="1171" customFormat="1">
      <c r="A416" s="1192"/>
      <c r="B416" s="1190"/>
      <c r="C416" s="1191"/>
      <c r="D416" s="1175"/>
      <c r="E416" s="1832"/>
      <c r="F416" s="1176"/>
    </row>
    <row r="417" spans="1:6" s="1171" customFormat="1" ht="56">
      <c r="A417" s="1192" t="s">
        <v>3776</v>
      </c>
      <c r="B417" s="1190" t="s">
        <v>4107</v>
      </c>
      <c r="C417" s="1191"/>
      <c r="D417" s="1175"/>
      <c r="E417" s="1832"/>
      <c r="F417" s="1176"/>
    </row>
    <row r="418" spans="1:6" s="1171" customFormat="1">
      <c r="A418" s="1192"/>
      <c r="B418" s="1190" t="s">
        <v>3851</v>
      </c>
      <c r="C418" s="1191" t="s">
        <v>15</v>
      </c>
      <c r="D418" s="1175">
        <v>3</v>
      </c>
      <c r="E418" s="1762"/>
      <c r="F418" s="1176">
        <f>D418*E418</f>
        <v>0</v>
      </c>
    </row>
    <row r="419" spans="1:6" s="1171" customFormat="1">
      <c r="A419" s="1192"/>
      <c r="B419" s="1190"/>
      <c r="C419" s="1191"/>
      <c r="D419" s="1175"/>
      <c r="E419" s="1832"/>
      <c r="F419" s="1176"/>
    </row>
    <row r="420" spans="1:6" s="1171" customFormat="1" ht="56">
      <c r="A420" s="1192" t="s">
        <v>3776</v>
      </c>
      <c r="B420" s="1190" t="s">
        <v>4108</v>
      </c>
      <c r="C420" s="1191"/>
      <c r="D420" s="1175"/>
      <c r="E420" s="1832"/>
      <c r="F420" s="1176"/>
    </row>
    <row r="421" spans="1:6" s="1171" customFormat="1">
      <c r="A421" s="1192"/>
      <c r="B421" s="1190" t="s">
        <v>3851</v>
      </c>
      <c r="C421" s="1191" t="s">
        <v>15</v>
      </c>
      <c r="D421" s="1175">
        <v>9</v>
      </c>
      <c r="E421" s="1762"/>
      <c r="F421" s="1176">
        <f>D421*E421</f>
        <v>0</v>
      </c>
    </row>
    <row r="422" spans="1:6" s="1171" customFormat="1">
      <c r="A422" s="1192"/>
      <c r="B422" s="1190"/>
      <c r="C422" s="1191"/>
      <c r="D422" s="1175"/>
      <c r="E422" s="1832"/>
      <c r="F422" s="1176"/>
    </row>
    <row r="423" spans="1:6" s="1171" customFormat="1" ht="42">
      <c r="A423" s="1192" t="s">
        <v>3776</v>
      </c>
      <c r="B423" s="1190" t="s">
        <v>4091</v>
      </c>
      <c r="C423" s="1191"/>
      <c r="D423" s="1175"/>
      <c r="E423" s="1832"/>
      <c r="F423" s="1176"/>
    </row>
    <row r="424" spans="1:6" s="1171" customFormat="1">
      <c r="A424" s="1189"/>
      <c r="B424" s="1190" t="s">
        <v>3810</v>
      </c>
      <c r="C424" s="1191" t="s">
        <v>7</v>
      </c>
      <c r="D424" s="1175">
        <f>D415</f>
        <v>4</v>
      </c>
      <c r="E424" s="1762"/>
      <c r="F424" s="1176">
        <f>D424*E424</f>
        <v>0</v>
      </c>
    </row>
    <row r="425" spans="1:6" s="1171" customFormat="1">
      <c r="A425" s="1189"/>
      <c r="B425" s="1190"/>
      <c r="C425" s="1191"/>
      <c r="D425" s="1175"/>
      <c r="E425" s="1832"/>
      <c r="F425" s="1176"/>
    </row>
    <row r="426" spans="1:6" s="1171" customFormat="1">
      <c r="A426" s="1186" t="s">
        <v>4109</v>
      </c>
      <c r="B426" s="1193" t="s">
        <v>4110</v>
      </c>
      <c r="C426" s="1191"/>
      <c r="D426" s="1175"/>
      <c r="E426" s="1832"/>
      <c r="F426" s="1176"/>
    </row>
    <row r="427" spans="1:6" s="1171" customFormat="1">
      <c r="A427" s="1189"/>
      <c r="B427" s="1190"/>
      <c r="C427" s="1191"/>
      <c r="D427" s="1175"/>
      <c r="E427" s="1832"/>
      <c r="F427" s="1176"/>
    </row>
    <row r="428" spans="1:6" s="1171" customFormat="1" ht="98">
      <c r="A428" s="1192" t="s">
        <v>3776</v>
      </c>
      <c r="B428" s="1190" t="s">
        <v>4080</v>
      </c>
      <c r="C428" s="1191"/>
      <c r="D428" s="1175"/>
      <c r="E428" s="1832"/>
      <c r="F428" s="1176"/>
    </row>
    <row r="429" spans="1:6" s="1171" customFormat="1">
      <c r="A429" s="1192"/>
      <c r="B429" s="1190" t="s">
        <v>3851</v>
      </c>
      <c r="C429" s="1191" t="s">
        <v>15</v>
      </c>
      <c r="D429" s="1175">
        <v>1</v>
      </c>
      <c r="E429" s="1762"/>
      <c r="F429" s="1176">
        <f>D429*E429</f>
        <v>0</v>
      </c>
    </row>
    <row r="430" spans="1:6" s="1171" customFormat="1">
      <c r="A430" s="1192"/>
      <c r="B430" s="1190"/>
      <c r="C430" s="1191"/>
      <c r="D430" s="1175"/>
      <c r="E430" s="1832"/>
      <c r="F430" s="1176"/>
    </row>
    <row r="431" spans="1:6" s="1171" customFormat="1" ht="70">
      <c r="A431" s="1192" t="s">
        <v>3776</v>
      </c>
      <c r="B431" s="1190" t="s">
        <v>4492</v>
      </c>
      <c r="C431" s="1191"/>
      <c r="D431" s="1175"/>
      <c r="E431" s="1832"/>
      <c r="F431" s="1176"/>
    </row>
    <row r="432" spans="1:6" s="1171" customFormat="1">
      <c r="A432" s="1192"/>
      <c r="B432" s="1190" t="s">
        <v>3851</v>
      </c>
      <c r="C432" s="1191" t="s">
        <v>15</v>
      </c>
      <c r="D432" s="1175">
        <v>1</v>
      </c>
      <c r="E432" s="1762"/>
      <c r="F432" s="1176">
        <f>D432*E432</f>
        <v>0</v>
      </c>
    </row>
    <row r="433" spans="1:6" s="1171" customFormat="1">
      <c r="A433" s="1192"/>
      <c r="B433" s="1190"/>
      <c r="C433" s="1191"/>
      <c r="D433" s="1175"/>
      <c r="E433" s="1832"/>
      <c r="F433" s="1176"/>
    </row>
    <row r="434" spans="1:6" s="1171" customFormat="1" ht="84">
      <c r="A434" s="1192" t="s">
        <v>3776</v>
      </c>
      <c r="B434" s="1190" t="s">
        <v>4490</v>
      </c>
      <c r="C434" s="1191"/>
      <c r="D434" s="1175"/>
      <c r="E434" s="1832"/>
      <c r="F434" s="1176"/>
    </row>
    <row r="435" spans="1:6" s="1171" customFormat="1">
      <c r="A435" s="1189"/>
      <c r="B435" s="1190" t="s">
        <v>3851</v>
      </c>
      <c r="C435" s="1191" t="s">
        <v>15</v>
      </c>
      <c r="D435" s="1175">
        <v>1</v>
      </c>
      <c r="E435" s="1762"/>
      <c r="F435" s="1176">
        <f>D435*E435</f>
        <v>0</v>
      </c>
    </row>
    <row r="436" spans="1:6" s="1171" customFormat="1">
      <c r="A436" s="1189"/>
      <c r="B436" s="1190"/>
      <c r="C436" s="1191"/>
      <c r="D436" s="1175"/>
      <c r="E436" s="1832"/>
      <c r="F436" s="1176"/>
    </row>
    <row r="437" spans="1:6" s="1171" customFormat="1" ht="84">
      <c r="A437" s="1192" t="s">
        <v>3776</v>
      </c>
      <c r="B437" s="1190" t="s">
        <v>4493</v>
      </c>
      <c r="C437" s="1191"/>
      <c r="D437" s="1175"/>
      <c r="E437" s="1832"/>
      <c r="F437" s="1176"/>
    </row>
    <row r="438" spans="1:6" s="1171" customFormat="1">
      <c r="A438" s="1189"/>
      <c r="B438" s="1190" t="s">
        <v>3851</v>
      </c>
      <c r="C438" s="1191" t="s">
        <v>15</v>
      </c>
      <c r="D438" s="1175">
        <v>1</v>
      </c>
      <c r="E438" s="1762"/>
      <c r="F438" s="1176">
        <f>D438*E438</f>
        <v>0</v>
      </c>
    </row>
    <row r="439" spans="1:6" s="1171" customFormat="1">
      <c r="A439" s="1189"/>
      <c r="B439" s="1190"/>
      <c r="C439" s="1191"/>
      <c r="D439" s="1175"/>
      <c r="E439" s="1832"/>
      <c r="F439" s="1176"/>
    </row>
    <row r="440" spans="1:6" s="1171" customFormat="1" ht="70">
      <c r="A440" s="1192" t="s">
        <v>3776</v>
      </c>
      <c r="B440" s="1190" t="s">
        <v>4081</v>
      </c>
      <c r="C440" s="1191"/>
      <c r="D440" s="1175"/>
      <c r="E440" s="1832"/>
      <c r="F440" s="1176"/>
    </row>
    <row r="441" spans="1:6" s="1171" customFormat="1">
      <c r="A441" s="1189"/>
      <c r="B441" s="1190" t="s">
        <v>3851</v>
      </c>
      <c r="C441" s="1191" t="s">
        <v>15</v>
      </c>
      <c r="D441" s="1175">
        <v>1</v>
      </c>
      <c r="E441" s="1762"/>
      <c r="F441" s="1176">
        <f>D441*E441</f>
        <v>0</v>
      </c>
    </row>
    <row r="442" spans="1:6" s="1171" customFormat="1">
      <c r="A442" s="1189"/>
      <c r="B442" s="1190"/>
      <c r="C442" s="1191"/>
      <c r="D442" s="1175"/>
      <c r="E442" s="1832"/>
      <c r="F442" s="1176"/>
    </row>
    <row r="443" spans="1:6" s="1171" customFormat="1" ht="84">
      <c r="A443" s="1192" t="s">
        <v>3776</v>
      </c>
      <c r="B443" s="1190" t="s">
        <v>4494</v>
      </c>
      <c r="C443" s="1191"/>
      <c r="D443" s="1175"/>
      <c r="E443" s="1832"/>
      <c r="F443" s="1176"/>
    </row>
    <row r="444" spans="1:6" s="1171" customFormat="1">
      <c r="A444" s="1189"/>
      <c r="B444" s="1190" t="s">
        <v>3851</v>
      </c>
      <c r="C444" s="1191" t="s">
        <v>15</v>
      </c>
      <c r="D444" s="1175">
        <v>2</v>
      </c>
      <c r="E444" s="1762"/>
      <c r="F444" s="1176">
        <f>D444*E444</f>
        <v>0</v>
      </c>
    </row>
    <row r="445" spans="1:6" s="1171" customFormat="1">
      <c r="A445" s="1189"/>
      <c r="B445" s="1190"/>
      <c r="C445" s="1191"/>
      <c r="D445" s="1175"/>
      <c r="E445" s="1832"/>
      <c r="F445" s="1176"/>
    </row>
    <row r="446" spans="1:6" s="1171" customFormat="1" ht="84">
      <c r="A446" s="1192" t="s">
        <v>3776</v>
      </c>
      <c r="B446" s="1190" t="s">
        <v>4495</v>
      </c>
      <c r="C446" s="1191"/>
      <c r="D446" s="1175"/>
      <c r="E446" s="1832"/>
      <c r="F446" s="1176"/>
    </row>
    <row r="447" spans="1:6" s="1171" customFormat="1">
      <c r="A447" s="1189"/>
      <c r="B447" s="1190" t="s">
        <v>3851</v>
      </c>
      <c r="C447" s="1191" t="s">
        <v>15</v>
      </c>
      <c r="D447" s="1175">
        <v>1</v>
      </c>
      <c r="E447" s="1762"/>
      <c r="F447" s="1176">
        <f>D447*E447</f>
        <v>0</v>
      </c>
    </row>
    <row r="448" spans="1:6" s="1171" customFormat="1">
      <c r="A448" s="1189"/>
      <c r="B448" s="1190"/>
      <c r="C448" s="1191"/>
      <c r="D448" s="1175"/>
      <c r="E448" s="1832"/>
      <c r="F448" s="1176"/>
    </row>
    <row r="449" spans="1:6" s="1171" customFormat="1" ht="56">
      <c r="A449" s="1192" t="s">
        <v>3776</v>
      </c>
      <c r="B449" s="1190" t="s">
        <v>4085</v>
      </c>
      <c r="C449" s="1191"/>
      <c r="D449" s="1175"/>
      <c r="E449" s="1832"/>
      <c r="F449" s="1176"/>
    </row>
    <row r="450" spans="1:6" s="1171" customFormat="1">
      <c r="A450" s="1189"/>
      <c r="B450" s="1190" t="s">
        <v>3851</v>
      </c>
      <c r="C450" s="1191" t="s">
        <v>15</v>
      </c>
      <c r="D450" s="1175">
        <v>3</v>
      </c>
      <c r="E450" s="1762"/>
      <c r="F450" s="1176">
        <f>D450*E450</f>
        <v>0</v>
      </c>
    </row>
    <row r="451" spans="1:6" s="1171" customFormat="1">
      <c r="A451" s="1189"/>
      <c r="B451" s="1190"/>
      <c r="C451" s="1191"/>
      <c r="D451" s="1175"/>
      <c r="E451" s="1832"/>
      <c r="F451" s="1176"/>
    </row>
    <row r="452" spans="1:6" s="1171" customFormat="1" ht="56">
      <c r="A452" s="1192" t="s">
        <v>3776</v>
      </c>
      <c r="B452" s="1190" t="s">
        <v>4086</v>
      </c>
      <c r="C452" s="1191"/>
      <c r="D452" s="1175"/>
      <c r="E452" s="1832"/>
      <c r="F452" s="1176"/>
    </row>
    <row r="453" spans="1:6" s="1171" customFormat="1">
      <c r="A453" s="1189"/>
      <c r="B453" s="1190" t="s">
        <v>3851</v>
      </c>
      <c r="C453" s="1191" t="s">
        <v>15</v>
      </c>
      <c r="D453" s="1175">
        <v>14</v>
      </c>
      <c r="E453" s="1762"/>
      <c r="F453" s="1176">
        <f>D453*E453</f>
        <v>0</v>
      </c>
    </row>
    <row r="454" spans="1:6" s="1171" customFormat="1">
      <c r="A454" s="1189"/>
      <c r="B454" s="1190"/>
      <c r="C454" s="1191"/>
      <c r="D454" s="1175"/>
      <c r="E454" s="1832"/>
      <c r="F454" s="1176"/>
    </row>
    <row r="455" spans="1:6" s="1171" customFormat="1" ht="56">
      <c r="A455" s="1192" t="s">
        <v>3776</v>
      </c>
      <c r="B455" s="1190" t="s">
        <v>4496</v>
      </c>
      <c r="C455" s="1191"/>
      <c r="D455" s="1175"/>
      <c r="E455" s="1832"/>
      <c r="F455" s="1176"/>
    </row>
    <row r="456" spans="1:6" s="1171" customFormat="1">
      <c r="A456" s="1189"/>
      <c r="B456" s="1190" t="s">
        <v>3851</v>
      </c>
      <c r="C456" s="1191" t="s">
        <v>15</v>
      </c>
      <c r="D456" s="1175">
        <v>6</v>
      </c>
      <c r="E456" s="1762"/>
      <c r="F456" s="1176">
        <f>D456*E456</f>
        <v>0</v>
      </c>
    </row>
    <row r="457" spans="1:6" s="1171" customFormat="1">
      <c r="A457" s="1189"/>
      <c r="B457" s="1190"/>
      <c r="C457" s="1191"/>
      <c r="D457" s="1175"/>
      <c r="E457" s="1832"/>
      <c r="F457" s="1176"/>
    </row>
    <row r="458" spans="1:6" s="1171" customFormat="1" ht="84">
      <c r="A458" s="1192" t="s">
        <v>3776</v>
      </c>
      <c r="B458" s="1190" t="s">
        <v>4497</v>
      </c>
      <c r="C458" s="1191"/>
      <c r="D458" s="1175"/>
      <c r="E458" s="1832"/>
      <c r="F458" s="1176"/>
    </row>
    <row r="459" spans="1:6" s="1171" customFormat="1">
      <c r="A459" s="1189"/>
      <c r="B459" s="1190" t="s">
        <v>3851</v>
      </c>
      <c r="C459" s="1191" t="s">
        <v>15</v>
      </c>
      <c r="D459" s="1175">
        <v>1</v>
      </c>
      <c r="E459" s="1762"/>
      <c r="F459" s="1176">
        <f>D459*E459</f>
        <v>0</v>
      </c>
    </row>
    <row r="460" spans="1:6" s="1171" customFormat="1">
      <c r="A460" s="1189"/>
      <c r="B460" s="1190"/>
      <c r="C460" s="1191"/>
      <c r="D460" s="1175"/>
      <c r="E460" s="1832"/>
      <c r="F460" s="1176"/>
    </row>
    <row r="461" spans="1:6" s="1171" customFormat="1" ht="42">
      <c r="A461" s="1192" t="s">
        <v>3776</v>
      </c>
      <c r="B461" s="1190" t="s">
        <v>3913</v>
      </c>
      <c r="C461" s="1191"/>
      <c r="D461" s="1175"/>
      <c r="E461" s="1832"/>
      <c r="F461" s="1176"/>
    </row>
    <row r="462" spans="1:6" s="1171" customFormat="1">
      <c r="A462" s="1189"/>
      <c r="B462" s="1190" t="s">
        <v>3810</v>
      </c>
      <c r="C462" s="1191" t="s">
        <v>7</v>
      </c>
      <c r="D462" s="1175">
        <v>1</v>
      </c>
      <c r="E462" s="1762"/>
      <c r="F462" s="1176">
        <f>D462*E462</f>
        <v>0</v>
      </c>
    </row>
    <row r="463" spans="1:6" s="1171" customFormat="1">
      <c r="A463" s="1189"/>
      <c r="B463" s="1190"/>
      <c r="C463" s="1191"/>
      <c r="D463" s="1175"/>
      <c r="E463" s="1832"/>
      <c r="F463" s="1176"/>
    </row>
    <row r="464" spans="1:6" s="1171" customFormat="1">
      <c r="A464" s="1192"/>
      <c r="B464" s="1187" t="s">
        <v>4087</v>
      </c>
      <c r="C464" s="1191"/>
      <c r="D464" s="1175"/>
      <c r="E464" s="1832"/>
      <c r="F464" s="1176"/>
    </row>
    <row r="465" spans="1:6" s="1171" customFormat="1">
      <c r="A465" s="1192"/>
      <c r="B465" s="1187"/>
      <c r="C465" s="1191"/>
      <c r="D465" s="1175"/>
      <c r="E465" s="1832"/>
      <c r="F465" s="1176"/>
    </row>
    <row r="466" spans="1:6" s="1171" customFormat="1" ht="70">
      <c r="A466" s="1192"/>
      <c r="B466" s="1187" t="s">
        <v>4088</v>
      </c>
      <c r="C466" s="1191"/>
      <c r="D466" s="1175"/>
      <c r="E466" s="1832"/>
      <c r="F466" s="1176"/>
    </row>
    <row r="467" spans="1:6" s="1171" customFormat="1">
      <c r="A467" s="1189"/>
      <c r="B467" s="1190"/>
      <c r="C467" s="1191"/>
      <c r="D467" s="1175"/>
      <c r="E467" s="1832"/>
      <c r="F467" s="1176"/>
    </row>
    <row r="468" spans="1:6" s="1171" customFormat="1" ht="84">
      <c r="A468" s="1192" t="s">
        <v>3776</v>
      </c>
      <c r="B468" s="1190" t="s">
        <v>4089</v>
      </c>
      <c r="C468" s="1191"/>
      <c r="D468" s="1175"/>
      <c r="E468" s="1832"/>
      <c r="F468" s="1176"/>
    </row>
    <row r="469" spans="1:6" s="1171" customFormat="1">
      <c r="A469" s="1192"/>
      <c r="B469" s="1190" t="s">
        <v>3851</v>
      </c>
      <c r="C469" s="1191" t="s">
        <v>15</v>
      </c>
      <c r="D469" s="1175">
        <v>1</v>
      </c>
      <c r="E469" s="1762"/>
      <c r="F469" s="1176">
        <f>D469*E469</f>
        <v>0</v>
      </c>
    </row>
    <row r="470" spans="1:6" s="1171" customFormat="1">
      <c r="A470" s="1192"/>
      <c r="B470" s="1190"/>
      <c r="C470" s="1191"/>
      <c r="D470" s="1175"/>
      <c r="E470" s="1832"/>
      <c r="F470" s="1176"/>
    </row>
    <row r="471" spans="1:6" s="1171" customFormat="1" ht="56">
      <c r="A471" s="1192" t="s">
        <v>3776</v>
      </c>
      <c r="B471" s="1190" t="s">
        <v>4107</v>
      </c>
      <c r="C471" s="1191"/>
      <c r="D471" s="1175"/>
      <c r="E471" s="1832"/>
      <c r="F471" s="1176"/>
    </row>
    <row r="472" spans="1:6" s="1171" customFormat="1">
      <c r="A472" s="1192"/>
      <c r="B472" s="1190" t="s">
        <v>3851</v>
      </c>
      <c r="C472" s="1191" t="s">
        <v>15</v>
      </c>
      <c r="D472" s="1175">
        <v>3</v>
      </c>
      <c r="E472" s="1762"/>
      <c r="F472" s="1176">
        <f>D472*E472</f>
        <v>0</v>
      </c>
    </row>
    <row r="473" spans="1:6" s="1171" customFormat="1">
      <c r="A473" s="1192"/>
      <c r="B473" s="1190"/>
      <c r="C473" s="1191"/>
      <c r="D473" s="1175"/>
      <c r="E473" s="1832"/>
      <c r="F473" s="1176"/>
    </row>
    <row r="474" spans="1:6" s="1171" customFormat="1" ht="42">
      <c r="A474" s="1192" t="s">
        <v>3776</v>
      </c>
      <c r="B474" s="1190" t="s">
        <v>4091</v>
      </c>
      <c r="C474" s="1191"/>
      <c r="D474" s="1175"/>
      <c r="E474" s="1832"/>
      <c r="F474" s="1176"/>
    </row>
    <row r="475" spans="1:6" s="1171" customFormat="1">
      <c r="A475" s="1189"/>
      <c r="B475" s="1190" t="s">
        <v>3810</v>
      </c>
      <c r="C475" s="1191" t="s">
        <v>7</v>
      </c>
      <c r="D475" s="1175">
        <v>1</v>
      </c>
      <c r="E475" s="1762"/>
      <c r="F475" s="1176">
        <f>D475*E475</f>
        <v>0</v>
      </c>
    </row>
    <row r="476" spans="1:6" s="1171" customFormat="1">
      <c r="A476" s="1189"/>
      <c r="B476" s="1190"/>
      <c r="C476" s="1191"/>
      <c r="D476" s="1175"/>
      <c r="E476" s="1832"/>
      <c r="F476" s="1176"/>
    </row>
    <row r="477" spans="1:6" s="1171" customFormat="1">
      <c r="A477" s="1186" t="s">
        <v>4111</v>
      </c>
      <c r="B477" s="1193" t="s">
        <v>4112</v>
      </c>
      <c r="C477" s="1191"/>
      <c r="D477" s="1175"/>
      <c r="E477" s="1832"/>
      <c r="F477" s="1176"/>
    </row>
    <row r="478" spans="1:6" s="1171" customFormat="1">
      <c r="A478" s="1189"/>
      <c r="B478" s="1190"/>
      <c r="C478" s="1191"/>
      <c r="D478" s="1175"/>
      <c r="E478" s="1832"/>
      <c r="F478" s="1176"/>
    </row>
    <row r="479" spans="1:6" s="1171" customFormat="1" ht="112">
      <c r="A479" s="1192" t="s">
        <v>3776</v>
      </c>
      <c r="B479" s="1190" t="s">
        <v>4094</v>
      </c>
      <c r="C479" s="1191"/>
      <c r="D479" s="1175"/>
      <c r="E479" s="1832"/>
      <c r="F479" s="1176"/>
    </row>
    <row r="480" spans="1:6" s="1171" customFormat="1">
      <c r="A480" s="1192"/>
      <c r="B480" s="1190" t="s">
        <v>3851</v>
      </c>
      <c r="C480" s="1191" t="s">
        <v>15</v>
      </c>
      <c r="D480" s="1175">
        <v>1</v>
      </c>
      <c r="E480" s="1762"/>
      <c r="F480" s="1176">
        <f>D480*E480</f>
        <v>0</v>
      </c>
    </row>
    <row r="481" spans="1:6" s="1171" customFormat="1">
      <c r="A481" s="1192"/>
      <c r="B481" s="1190"/>
      <c r="C481" s="1191"/>
      <c r="D481" s="1175"/>
      <c r="E481" s="1832"/>
      <c r="F481" s="1176"/>
    </row>
    <row r="482" spans="1:6" s="1171" customFormat="1" ht="70">
      <c r="A482" s="1192" t="s">
        <v>3776</v>
      </c>
      <c r="B482" s="1190" t="s">
        <v>4498</v>
      </c>
      <c r="C482" s="1191"/>
      <c r="D482" s="1175"/>
      <c r="E482" s="1832"/>
      <c r="F482" s="1176"/>
    </row>
    <row r="483" spans="1:6" s="1171" customFormat="1">
      <c r="A483" s="1192"/>
      <c r="B483" s="1190" t="s">
        <v>3851</v>
      </c>
      <c r="C483" s="1191" t="s">
        <v>15</v>
      </c>
      <c r="D483" s="1175">
        <v>1</v>
      </c>
      <c r="E483" s="1762"/>
      <c r="F483" s="1176">
        <f>D483*E483</f>
        <v>0</v>
      </c>
    </row>
    <row r="484" spans="1:6" s="1171" customFormat="1">
      <c r="A484" s="1192"/>
      <c r="B484" s="1190"/>
      <c r="C484" s="1191"/>
      <c r="D484" s="1175"/>
      <c r="E484" s="1832"/>
      <c r="F484" s="1176"/>
    </row>
    <row r="485" spans="1:6" s="1171" customFormat="1" ht="70">
      <c r="A485" s="1192" t="s">
        <v>3776</v>
      </c>
      <c r="B485" s="1190" t="s">
        <v>4499</v>
      </c>
      <c r="C485" s="1191"/>
      <c r="D485" s="1175"/>
      <c r="E485" s="1832"/>
      <c r="F485" s="1176"/>
    </row>
    <row r="486" spans="1:6" s="1171" customFormat="1">
      <c r="A486" s="1189"/>
      <c r="B486" s="1190" t="s">
        <v>3851</v>
      </c>
      <c r="C486" s="1191" t="s">
        <v>15</v>
      </c>
      <c r="D486" s="1175">
        <v>4</v>
      </c>
      <c r="E486" s="1762"/>
      <c r="F486" s="1176">
        <f>D486*E486</f>
        <v>0</v>
      </c>
    </row>
    <row r="487" spans="1:6" s="1171" customFormat="1">
      <c r="A487" s="1189"/>
      <c r="B487" s="1190"/>
      <c r="C487" s="1191"/>
      <c r="D487" s="1175"/>
      <c r="E487" s="1832"/>
      <c r="F487" s="1176"/>
    </row>
    <row r="488" spans="1:6" s="1171" customFormat="1" ht="70">
      <c r="A488" s="1192" t="s">
        <v>3776</v>
      </c>
      <c r="B488" s="1190" t="s">
        <v>4081</v>
      </c>
      <c r="C488" s="1191"/>
      <c r="D488" s="1175"/>
      <c r="E488" s="1832"/>
      <c r="F488" s="1176"/>
    </row>
    <row r="489" spans="1:6" s="1171" customFormat="1">
      <c r="A489" s="1189"/>
      <c r="B489" s="1190" t="s">
        <v>3851</v>
      </c>
      <c r="C489" s="1191" t="s">
        <v>15</v>
      </c>
      <c r="D489" s="1175">
        <v>1</v>
      </c>
      <c r="E489" s="1762"/>
      <c r="F489" s="1176">
        <f>D489*E489</f>
        <v>0</v>
      </c>
    </row>
    <row r="490" spans="1:6" s="1171" customFormat="1">
      <c r="A490" s="1189"/>
      <c r="B490" s="1190"/>
      <c r="C490" s="1191"/>
      <c r="D490" s="1175"/>
      <c r="E490" s="1832"/>
      <c r="F490" s="1176"/>
    </row>
    <row r="491" spans="1:6" s="1171" customFormat="1" ht="84">
      <c r="A491" s="1192" t="s">
        <v>3776</v>
      </c>
      <c r="B491" s="1190" t="s">
        <v>4497</v>
      </c>
      <c r="C491" s="1191"/>
      <c r="D491" s="1175"/>
      <c r="E491" s="1832"/>
      <c r="F491" s="1176"/>
    </row>
    <row r="492" spans="1:6" s="1171" customFormat="1">
      <c r="A492" s="1189"/>
      <c r="B492" s="1190" t="s">
        <v>3851</v>
      </c>
      <c r="C492" s="1191" t="s">
        <v>15</v>
      </c>
      <c r="D492" s="1175">
        <v>1</v>
      </c>
      <c r="E492" s="1762"/>
      <c r="F492" s="1176">
        <f>D492*E492</f>
        <v>0</v>
      </c>
    </row>
    <row r="493" spans="1:6" s="1171" customFormat="1">
      <c r="A493" s="1189"/>
      <c r="B493" s="1190"/>
      <c r="C493" s="1191"/>
      <c r="D493" s="1175"/>
      <c r="E493" s="1832"/>
      <c r="F493" s="1176"/>
    </row>
    <row r="494" spans="1:6" s="1171" customFormat="1" ht="56">
      <c r="A494" s="1192" t="s">
        <v>3776</v>
      </c>
      <c r="B494" s="1190" t="s">
        <v>4083</v>
      </c>
      <c r="C494" s="1191"/>
      <c r="D494" s="1175"/>
      <c r="E494" s="1832"/>
      <c r="F494" s="1176"/>
    </row>
    <row r="495" spans="1:6" s="1171" customFormat="1">
      <c r="A495" s="1189"/>
      <c r="B495" s="1190" t="s">
        <v>3851</v>
      </c>
      <c r="C495" s="1191" t="s">
        <v>15</v>
      </c>
      <c r="D495" s="1175">
        <v>3</v>
      </c>
      <c r="E495" s="1762"/>
      <c r="F495" s="1176">
        <f>D495*E495</f>
        <v>0</v>
      </c>
    </row>
    <row r="496" spans="1:6" s="1171" customFormat="1">
      <c r="A496" s="1189"/>
      <c r="B496" s="1190"/>
      <c r="C496" s="1191"/>
      <c r="D496" s="1175"/>
      <c r="E496" s="1832"/>
      <c r="F496" s="1176"/>
    </row>
    <row r="497" spans="1:6" s="1171" customFormat="1" ht="56">
      <c r="A497" s="1192" t="s">
        <v>3776</v>
      </c>
      <c r="B497" s="1190" t="s">
        <v>4085</v>
      </c>
      <c r="C497" s="1191"/>
      <c r="D497" s="1175"/>
      <c r="E497" s="1832"/>
      <c r="F497" s="1176"/>
    </row>
    <row r="498" spans="1:6" s="1171" customFormat="1">
      <c r="A498" s="1189"/>
      <c r="B498" s="1190" t="s">
        <v>3851</v>
      </c>
      <c r="C498" s="1191" t="s">
        <v>15</v>
      </c>
      <c r="D498" s="1175">
        <v>3</v>
      </c>
      <c r="E498" s="1762"/>
      <c r="F498" s="1176">
        <f>D498*E498</f>
        <v>0</v>
      </c>
    </row>
    <row r="499" spans="1:6" s="1171" customFormat="1">
      <c r="A499" s="1189"/>
      <c r="B499" s="1190"/>
      <c r="C499" s="1191"/>
      <c r="D499" s="1175"/>
      <c r="E499" s="1832"/>
      <c r="F499" s="1176"/>
    </row>
    <row r="500" spans="1:6" s="1171" customFormat="1" ht="56">
      <c r="A500" s="1192" t="s">
        <v>3776</v>
      </c>
      <c r="B500" s="1190" t="s">
        <v>4086</v>
      </c>
      <c r="C500" s="1191"/>
      <c r="D500" s="1175"/>
      <c r="E500" s="1832"/>
      <c r="F500" s="1176"/>
    </row>
    <row r="501" spans="1:6" s="1171" customFormat="1">
      <c r="A501" s="1189"/>
      <c r="B501" s="1190" t="s">
        <v>3851</v>
      </c>
      <c r="C501" s="1191" t="s">
        <v>15</v>
      </c>
      <c r="D501" s="1175">
        <v>9</v>
      </c>
      <c r="E501" s="1762"/>
      <c r="F501" s="1176">
        <f>D501*E501</f>
        <v>0</v>
      </c>
    </row>
    <row r="502" spans="1:6" s="1171" customFormat="1">
      <c r="A502" s="1189"/>
      <c r="B502" s="1190"/>
      <c r="C502" s="1191"/>
      <c r="D502" s="1175"/>
      <c r="E502" s="1832"/>
      <c r="F502" s="1176"/>
    </row>
    <row r="503" spans="1:6" s="1171" customFormat="1" ht="56">
      <c r="A503" s="1192" t="s">
        <v>3776</v>
      </c>
      <c r="B503" s="1190" t="s">
        <v>4496</v>
      </c>
      <c r="C503" s="1191"/>
      <c r="D503" s="1175"/>
      <c r="E503" s="1832"/>
      <c r="F503" s="1176"/>
    </row>
    <row r="504" spans="1:6" s="1171" customFormat="1">
      <c r="A504" s="1189"/>
      <c r="B504" s="1190" t="s">
        <v>3851</v>
      </c>
      <c r="C504" s="1191" t="s">
        <v>15</v>
      </c>
      <c r="D504" s="1175">
        <v>3</v>
      </c>
      <c r="E504" s="1762"/>
      <c r="F504" s="1176">
        <f>D504*E504</f>
        <v>0</v>
      </c>
    </row>
    <row r="505" spans="1:6" s="1171" customFormat="1">
      <c r="A505" s="1189"/>
      <c r="B505" s="1190"/>
      <c r="C505" s="1191"/>
      <c r="D505" s="1175"/>
      <c r="E505" s="1832"/>
      <c r="F505" s="1176"/>
    </row>
    <row r="506" spans="1:6" s="1171" customFormat="1" ht="42">
      <c r="A506" s="1192" t="s">
        <v>3776</v>
      </c>
      <c r="B506" s="1190" t="s">
        <v>3913</v>
      </c>
      <c r="C506" s="1191"/>
      <c r="D506" s="1175"/>
      <c r="E506" s="1832"/>
      <c r="F506" s="1176"/>
    </row>
    <row r="507" spans="1:6" s="1171" customFormat="1">
      <c r="A507" s="1189"/>
      <c r="B507" s="1190" t="s">
        <v>3810</v>
      </c>
      <c r="C507" s="1191" t="s">
        <v>7</v>
      </c>
      <c r="D507" s="1175">
        <v>1</v>
      </c>
      <c r="E507" s="1762"/>
      <c r="F507" s="1176">
        <f>D507*E507</f>
        <v>0</v>
      </c>
    </row>
    <row r="508" spans="1:6" s="1171" customFormat="1">
      <c r="A508" s="1189"/>
      <c r="B508" s="1190"/>
      <c r="C508" s="1191"/>
      <c r="D508" s="1175"/>
      <c r="E508" s="1832"/>
      <c r="F508" s="1176"/>
    </row>
    <row r="509" spans="1:6" s="1171" customFormat="1">
      <c r="A509" s="1186" t="s">
        <v>4113</v>
      </c>
      <c r="B509" s="1193" t="s">
        <v>4114</v>
      </c>
      <c r="C509" s="1191"/>
      <c r="D509" s="1175"/>
      <c r="E509" s="1832"/>
      <c r="F509" s="1176"/>
    </row>
    <row r="510" spans="1:6" s="1171" customFormat="1">
      <c r="A510" s="1189"/>
      <c r="B510" s="1190"/>
      <c r="C510" s="1191"/>
      <c r="D510" s="1175"/>
      <c r="E510" s="1832"/>
      <c r="F510" s="1176"/>
    </row>
    <row r="511" spans="1:6" s="1171" customFormat="1" ht="112">
      <c r="A511" s="1192" t="s">
        <v>3776</v>
      </c>
      <c r="B511" s="1190" t="s">
        <v>4115</v>
      </c>
      <c r="C511" s="1191"/>
      <c r="D511" s="1175"/>
      <c r="E511" s="1832"/>
      <c r="F511" s="1176"/>
    </row>
    <row r="512" spans="1:6" s="1171" customFormat="1">
      <c r="A512" s="1192"/>
      <c r="B512" s="1190" t="s">
        <v>3851</v>
      </c>
      <c r="C512" s="1191" t="s">
        <v>15</v>
      </c>
      <c r="D512" s="1175">
        <v>1</v>
      </c>
      <c r="E512" s="1762"/>
      <c r="F512" s="1176">
        <f>D512*E512</f>
        <v>0</v>
      </c>
    </row>
    <row r="513" spans="1:6" s="1171" customFormat="1">
      <c r="A513" s="1192"/>
      <c r="B513" s="1190"/>
      <c r="C513" s="1191"/>
      <c r="D513" s="1175"/>
      <c r="E513" s="1832"/>
      <c r="F513" s="1176"/>
    </row>
    <row r="514" spans="1:6" s="1171" customFormat="1" ht="70">
      <c r="A514" s="1192" t="s">
        <v>3776</v>
      </c>
      <c r="B514" s="1190" t="s">
        <v>4500</v>
      </c>
      <c r="C514" s="1191"/>
      <c r="D514" s="1175"/>
      <c r="E514" s="1832"/>
      <c r="F514" s="1176"/>
    </row>
    <row r="515" spans="1:6" s="1171" customFormat="1">
      <c r="A515" s="1192"/>
      <c r="B515" s="1190" t="s">
        <v>3851</v>
      </c>
      <c r="C515" s="1191" t="s">
        <v>15</v>
      </c>
      <c r="D515" s="1175">
        <v>1</v>
      </c>
      <c r="E515" s="1762"/>
      <c r="F515" s="1176">
        <f>D515*E515</f>
        <v>0</v>
      </c>
    </row>
    <row r="516" spans="1:6" s="1171" customFormat="1">
      <c r="A516" s="1192"/>
      <c r="B516" s="1190"/>
      <c r="C516" s="1191"/>
      <c r="D516" s="1175"/>
      <c r="E516" s="1832"/>
      <c r="F516" s="1176"/>
    </row>
    <row r="517" spans="1:6" s="1171" customFormat="1" ht="70">
      <c r="A517" s="1192" t="s">
        <v>3776</v>
      </c>
      <c r="B517" s="1190" t="s">
        <v>4501</v>
      </c>
      <c r="C517" s="1191"/>
      <c r="D517" s="1175"/>
      <c r="E517" s="1832"/>
      <c r="F517" s="1176"/>
    </row>
    <row r="518" spans="1:6" s="1171" customFormat="1">
      <c r="A518" s="1189"/>
      <c r="B518" s="1190" t="s">
        <v>3851</v>
      </c>
      <c r="C518" s="1191" t="s">
        <v>15</v>
      </c>
      <c r="D518" s="1175">
        <v>1</v>
      </c>
      <c r="E518" s="1762"/>
      <c r="F518" s="1176">
        <f>D518*E518</f>
        <v>0</v>
      </c>
    </row>
    <row r="519" spans="1:6" s="1171" customFormat="1">
      <c r="A519" s="1189"/>
      <c r="B519" s="1190"/>
      <c r="C519" s="1191"/>
      <c r="D519" s="1175"/>
      <c r="E519" s="1832"/>
      <c r="F519" s="1176"/>
    </row>
    <row r="520" spans="1:6" s="1171" customFormat="1" ht="70">
      <c r="A520" s="1192" t="s">
        <v>3776</v>
      </c>
      <c r="B520" s="1190" t="s">
        <v>4081</v>
      </c>
      <c r="C520" s="1191"/>
      <c r="D520" s="1175"/>
      <c r="E520" s="1832"/>
      <c r="F520" s="1176"/>
    </row>
    <row r="521" spans="1:6" s="1171" customFormat="1">
      <c r="A521" s="1189"/>
      <c r="B521" s="1190" t="s">
        <v>3851</v>
      </c>
      <c r="C521" s="1191" t="s">
        <v>15</v>
      </c>
      <c r="D521" s="1175">
        <v>1</v>
      </c>
      <c r="E521" s="1762"/>
      <c r="F521" s="1176">
        <f>D521*E521</f>
        <v>0</v>
      </c>
    </row>
    <row r="522" spans="1:6" s="1171" customFormat="1">
      <c r="A522" s="1189"/>
      <c r="B522" s="1190"/>
      <c r="C522" s="1191"/>
      <c r="D522" s="1175"/>
      <c r="E522" s="1832"/>
      <c r="F522" s="1176"/>
    </row>
    <row r="523" spans="1:6" s="1171" customFormat="1" ht="84">
      <c r="A523" s="1192" t="s">
        <v>3776</v>
      </c>
      <c r="B523" s="1190" t="s">
        <v>4497</v>
      </c>
      <c r="C523" s="1191"/>
      <c r="D523" s="1175"/>
      <c r="E523" s="1832"/>
      <c r="F523" s="1176"/>
    </row>
    <row r="524" spans="1:6" s="1171" customFormat="1">
      <c r="A524" s="1189"/>
      <c r="B524" s="1190" t="s">
        <v>3851</v>
      </c>
      <c r="C524" s="1191" t="s">
        <v>15</v>
      </c>
      <c r="D524" s="1175">
        <v>1</v>
      </c>
      <c r="E524" s="1762"/>
      <c r="F524" s="1176">
        <f>D524*E524</f>
        <v>0</v>
      </c>
    </row>
    <row r="525" spans="1:6" s="1171" customFormat="1">
      <c r="A525" s="1189"/>
      <c r="B525" s="1190"/>
      <c r="C525" s="1191"/>
      <c r="D525" s="1175"/>
      <c r="E525" s="1832"/>
      <c r="F525" s="1176"/>
    </row>
    <row r="526" spans="1:6" s="1171" customFormat="1" ht="56">
      <c r="A526" s="1192" t="s">
        <v>3776</v>
      </c>
      <c r="B526" s="1190" t="s">
        <v>4085</v>
      </c>
      <c r="C526" s="1191"/>
      <c r="D526" s="1175"/>
      <c r="E526" s="1832"/>
      <c r="F526" s="1176"/>
    </row>
    <row r="527" spans="1:6" s="1171" customFormat="1">
      <c r="A527" s="1189"/>
      <c r="B527" s="1190" t="s">
        <v>3851</v>
      </c>
      <c r="C527" s="1191" t="s">
        <v>15</v>
      </c>
      <c r="D527" s="1175">
        <v>7</v>
      </c>
      <c r="E527" s="1762"/>
      <c r="F527" s="1176">
        <f>D527*E527</f>
        <v>0</v>
      </c>
    </row>
    <row r="528" spans="1:6" s="1171" customFormat="1">
      <c r="A528" s="1189"/>
      <c r="B528" s="1190"/>
      <c r="C528" s="1191"/>
      <c r="D528" s="1175"/>
      <c r="E528" s="1832"/>
      <c r="F528" s="1176"/>
    </row>
    <row r="529" spans="1:6" s="1171" customFormat="1" ht="56">
      <c r="A529" s="1192" t="s">
        <v>3776</v>
      </c>
      <c r="B529" s="1190" t="s">
        <v>4086</v>
      </c>
      <c r="C529" s="1191"/>
      <c r="D529" s="1175"/>
      <c r="E529" s="1832"/>
      <c r="F529" s="1176"/>
    </row>
    <row r="530" spans="1:6" s="1171" customFormat="1">
      <c r="A530" s="1189"/>
      <c r="B530" s="1190" t="s">
        <v>3851</v>
      </c>
      <c r="C530" s="1191" t="s">
        <v>15</v>
      </c>
      <c r="D530" s="1175">
        <v>10</v>
      </c>
      <c r="E530" s="1762"/>
      <c r="F530" s="1176">
        <f>D530*E530</f>
        <v>0</v>
      </c>
    </row>
    <row r="531" spans="1:6" s="1171" customFormat="1">
      <c r="A531" s="1189"/>
      <c r="B531" s="1190"/>
      <c r="C531" s="1191"/>
      <c r="D531" s="1175"/>
      <c r="E531" s="1832"/>
      <c r="F531" s="1176"/>
    </row>
    <row r="532" spans="1:6" s="1171" customFormat="1" ht="56">
      <c r="A532" s="1192" t="s">
        <v>3776</v>
      </c>
      <c r="B532" s="1190" t="s">
        <v>4496</v>
      </c>
      <c r="C532" s="1191"/>
      <c r="D532" s="1175"/>
      <c r="E532" s="1832"/>
      <c r="F532" s="1176"/>
    </row>
    <row r="533" spans="1:6" s="1171" customFormat="1">
      <c r="A533" s="1189"/>
      <c r="B533" s="1190" t="s">
        <v>3851</v>
      </c>
      <c r="C533" s="1191" t="s">
        <v>15</v>
      </c>
      <c r="D533" s="1175">
        <v>6</v>
      </c>
      <c r="E533" s="1762"/>
      <c r="F533" s="1176">
        <f>D533*E533</f>
        <v>0</v>
      </c>
    </row>
    <row r="534" spans="1:6" s="1171" customFormat="1">
      <c r="A534" s="1189"/>
      <c r="B534" s="1190"/>
      <c r="C534" s="1191"/>
      <c r="D534" s="1175"/>
      <c r="E534" s="1832"/>
      <c r="F534" s="1176"/>
    </row>
    <row r="535" spans="1:6" s="1171" customFormat="1" ht="42">
      <c r="A535" s="1192" t="s">
        <v>3776</v>
      </c>
      <c r="B535" s="1190" t="s">
        <v>3913</v>
      </c>
      <c r="C535" s="1191"/>
      <c r="D535" s="1175"/>
      <c r="E535" s="1832"/>
      <c r="F535" s="1176"/>
    </row>
    <row r="536" spans="1:6" s="1171" customFormat="1">
      <c r="A536" s="1189"/>
      <c r="B536" s="1190" t="s">
        <v>3810</v>
      </c>
      <c r="C536" s="1191" t="s">
        <v>7</v>
      </c>
      <c r="D536" s="1175">
        <v>1</v>
      </c>
      <c r="E536" s="1762"/>
      <c r="F536" s="1176">
        <f>D536*E536</f>
        <v>0</v>
      </c>
    </row>
    <row r="537" spans="1:6" s="1171" customFormat="1">
      <c r="A537" s="1189"/>
      <c r="B537" s="1190"/>
      <c r="C537" s="1191"/>
      <c r="D537" s="1175"/>
      <c r="E537" s="1832"/>
      <c r="F537" s="1176"/>
    </row>
    <row r="538" spans="1:6" s="1171" customFormat="1">
      <c r="A538" s="1186" t="s">
        <v>4116</v>
      </c>
      <c r="B538" s="1193" t="s">
        <v>4117</v>
      </c>
      <c r="C538" s="1191"/>
      <c r="D538" s="1175"/>
      <c r="E538" s="1832"/>
      <c r="F538" s="1176"/>
    </row>
    <row r="539" spans="1:6" s="1171" customFormat="1">
      <c r="A539" s="1189"/>
      <c r="B539" s="1190"/>
      <c r="C539" s="1191"/>
      <c r="D539" s="1175"/>
      <c r="E539" s="1832"/>
      <c r="F539" s="1176"/>
    </row>
    <row r="540" spans="1:6" s="1171" customFormat="1" ht="112">
      <c r="A540" s="1192" t="s">
        <v>3776</v>
      </c>
      <c r="B540" s="1190" t="s">
        <v>4115</v>
      </c>
      <c r="C540" s="1191"/>
      <c r="D540" s="1175"/>
      <c r="E540" s="1832"/>
      <c r="F540" s="1176"/>
    </row>
    <row r="541" spans="1:6" s="1171" customFormat="1">
      <c r="A541" s="1192"/>
      <c r="B541" s="1190" t="s">
        <v>3851</v>
      </c>
      <c r="C541" s="1191" t="s">
        <v>15</v>
      </c>
      <c r="D541" s="1175">
        <v>1</v>
      </c>
      <c r="E541" s="1762"/>
      <c r="F541" s="1176">
        <f>D541*E541</f>
        <v>0</v>
      </c>
    </row>
    <row r="542" spans="1:6" s="1171" customFormat="1">
      <c r="A542" s="1192"/>
      <c r="B542" s="1190"/>
      <c r="C542" s="1191"/>
      <c r="D542" s="1175"/>
      <c r="E542" s="1832"/>
      <c r="F542" s="1176"/>
    </row>
    <row r="543" spans="1:6" s="1171" customFormat="1" ht="70">
      <c r="A543" s="1192" t="s">
        <v>3776</v>
      </c>
      <c r="B543" s="1190" t="s">
        <v>4502</v>
      </c>
      <c r="C543" s="1191"/>
      <c r="D543" s="1175"/>
      <c r="E543" s="1832"/>
      <c r="F543" s="1176"/>
    </row>
    <row r="544" spans="1:6" s="1171" customFormat="1">
      <c r="A544" s="1192"/>
      <c r="B544" s="1190" t="s">
        <v>3851</v>
      </c>
      <c r="C544" s="1191" t="s">
        <v>15</v>
      </c>
      <c r="D544" s="1175">
        <v>1</v>
      </c>
      <c r="E544" s="1762"/>
      <c r="F544" s="1176">
        <f>D544*E544</f>
        <v>0</v>
      </c>
    </row>
    <row r="545" spans="1:6" s="1171" customFormat="1">
      <c r="A545" s="1192"/>
      <c r="B545" s="1190"/>
      <c r="C545" s="1191"/>
      <c r="D545" s="1175"/>
      <c r="E545" s="1832"/>
      <c r="F545" s="1176"/>
    </row>
    <row r="546" spans="1:6" s="1171" customFormat="1" ht="70">
      <c r="A546" s="1192" t="s">
        <v>3776</v>
      </c>
      <c r="B546" s="1190" t="s">
        <v>4503</v>
      </c>
      <c r="C546" s="1191"/>
      <c r="D546" s="1175"/>
      <c r="E546" s="1832"/>
      <c r="F546" s="1176"/>
    </row>
    <row r="547" spans="1:6" s="1171" customFormat="1">
      <c r="A547" s="1189"/>
      <c r="B547" s="1190" t="s">
        <v>3851</v>
      </c>
      <c r="C547" s="1191" t="s">
        <v>15</v>
      </c>
      <c r="D547" s="1175">
        <v>1</v>
      </c>
      <c r="E547" s="1762"/>
      <c r="F547" s="1176">
        <f>D547*E547</f>
        <v>0</v>
      </c>
    </row>
    <row r="548" spans="1:6" s="1171" customFormat="1">
      <c r="A548" s="1189"/>
      <c r="B548" s="1190"/>
      <c r="C548" s="1191"/>
      <c r="D548" s="1175"/>
      <c r="E548" s="1832"/>
      <c r="F548" s="1176"/>
    </row>
    <row r="549" spans="1:6" s="1171" customFormat="1" ht="70">
      <c r="A549" s="1192" t="s">
        <v>3776</v>
      </c>
      <c r="B549" s="1190" t="s">
        <v>4081</v>
      </c>
      <c r="C549" s="1191"/>
      <c r="D549" s="1175"/>
      <c r="E549" s="1832"/>
      <c r="F549" s="1176"/>
    </row>
    <row r="550" spans="1:6" s="1171" customFormat="1">
      <c r="A550" s="1189"/>
      <c r="B550" s="1190" t="s">
        <v>3851</v>
      </c>
      <c r="C550" s="1191" t="s">
        <v>15</v>
      </c>
      <c r="D550" s="1175">
        <v>1</v>
      </c>
      <c r="E550" s="1762"/>
      <c r="F550" s="1176">
        <f>D550*E550</f>
        <v>0</v>
      </c>
    </row>
    <row r="551" spans="1:6" s="1171" customFormat="1">
      <c r="A551" s="1189"/>
      <c r="B551" s="1190"/>
      <c r="C551" s="1191"/>
      <c r="D551" s="1175"/>
      <c r="E551" s="1832"/>
      <c r="F551" s="1176"/>
    </row>
    <row r="552" spans="1:6" s="1171" customFormat="1" ht="84">
      <c r="A552" s="1192" t="s">
        <v>3776</v>
      </c>
      <c r="B552" s="1190" t="s">
        <v>4497</v>
      </c>
      <c r="C552" s="1191"/>
      <c r="D552" s="1175"/>
      <c r="E552" s="1832"/>
      <c r="F552" s="1176"/>
    </row>
    <row r="553" spans="1:6" s="1171" customFormat="1">
      <c r="A553" s="1189"/>
      <c r="B553" s="1190" t="s">
        <v>3851</v>
      </c>
      <c r="C553" s="1191" t="s">
        <v>15</v>
      </c>
      <c r="D553" s="1175">
        <v>1</v>
      </c>
      <c r="E553" s="1762"/>
      <c r="F553" s="1176">
        <f>D553*E553</f>
        <v>0</v>
      </c>
    </row>
    <row r="554" spans="1:6" s="1171" customFormat="1">
      <c r="A554" s="1189"/>
      <c r="B554" s="1190"/>
      <c r="C554" s="1191"/>
      <c r="D554" s="1175"/>
      <c r="E554" s="1832"/>
      <c r="F554" s="1176"/>
    </row>
    <row r="555" spans="1:6" s="1171" customFormat="1" ht="56">
      <c r="A555" s="1192" t="s">
        <v>3776</v>
      </c>
      <c r="B555" s="1190" t="s">
        <v>4085</v>
      </c>
      <c r="C555" s="1191"/>
      <c r="D555" s="1175"/>
      <c r="E555" s="1832"/>
      <c r="F555" s="1176"/>
    </row>
    <row r="556" spans="1:6" s="1171" customFormat="1">
      <c r="A556" s="1189"/>
      <c r="B556" s="1190" t="s">
        <v>3851</v>
      </c>
      <c r="C556" s="1191" t="s">
        <v>15</v>
      </c>
      <c r="D556" s="1175">
        <v>5</v>
      </c>
      <c r="E556" s="1762"/>
      <c r="F556" s="1176">
        <f>D556*E556</f>
        <v>0</v>
      </c>
    </row>
    <row r="557" spans="1:6" s="1171" customFormat="1">
      <c r="A557" s="1189"/>
      <c r="B557" s="1190"/>
      <c r="C557" s="1191"/>
      <c r="D557" s="1175"/>
      <c r="E557" s="1832"/>
      <c r="F557" s="1176"/>
    </row>
    <row r="558" spans="1:6" s="1171" customFormat="1" ht="56">
      <c r="A558" s="1192" t="s">
        <v>3776</v>
      </c>
      <c r="B558" s="1190" t="s">
        <v>4086</v>
      </c>
      <c r="C558" s="1191"/>
      <c r="D558" s="1175"/>
      <c r="E558" s="1832"/>
      <c r="F558" s="1176"/>
    </row>
    <row r="559" spans="1:6" s="1171" customFormat="1">
      <c r="A559" s="1189"/>
      <c r="B559" s="1190" t="s">
        <v>3851</v>
      </c>
      <c r="C559" s="1191" t="s">
        <v>15</v>
      </c>
      <c r="D559" s="1175">
        <v>8</v>
      </c>
      <c r="E559" s="1762"/>
      <c r="F559" s="1176">
        <f>D559*E559</f>
        <v>0</v>
      </c>
    </row>
    <row r="560" spans="1:6" s="1171" customFormat="1">
      <c r="A560" s="1189"/>
      <c r="B560" s="1190"/>
      <c r="C560" s="1191"/>
      <c r="D560" s="1175"/>
      <c r="E560" s="1832"/>
      <c r="F560" s="1176"/>
    </row>
    <row r="561" spans="1:6" s="1171" customFormat="1" ht="56">
      <c r="A561" s="1192" t="s">
        <v>3776</v>
      </c>
      <c r="B561" s="1190" t="s">
        <v>4496</v>
      </c>
      <c r="C561" s="1191"/>
      <c r="D561" s="1175"/>
      <c r="E561" s="1832"/>
      <c r="F561" s="1176"/>
    </row>
    <row r="562" spans="1:6" s="1171" customFormat="1">
      <c r="A562" s="1189"/>
      <c r="B562" s="1190" t="s">
        <v>3851</v>
      </c>
      <c r="C562" s="1191" t="s">
        <v>15</v>
      </c>
      <c r="D562" s="1175">
        <v>5</v>
      </c>
      <c r="E562" s="1762"/>
      <c r="F562" s="1176">
        <f>D562*E562</f>
        <v>0</v>
      </c>
    </row>
    <row r="563" spans="1:6" s="1171" customFormat="1">
      <c r="A563" s="1189"/>
      <c r="B563" s="1190"/>
      <c r="C563" s="1191"/>
      <c r="D563" s="1175"/>
      <c r="E563" s="1832"/>
      <c r="F563" s="1176"/>
    </row>
    <row r="564" spans="1:6" s="1171" customFormat="1" ht="42">
      <c r="A564" s="1192" t="s">
        <v>3776</v>
      </c>
      <c r="B564" s="1190" t="s">
        <v>3913</v>
      </c>
      <c r="C564" s="1191"/>
      <c r="D564" s="1175"/>
      <c r="E564" s="1832"/>
      <c r="F564" s="1176"/>
    </row>
    <row r="565" spans="1:6" s="1171" customFormat="1">
      <c r="A565" s="1189"/>
      <c r="B565" s="1190" t="s">
        <v>3810</v>
      </c>
      <c r="C565" s="1191" t="s">
        <v>7</v>
      </c>
      <c r="D565" s="1175">
        <v>1</v>
      </c>
      <c r="E565" s="1762"/>
      <c r="F565" s="1176">
        <f>D565*E565</f>
        <v>0</v>
      </c>
    </row>
    <row r="566" spans="1:6" s="1171" customFormat="1">
      <c r="A566" s="1180"/>
      <c r="B566" s="1178"/>
      <c r="C566" s="1174"/>
      <c r="D566" s="1175"/>
      <c r="E566" s="1832"/>
      <c r="F566" s="1176"/>
    </row>
    <row r="567" spans="1:6" s="1171" customFormat="1">
      <c r="A567" s="1172" t="s">
        <v>4118</v>
      </c>
      <c r="B567" s="1194" t="s">
        <v>4119</v>
      </c>
      <c r="C567" s="1174"/>
      <c r="D567" s="1175"/>
      <c r="E567" s="1832"/>
      <c r="F567" s="1176"/>
    </row>
    <row r="568" spans="1:6" s="1171" customFormat="1">
      <c r="A568" s="1180"/>
      <c r="B568" s="1181"/>
      <c r="C568" s="1174"/>
      <c r="D568" s="1175"/>
      <c r="E568" s="1832"/>
      <c r="F568" s="1176"/>
    </row>
    <row r="569" spans="1:6" s="1171" customFormat="1">
      <c r="A569" s="1172" t="s">
        <v>4120</v>
      </c>
      <c r="B569" s="1194" t="s">
        <v>4121</v>
      </c>
      <c r="C569" s="1174"/>
      <c r="D569" s="1175"/>
      <c r="E569" s="1832"/>
      <c r="F569" s="1176"/>
    </row>
    <row r="570" spans="1:6" s="1171" customFormat="1">
      <c r="A570" s="1180"/>
      <c r="B570" s="1181"/>
      <c r="C570" s="1174"/>
      <c r="D570" s="1175"/>
      <c r="E570" s="1832"/>
      <c r="F570" s="1176"/>
    </row>
    <row r="571" spans="1:6" ht="126">
      <c r="A571" s="1195"/>
      <c r="B571" s="1196" t="s">
        <v>4122</v>
      </c>
      <c r="C571" s="1197"/>
      <c r="D571" s="1175"/>
      <c r="E571" s="1832"/>
      <c r="F571" s="1176"/>
    </row>
    <row r="572" spans="1:6">
      <c r="A572" s="1195"/>
      <c r="B572" s="1196"/>
      <c r="C572" s="1197"/>
      <c r="D572" s="1175"/>
      <c r="E572" s="1832"/>
      <c r="F572" s="1176"/>
    </row>
    <row r="573" spans="1:6" ht="112">
      <c r="A573" s="1198" t="s">
        <v>3776</v>
      </c>
      <c r="B573" s="1196" t="s">
        <v>4123</v>
      </c>
      <c r="C573" s="1197"/>
      <c r="D573" s="1175"/>
      <c r="E573" s="1832"/>
      <c r="F573" s="1176"/>
    </row>
    <row r="574" spans="1:6">
      <c r="A574" s="1195"/>
      <c r="B574" s="1196" t="s">
        <v>3810</v>
      </c>
      <c r="C574" s="1197" t="s">
        <v>7</v>
      </c>
      <c r="D574" s="1175">
        <v>1</v>
      </c>
      <c r="E574" s="1762"/>
      <c r="F574" s="1176">
        <f>D574*E574</f>
        <v>0</v>
      </c>
    </row>
    <row r="575" spans="1:6">
      <c r="A575" s="1195"/>
      <c r="B575" s="1196"/>
      <c r="C575" s="1197"/>
      <c r="D575" s="1175"/>
      <c r="E575" s="1832"/>
      <c r="F575" s="1176"/>
    </row>
    <row r="576" spans="1:6" ht="84">
      <c r="A576" s="1198" t="s">
        <v>3776</v>
      </c>
      <c r="B576" s="1196" t="s">
        <v>4124</v>
      </c>
      <c r="C576" s="1197"/>
      <c r="D576" s="1175"/>
      <c r="E576" s="1832"/>
      <c r="F576" s="1176"/>
    </row>
    <row r="577" spans="1:6">
      <c r="A577" s="1198"/>
      <c r="B577" s="1196" t="s">
        <v>3851</v>
      </c>
      <c r="C577" s="1197" t="s">
        <v>15</v>
      </c>
      <c r="D577" s="1175">
        <v>1</v>
      </c>
      <c r="E577" s="1762"/>
      <c r="F577" s="1176">
        <f>D577*E577</f>
        <v>0</v>
      </c>
    </row>
    <row r="578" spans="1:6">
      <c r="A578" s="1198"/>
      <c r="B578" s="1196"/>
      <c r="C578" s="1197"/>
      <c r="D578" s="1175"/>
      <c r="E578" s="1832"/>
      <c r="F578" s="1176"/>
    </row>
    <row r="579" spans="1:6" ht="98">
      <c r="A579" s="1198" t="s">
        <v>3776</v>
      </c>
      <c r="B579" s="1196" t="s">
        <v>4125</v>
      </c>
      <c r="C579" s="1197"/>
      <c r="D579" s="1175"/>
      <c r="E579" s="1832"/>
      <c r="F579" s="1176"/>
    </row>
    <row r="580" spans="1:6">
      <c r="A580" s="1198"/>
      <c r="B580" s="1196" t="s">
        <v>3810</v>
      </c>
      <c r="C580" s="1197" t="s">
        <v>7</v>
      </c>
      <c r="D580" s="1175">
        <v>1</v>
      </c>
      <c r="E580" s="1762"/>
      <c r="F580" s="1176">
        <f>D580*E580</f>
        <v>0</v>
      </c>
    </row>
    <row r="581" spans="1:6">
      <c r="A581" s="1198"/>
      <c r="B581" s="1196"/>
      <c r="C581" s="1197"/>
      <c r="D581" s="1175"/>
      <c r="E581" s="1832"/>
      <c r="F581" s="1176"/>
    </row>
    <row r="582" spans="1:6" ht="70">
      <c r="A582" s="1198" t="s">
        <v>3776</v>
      </c>
      <c r="B582" s="1196" t="s">
        <v>4126</v>
      </c>
      <c r="C582" s="1197"/>
      <c r="D582" s="1175"/>
      <c r="E582" s="1832"/>
      <c r="F582" s="1176"/>
    </row>
    <row r="583" spans="1:6">
      <c r="A583" s="1198"/>
      <c r="B583" s="1196" t="s">
        <v>3851</v>
      </c>
      <c r="C583" s="1197" t="s">
        <v>15</v>
      </c>
      <c r="D583" s="1175">
        <v>1</v>
      </c>
      <c r="E583" s="1762"/>
      <c r="F583" s="1176">
        <f>D583*E583</f>
        <v>0</v>
      </c>
    </row>
    <row r="584" spans="1:6">
      <c r="A584" s="1198"/>
      <c r="B584" s="1196"/>
      <c r="C584" s="1197"/>
      <c r="D584" s="1175"/>
      <c r="E584" s="1832"/>
      <c r="F584" s="1176"/>
    </row>
    <row r="585" spans="1:6" ht="56">
      <c r="A585" s="1198" t="s">
        <v>3776</v>
      </c>
      <c r="B585" s="1181" t="s">
        <v>4085</v>
      </c>
      <c r="C585" s="1197"/>
      <c r="D585" s="1175"/>
      <c r="E585" s="1832"/>
      <c r="F585" s="1176"/>
    </row>
    <row r="586" spans="1:6">
      <c r="A586" s="1198"/>
      <c r="B586" s="1196" t="s">
        <v>3851</v>
      </c>
      <c r="C586" s="1197" t="s">
        <v>15</v>
      </c>
      <c r="D586" s="1175">
        <v>6</v>
      </c>
      <c r="E586" s="1762"/>
      <c r="F586" s="1176">
        <f>D586*E586</f>
        <v>0</v>
      </c>
    </row>
    <row r="587" spans="1:6">
      <c r="A587" s="1198"/>
      <c r="B587" s="1196"/>
      <c r="C587" s="1197"/>
      <c r="D587" s="1175"/>
      <c r="E587" s="1832"/>
      <c r="F587" s="1176"/>
    </row>
    <row r="588" spans="1:6" ht="56">
      <c r="A588" s="1198" t="s">
        <v>3776</v>
      </c>
      <c r="B588" s="1181" t="s">
        <v>4127</v>
      </c>
      <c r="C588" s="1197"/>
      <c r="D588" s="1175"/>
      <c r="E588" s="1832"/>
      <c r="F588" s="1176"/>
    </row>
    <row r="589" spans="1:6">
      <c r="A589" s="1198"/>
      <c r="B589" s="1196" t="s">
        <v>3851</v>
      </c>
      <c r="C589" s="1197" t="s">
        <v>15</v>
      </c>
      <c r="D589" s="1175">
        <v>1</v>
      </c>
      <c r="E589" s="1762"/>
      <c r="F589" s="1176">
        <f>D589*E589</f>
        <v>0</v>
      </c>
    </row>
    <row r="590" spans="1:6">
      <c r="A590" s="1198"/>
      <c r="B590" s="1196"/>
      <c r="C590" s="1197"/>
      <c r="D590" s="1175"/>
      <c r="E590" s="1832"/>
      <c r="F590" s="1176"/>
    </row>
    <row r="591" spans="1:6" ht="56">
      <c r="A591" s="1198" t="s">
        <v>3776</v>
      </c>
      <c r="B591" s="1196" t="s">
        <v>4128</v>
      </c>
      <c r="C591" s="1197"/>
      <c r="D591" s="1175"/>
      <c r="E591" s="1832"/>
      <c r="F591" s="1176"/>
    </row>
    <row r="592" spans="1:6">
      <c r="A592" s="1198"/>
      <c r="B592" s="1196" t="s">
        <v>3851</v>
      </c>
      <c r="C592" s="1197" t="s">
        <v>15</v>
      </c>
      <c r="D592" s="1175">
        <v>1</v>
      </c>
      <c r="E592" s="1762"/>
      <c r="F592" s="1176">
        <f>D592*E592</f>
        <v>0</v>
      </c>
    </row>
    <row r="593" spans="1:6">
      <c r="A593" s="1198"/>
      <c r="B593" s="1196"/>
      <c r="C593" s="1197"/>
      <c r="D593" s="1175"/>
      <c r="E593" s="1832"/>
      <c r="F593" s="1176"/>
    </row>
    <row r="594" spans="1:6" ht="84">
      <c r="A594" s="1198" t="s">
        <v>3776</v>
      </c>
      <c r="B594" s="1196" t="s">
        <v>4129</v>
      </c>
      <c r="C594" s="1197"/>
      <c r="D594" s="1175"/>
      <c r="E594" s="1832"/>
      <c r="F594" s="1176"/>
    </row>
    <row r="595" spans="1:6">
      <c r="A595" s="1198"/>
      <c r="B595" s="1196" t="s">
        <v>3810</v>
      </c>
      <c r="C595" s="1197" t="s">
        <v>7</v>
      </c>
      <c r="D595" s="1175">
        <v>1</v>
      </c>
      <c r="E595" s="1762"/>
      <c r="F595" s="1176">
        <f>D595*E595</f>
        <v>0</v>
      </c>
    </row>
    <row r="596" spans="1:6">
      <c r="A596" s="1198"/>
      <c r="B596" s="1196"/>
      <c r="C596" s="1197"/>
      <c r="D596" s="1175"/>
      <c r="E596" s="1832"/>
      <c r="F596" s="1176"/>
    </row>
    <row r="597" spans="1:6" s="1171" customFormat="1">
      <c r="A597" s="1172" t="s">
        <v>4130</v>
      </c>
      <c r="B597" s="1194" t="s">
        <v>4131</v>
      </c>
      <c r="C597" s="1174"/>
      <c r="D597" s="1175"/>
      <c r="E597" s="1832"/>
      <c r="F597" s="1176"/>
    </row>
    <row r="598" spans="1:6" s="1171" customFormat="1">
      <c r="A598" s="1180"/>
      <c r="B598" s="1181"/>
      <c r="C598" s="1174"/>
      <c r="D598" s="1175"/>
      <c r="E598" s="1832"/>
      <c r="F598" s="1176"/>
    </row>
    <row r="599" spans="1:6" ht="98">
      <c r="A599" s="1199" t="s">
        <v>3776</v>
      </c>
      <c r="B599" s="1097" t="s">
        <v>4132</v>
      </c>
      <c r="C599" s="1143"/>
      <c r="D599" s="1175"/>
      <c r="E599" s="1832"/>
      <c r="F599" s="1176"/>
    </row>
    <row r="600" spans="1:6">
      <c r="A600" s="1200"/>
      <c r="B600" s="1097" t="s">
        <v>3778</v>
      </c>
      <c r="C600" s="1143" t="s">
        <v>7</v>
      </c>
      <c r="D600" s="1175">
        <v>7</v>
      </c>
      <c r="E600" s="1762"/>
      <c r="F600" s="1176">
        <f>D600*E600</f>
        <v>0</v>
      </c>
    </row>
    <row r="601" spans="1:6">
      <c r="A601" s="1200"/>
      <c r="B601" s="1097"/>
      <c r="C601" s="1143"/>
      <c r="D601" s="1175"/>
      <c r="E601" s="1832"/>
      <c r="F601" s="1176"/>
    </row>
    <row r="602" spans="1:6" ht="42">
      <c r="A602" s="1199" t="s">
        <v>3776</v>
      </c>
      <c r="B602" s="1097" t="s">
        <v>4133</v>
      </c>
      <c r="C602" s="1143"/>
      <c r="D602" s="1175"/>
      <c r="E602" s="1832"/>
      <c r="F602" s="1176"/>
    </row>
    <row r="603" spans="1:6">
      <c r="A603" s="1200"/>
      <c r="B603" s="1097" t="s">
        <v>3778</v>
      </c>
      <c r="C603" s="1143" t="s">
        <v>7</v>
      </c>
      <c r="D603" s="1175">
        <v>7</v>
      </c>
      <c r="E603" s="1762"/>
      <c r="F603" s="1176">
        <f>D603*E603</f>
        <v>0</v>
      </c>
    </row>
    <row r="604" spans="1:6">
      <c r="A604" s="1200"/>
      <c r="B604" s="1097"/>
      <c r="C604" s="1143"/>
      <c r="D604" s="1175"/>
      <c r="E604" s="1832"/>
      <c r="F604" s="1176"/>
    </row>
    <row r="605" spans="1:6" ht="42">
      <c r="A605" s="1199" t="s">
        <v>3776</v>
      </c>
      <c r="B605" s="1097" t="s">
        <v>4134</v>
      </c>
      <c r="C605" s="1143"/>
      <c r="D605" s="1175"/>
      <c r="E605" s="1832"/>
      <c r="F605" s="1176"/>
    </row>
    <row r="606" spans="1:6">
      <c r="A606" s="1200"/>
      <c r="B606" s="1097" t="s">
        <v>3778</v>
      </c>
      <c r="C606" s="1143" t="s">
        <v>7</v>
      </c>
      <c r="D606" s="1175">
        <v>1</v>
      </c>
      <c r="E606" s="1762"/>
      <c r="F606" s="1176">
        <f>D606*E606</f>
        <v>0</v>
      </c>
    </row>
    <row r="607" spans="1:6">
      <c r="A607" s="1201"/>
      <c r="B607" s="1202"/>
      <c r="C607" s="1197"/>
      <c r="D607" s="1175"/>
      <c r="E607" s="1832"/>
      <c r="F607" s="1176"/>
    </row>
    <row r="608" spans="1:6" ht="56">
      <c r="A608" s="1199" t="s">
        <v>3776</v>
      </c>
      <c r="B608" s="1097" t="s">
        <v>4135</v>
      </c>
      <c r="C608" s="1143"/>
      <c r="D608" s="1175"/>
      <c r="E608" s="1832"/>
      <c r="F608" s="1176"/>
    </row>
    <row r="609" spans="1:6">
      <c r="A609" s="1200"/>
      <c r="B609" s="1097" t="s">
        <v>3778</v>
      </c>
      <c r="C609" s="1143" t="s">
        <v>7</v>
      </c>
      <c r="D609" s="1175">
        <v>1</v>
      </c>
      <c r="E609" s="1762"/>
      <c r="F609" s="1176">
        <f>D609*E609</f>
        <v>0</v>
      </c>
    </row>
    <row r="610" spans="1:6">
      <c r="A610" s="1201"/>
      <c r="B610" s="1097"/>
      <c r="C610" s="1197"/>
      <c r="D610" s="1175"/>
      <c r="E610" s="1832"/>
      <c r="F610" s="1176"/>
    </row>
    <row r="611" spans="1:6" ht="42">
      <c r="A611" s="1199" t="s">
        <v>3776</v>
      </c>
      <c r="B611" s="1097" t="s">
        <v>4136</v>
      </c>
      <c r="C611" s="1143"/>
      <c r="D611" s="1175"/>
      <c r="E611" s="1832"/>
      <c r="F611" s="1176"/>
    </row>
    <row r="612" spans="1:6">
      <c r="A612" s="1200"/>
      <c r="B612" s="1097" t="s">
        <v>3778</v>
      </c>
      <c r="C612" s="1143" t="s">
        <v>7</v>
      </c>
      <c r="D612" s="1175">
        <v>1</v>
      </c>
      <c r="E612" s="1762"/>
      <c r="F612" s="1176">
        <f>D612*E612</f>
        <v>0</v>
      </c>
    </row>
    <row r="613" spans="1:6">
      <c r="A613" s="1200"/>
      <c r="B613" s="1097"/>
      <c r="C613" s="1143"/>
      <c r="D613" s="1175"/>
      <c r="E613" s="1832"/>
      <c r="F613" s="1176"/>
    </row>
    <row r="614" spans="1:6" ht="42">
      <c r="A614" s="1199" t="s">
        <v>3776</v>
      </c>
      <c r="B614" s="1097" t="s">
        <v>4137</v>
      </c>
      <c r="C614" s="1143"/>
      <c r="D614" s="1175"/>
      <c r="E614" s="1832"/>
      <c r="F614" s="1176"/>
    </row>
    <row r="615" spans="1:6">
      <c r="A615" s="1200"/>
      <c r="B615" s="1097" t="s">
        <v>3778</v>
      </c>
      <c r="C615" s="1143" t="s">
        <v>7</v>
      </c>
      <c r="D615" s="1175">
        <v>1</v>
      </c>
      <c r="E615" s="1762"/>
      <c r="F615" s="1176">
        <f>D615*E615</f>
        <v>0</v>
      </c>
    </row>
    <row r="616" spans="1:6">
      <c r="A616" s="1200"/>
      <c r="B616" s="1097"/>
      <c r="C616" s="1143"/>
      <c r="D616" s="1175"/>
      <c r="E616" s="1832"/>
      <c r="F616" s="1176"/>
    </row>
    <row r="617" spans="1:6" ht="42">
      <c r="A617" s="1199" t="s">
        <v>3776</v>
      </c>
      <c r="B617" s="1097" t="s">
        <v>4138</v>
      </c>
      <c r="C617" s="1143"/>
      <c r="D617" s="1175"/>
      <c r="E617" s="1832"/>
      <c r="F617" s="1176"/>
    </row>
    <row r="618" spans="1:6">
      <c r="A618" s="1200"/>
      <c r="B618" s="1097" t="s">
        <v>3778</v>
      </c>
      <c r="C618" s="1143" t="s">
        <v>7</v>
      </c>
      <c r="D618" s="1175">
        <v>1</v>
      </c>
      <c r="E618" s="1762"/>
      <c r="F618" s="1176">
        <f>D618*E618</f>
        <v>0</v>
      </c>
    </row>
    <row r="619" spans="1:6">
      <c r="A619" s="1200"/>
      <c r="B619" s="1097"/>
      <c r="C619" s="1143"/>
      <c r="D619" s="1175"/>
      <c r="E619" s="1832"/>
      <c r="F619" s="1176"/>
    </row>
    <row r="620" spans="1:6" ht="84">
      <c r="B620" s="1099" t="s">
        <v>4139</v>
      </c>
      <c r="D620" s="1175"/>
      <c r="E620" s="1832"/>
      <c r="F620" s="1176"/>
    </row>
    <row r="621" spans="1:6">
      <c r="E621" s="1839"/>
    </row>
    <row r="622" spans="1:6" s="1171" customFormat="1">
      <c r="A622" s="1172" t="s">
        <v>4140</v>
      </c>
      <c r="B622" s="1194" t="s">
        <v>4141</v>
      </c>
      <c r="C622" s="1174"/>
      <c r="D622" s="1175"/>
      <c r="E622" s="1832"/>
      <c r="F622" s="1176"/>
    </row>
    <row r="623" spans="1:6" s="1171" customFormat="1">
      <c r="A623" s="1180"/>
      <c r="B623" s="1181"/>
      <c r="C623" s="1174"/>
      <c r="D623" s="1175"/>
      <c r="E623" s="1832"/>
      <c r="F623" s="1176"/>
    </row>
    <row r="624" spans="1:6" s="1171" customFormat="1" ht="210">
      <c r="A624" s="1180"/>
      <c r="B624" s="1178" t="s">
        <v>4142</v>
      </c>
      <c r="C624" s="1174"/>
      <c r="D624" s="1175"/>
      <c r="E624" s="1832"/>
      <c r="F624" s="1176"/>
    </row>
    <row r="625" spans="1:6" s="1171" customFormat="1">
      <c r="A625" s="1180"/>
      <c r="B625" s="1178"/>
      <c r="C625" s="1174"/>
      <c r="D625" s="1175"/>
      <c r="E625" s="1832"/>
      <c r="F625" s="1176"/>
    </row>
    <row r="626" spans="1:6" s="1171" customFormat="1" ht="168">
      <c r="A626" s="1179" t="s">
        <v>3776</v>
      </c>
      <c r="B626" s="1181" t="s">
        <v>4143</v>
      </c>
      <c r="C626" s="1174"/>
      <c r="D626" s="1175"/>
      <c r="E626" s="1832"/>
      <c r="F626" s="1176"/>
    </row>
    <row r="627" spans="1:6" s="1171" customFormat="1" ht="252">
      <c r="A627" s="1179"/>
      <c r="B627" s="1181" t="s">
        <v>4144</v>
      </c>
      <c r="C627" s="1174"/>
      <c r="D627" s="1175"/>
      <c r="E627" s="1832"/>
      <c r="F627" s="1176"/>
    </row>
    <row r="628" spans="1:6" s="1171" customFormat="1">
      <c r="A628" s="1179"/>
      <c r="B628" s="1181" t="s">
        <v>3810</v>
      </c>
      <c r="C628" s="1174" t="s">
        <v>7</v>
      </c>
      <c r="D628" s="1175">
        <v>1</v>
      </c>
      <c r="E628" s="1762"/>
      <c r="F628" s="1176">
        <f>D628*E628</f>
        <v>0</v>
      </c>
    </row>
    <row r="629" spans="1:6" s="1171" customFormat="1">
      <c r="A629" s="1179"/>
      <c r="B629" s="1181"/>
      <c r="C629" s="1174"/>
      <c r="D629" s="1175"/>
      <c r="E629" s="1832"/>
      <c r="F629" s="1176"/>
    </row>
    <row r="630" spans="1:6" s="1171" customFormat="1" ht="238">
      <c r="A630" s="1179" t="s">
        <v>3776</v>
      </c>
      <c r="B630" s="1181" t="s">
        <v>4145</v>
      </c>
      <c r="C630" s="1174"/>
      <c r="D630" s="1175"/>
      <c r="E630" s="1832"/>
      <c r="F630" s="1176"/>
    </row>
    <row r="631" spans="1:6" s="1171" customFormat="1">
      <c r="A631" s="1179"/>
      <c r="B631" s="1181" t="s">
        <v>3810</v>
      </c>
      <c r="C631" s="1174" t="s">
        <v>7</v>
      </c>
      <c r="D631" s="1175">
        <v>1</v>
      </c>
      <c r="E631" s="1762"/>
      <c r="F631" s="1176">
        <f>D631*E631</f>
        <v>0</v>
      </c>
    </row>
    <row r="632" spans="1:6" s="1171" customFormat="1">
      <c r="A632" s="1179"/>
      <c r="B632" s="1181"/>
      <c r="C632" s="1174"/>
      <c r="D632" s="1175"/>
      <c r="E632" s="1832"/>
      <c r="F632" s="1176"/>
    </row>
    <row r="633" spans="1:6" s="1171" customFormat="1" ht="28">
      <c r="A633" s="1179" t="s">
        <v>3776</v>
      </c>
      <c r="B633" s="1181" t="s">
        <v>4146</v>
      </c>
      <c r="C633" s="1174"/>
      <c r="D633" s="1175"/>
      <c r="E633" s="1832"/>
      <c r="F633" s="1176"/>
    </row>
    <row r="634" spans="1:6" s="1171" customFormat="1">
      <c r="A634" s="1180"/>
      <c r="B634" s="1181" t="s">
        <v>3810</v>
      </c>
      <c r="C634" s="1174" t="s">
        <v>7</v>
      </c>
      <c r="D634" s="1175">
        <v>1</v>
      </c>
      <c r="E634" s="1762"/>
      <c r="F634" s="1176">
        <f>D634*E634</f>
        <v>0</v>
      </c>
    </row>
    <row r="635" spans="1:6" s="1171" customFormat="1">
      <c r="A635" s="1180"/>
      <c r="B635" s="1181"/>
      <c r="C635" s="1174"/>
      <c r="D635" s="1175"/>
      <c r="E635" s="1832"/>
      <c r="F635" s="1176"/>
    </row>
    <row r="636" spans="1:6" s="1171" customFormat="1" ht="210">
      <c r="A636" s="1179" t="s">
        <v>3776</v>
      </c>
      <c r="B636" s="1181" t="s">
        <v>4147</v>
      </c>
      <c r="C636" s="1174"/>
      <c r="D636" s="1175"/>
      <c r="E636" s="1832"/>
      <c r="F636" s="1176"/>
    </row>
    <row r="637" spans="1:6" s="1171" customFormat="1">
      <c r="A637" s="1180"/>
      <c r="B637" s="1181" t="s">
        <v>3810</v>
      </c>
      <c r="C637" s="1174" t="s">
        <v>7</v>
      </c>
      <c r="D637" s="1175">
        <v>1</v>
      </c>
      <c r="E637" s="1762"/>
      <c r="F637" s="1176">
        <f>D637*E637</f>
        <v>0</v>
      </c>
    </row>
    <row r="638" spans="1:6" s="1171" customFormat="1">
      <c r="A638" s="1180"/>
      <c r="B638" s="1181"/>
      <c r="C638" s="1174"/>
      <c r="D638" s="1175"/>
      <c r="E638" s="1832"/>
      <c r="F638" s="1176"/>
    </row>
    <row r="639" spans="1:6" s="1171" customFormat="1" ht="168">
      <c r="A639" s="1179" t="s">
        <v>3776</v>
      </c>
      <c r="B639" s="1181" t="s">
        <v>4148</v>
      </c>
      <c r="C639" s="1174"/>
      <c r="D639" s="1175"/>
      <c r="E639" s="1832"/>
      <c r="F639" s="1176"/>
    </row>
    <row r="640" spans="1:6" s="1171" customFormat="1">
      <c r="A640" s="1180"/>
      <c r="B640" s="1181" t="s">
        <v>3810</v>
      </c>
      <c r="C640" s="1174" t="s">
        <v>7</v>
      </c>
      <c r="D640" s="1175">
        <v>1</v>
      </c>
      <c r="E640" s="1762"/>
      <c r="F640" s="1176">
        <f>D640*E640</f>
        <v>0</v>
      </c>
    </row>
    <row r="641" spans="1:6" s="1171" customFormat="1">
      <c r="A641" s="1180"/>
      <c r="B641" s="1181"/>
      <c r="C641" s="1174"/>
      <c r="D641" s="1175"/>
      <c r="E641" s="1832"/>
      <c r="F641" s="1176"/>
    </row>
    <row r="642" spans="1:6" s="1171" customFormat="1" ht="168">
      <c r="A642" s="1179" t="s">
        <v>3776</v>
      </c>
      <c r="B642" s="1181" t="s">
        <v>4149</v>
      </c>
      <c r="C642" s="1174"/>
      <c r="D642" s="1175"/>
      <c r="E642" s="1832"/>
      <c r="F642" s="1176"/>
    </row>
    <row r="643" spans="1:6" s="1171" customFormat="1" ht="238">
      <c r="A643" s="1179"/>
      <c r="B643" s="1181" t="s">
        <v>4150</v>
      </c>
      <c r="C643" s="1174"/>
      <c r="D643" s="1175"/>
      <c r="E643" s="1832"/>
      <c r="F643" s="1176"/>
    </row>
    <row r="644" spans="1:6" s="1171" customFormat="1">
      <c r="A644" s="1180"/>
      <c r="B644" s="1181" t="s">
        <v>3810</v>
      </c>
      <c r="C644" s="1174" t="s">
        <v>7</v>
      </c>
      <c r="D644" s="1175">
        <v>1</v>
      </c>
      <c r="E644" s="1762"/>
      <c r="F644" s="1176">
        <f>D644*E644</f>
        <v>0</v>
      </c>
    </row>
    <row r="645" spans="1:6" s="1171" customFormat="1">
      <c r="A645" s="1180"/>
      <c r="B645" s="1181"/>
      <c r="C645" s="1174"/>
      <c r="D645" s="1175"/>
      <c r="E645" s="1832"/>
      <c r="F645" s="1176"/>
    </row>
    <row r="646" spans="1:6" s="1171" customFormat="1" ht="280">
      <c r="A646" s="1179" t="s">
        <v>3776</v>
      </c>
      <c r="B646" s="1181" t="s">
        <v>4151</v>
      </c>
      <c r="C646" s="1174"/>
      <c r="D646" s="1175"/>
      <c r="E646" s="1832"/>
      <c r="F646" s="1176"/>
    </row>
    <row r="647" spans="1:6" s="1171" customFormat="1" ht="112">
      <c r="A647" s="1179"/>
      <c r="B647" s="1181" t="s">
        <v>4152</v>
      </c>
      <c r="C647" s="1174"/>
      <c r="D647" s="1175"/>
      <c r="E647" s="1832"/>
      <c r="F647" s="1176"/>
    </row>
    <row r="648" spans="1:6" s="1171" customFormat="1">
      <c r="A648" s="1179"/>
      <c r="B648" s="1181" t="s">
        <v>3810</v>
      </c>
      <c r="C648" s="1174" t="s">
        <v>7</v>
      </c>
      <c r="D648" s="1175">
        <v>1</v>
      </c>
      <c r="E648" s="1762"/>
      <c r="F648" s="1176">
        <f>D648*E648</f>
        <v>0</v>
      </c>
    </row>
    <row r="649" spans="1:6" s="1171" customFormat="1">
      <c r="A649" s="1179"/>
      <c r="B649" s="1181"/>
      <c r="C649" s="1174"/>
      <c r="D649" s="1175"/>
      <c r="E649" s="1832"/>
      <c r="F649" s="1176"/>
    </row>
    <row r="650" spans="1:6" s="1171" customFormat="1" ht="28">
      <c r="A650" s="1179"/>
      <c r="B650" s="1181" t="s">
        <v>4153</v>
      </c>
      <c r="C650" s="1174"/>
      <c r="D650" s="1175"/>
      <c r="E650" s="1832"/>
      <c r="F650" s="1176"/>
    </row>
    <row r="651" spans="1:6" s="1171" customFormat="1">
      <c r="A651" s="1179"/>
      <c r="B651" s="1181" t="s">
        <v>3810</v>
      </c>
      <c r="C651" s="1174" t="s">
        <v>7</v>
      </c>
      <c r="D651" s="1175">
        <v>1</v>
      </c>
      <c r="E651" s="1762"/>
      <c r="F651" s="1176">
        <f>D651*E651</f>
        <v>0</v>
      </c>
    </row>
    <row r="652" spans="1:6" s="1171" customFormat="1">
      <c r="A652" s="1180"/>
      <c r="B652" s="1181"/>
      <c r="C652" s="1101"/>
      <c r="D652" s="1175"/>
      <c r="E652" s="1832"/>
      <c r="F652" s="1176"/>
    </row>
    <row r="653" spans="1:6" s="1171" customFormat="1" ht="42">
      <c r="A653" s="1179" t="s">
        <v>3776</v>
      </c>
      <c r="B653" s="1181" t="s">
        <v>3913</v>
      </c>
      <c r="C653" s="1174"/>
      <c r="D653" s="1175"/>
      <c r="E653" s="1832"/>
      <c r="F653" s="1176"/>
    </row>
    <row r="654" spans="1:6" s="1171" customFormat="1">
      <c r="A654" s="1180"/>
      <c r="B654" s="1181" t="s">
        <v>3810</v>
      </c>
      <c r="C654" s="1174" t="s">
        <v>7</v>
      </c>
      <c r="D654" s="1175">
        <v>1</v>
      </c>
      <c r="E654" s="1762"/>
      <c r="F654" s="1176">
        <f>D654*E654</f>
        <v>0</v>
      </c>
    </row>
    <row r="655" spans="1:6" s="1171" customFormat="1">
      <c r="A655" s="1180"/>
      <c r="B655" s="1181"/>
      <c r="C655" s="1101"/>
      <c r="D655" s="1175"/>
      <c r="E655" s="1832"/>
      <c r="F655" s="1176"/>
    </row>
    <row r="656" spans="1:6" s="1171" customFormat="1">
      <c r="A656" s="1172" t="s">
        <v>4154</v>
      </c>
      <c r="B656" s="1194" t="s">
        <v>4155</v>
      </c>
      <c r="C656" s="1174"/>
      <c r="D656" s="1175"/>
      <c r="E656" s="1832"/>
      <c r="F656" s="1176"/>
    </row>
    <row r="657" spans="1:6" s="1171" customFormat="1">
      <c r="A657" s="1180"/>
      <c r="B657" s="1181"/>
      <c r="C657" s="1174"/>
      <c r="D657" s="1175"/>
      <c r="E657" s="1832"/>
      <c r="F657" s="1176"/>
    </row>
    <row r="658" spans="1:6" ht="56">
      <c r="A658" s="1195"/>
      <c r="B658" s="1196" t="s">
        <v>4156</v>
      </c>
      <c r="C658" s="1197"/>
      <c r="D658" s="1175"/>
      <c r="E658" s="1832"/>
      <c r="F658" s="1176"/>
    </row>
    <row r="659" spans="1:6">
      <c r="A659" s="1195"/>
      <c r="B659" s="1196"/>
      <c r="C659" s="1197"/>
      <c r="D659" s="1175"/>
      <c r="E659" s="1832"/>
      <c r="F659" s="1176"/>
    </row>
    <row r="660" spans="1:6" ht="210">
      <c r="A660" s="1198" t="s">
        <v>3776</v>
      </c>
      <c r="B660" s="1196" t="s">
        <v>4157</v>
      </c>
      <c r="C660" s="1197"/>
      <c r="D660" s="1175"/>
      <c r="E660" s="1832"/>
      <c r="F660" s="1176"/>
    </row>
    <row r="661" spans="1:6">
      <c r="A661" s="1195"/>
      <c r="B661" s="1196" t="s">
        <v>3810</v>
      </c>
      <c r="C661" s="1197" t="s">
        <v>7</v>
      </c>
      <c r="D661" s="1175">
        <v>1</v>
      </c>
      <c r="E661" s="1762"/>
      <c r="F661" s="1176">
        <f>D661*E661</f>
        <v>0</v>
      </c>
    </row>
    <row r="662" spans="1:6">
      <c r="A662" s="1195"/>
      <c r="B662" s="1196"/>
      <c r="C662" s="1197"/>
      <c r="D662" s="1175"/>
      <c r="E662" s="1832"/>
      <c r="F662" s="1176"/>
    </row>
    <row r="663" spans="1:6" s="1171" customFormat="1">
      <c r="A663" s="1172" t="s">
        <v>4158</v>
      </c>
      <c r="B663" s="1194" t="s">
        <v>4159</v>
      </c>
      <c r="C663" s="1174"/>
      <c r="D663" s="1175"/>
      <c r="E663" s="1832"/>
      <c r="F663" s="1176"/>
    </row>
    <row r="664" spans="1:6" s="1171" customFormat="1">
      <c r="A664" s="1180"/>
      <c r="B664" s="1181"/>
      <c r="C664" s="1174"/>
      <c r="D664" s="1175"/>
      <c r="E664" s="1832"/>
      <c r="F664" s="1176"/>
    </row>
    <row r="665" spans="1:6" ht="56">
      <c r="A665" s="1195"/>
      <c r="B665" s="1196" t="s">
        <v>4156</v>
      </c>
      <c r="C665" s="1197"/>
      <c r="D665" s="1175"/>
      <c r="E665" s="1832"/>
      <c r="F665" s="1176"/>
    </row>
    <row r="666" spans="1:6">
      <c r="A666" s="1195"/>
      <c r="B666" s="1196"/>
      <c r="C666" s="1197"/>
      <c r="D666" s="1175"/>
      <c r="E666" s="1832"/>
      <c r="F666" s="1176"/>
    </row>
    <row r="667" spans="1:6" ht="182">
      <c r="A667" s="1198" t="s">
        <v>3776</v>
      </c>
      <c r="B667" s="1196" t="s">
        <v>4160</v>
      </c>
      <c r="C667" s="1197"/>
      <c r="D667" s="1175"/>
      <c r="E667" s="1832"/>
      <c r="F667" s="1176"/>
    </row>
    <row r="668" spans="1:6">
      <c r="A668" s="1195"/>
      <c r="B668" s="1196" t="s">
        <v>3810</v>
      </c>
      <c r="C668" s="1197" t="s">
        <v>7</v>
      </c>
      <c r="D668" s="1175">
        <v>1</v>
      </c>
      <c r="E668" s="1762"/>
      <c r="F668" s="1176">
        <f>D668*E668</f>
        <v>0</v>
      </c>
    </row>
    <row r="669" spans="1:6">
      <c r="A669" s="1195"/>
      <c r="B669" s="1196"/>
      <c r="C669" s="1197"/>
      <c r="D669" s="1175"/>
      <c r="E669" s="1832"/>
      <c r="F669" s="1176"/>
    </row>
    <row r="670" spans="1:6" s="1171" customFormat="1">
      <c r="A670" s="1172" t="s">
        <v>4161</v>
      </c>
      <c r="B670" s="1194" t="s">
        <v>4155</v>
      </c>
      <c r="C670" s="1174"/>
      <c r="D670" s="1175"/>
      <c r="E670" s="1832"/>
      <c r="F670" s="1176"/>
    </row>
    <row r="671" spans="1:6" s="1171" customFormat="1">
      <c r="A671" s="1180"/>
      <c r="B671" s="1181"/>
      <c r="C671" s="1174"/>
      <c r="D671" s="1175"/>
      <c r="E671" s="1832"/>
      <c r="F671" s="1176"/>
    </row>
    <row r="672" spans="1:6" ht="56">
      <c r="A672" s="1195"/>
      <c r="B672" s="1196" t="s">
        <v>4156</v>
      </c>
      <c r="C672" s="1197"/>
      <c r="D672" s="1175"/>
      <c r="E672" s="1832"/>
      <c r="F672" s="1176"/>
    </row>
    <row r="673" spans="1:6">
      <c r="A673" s="1195"/>
      <c r="B673" s="1196"/>
      <c r="C673" s="1197"/>
      <c r="D673" s="1175"/>
      <c r="E673" s="1832"/>
      <c r="F673" s="1176"/>
    </row>
    <row r="674" spans="1:6" ht="182">
      <c r="A674" s="1198" t="s">
        <v>3776</v>
      </c>
      <c r="B674" s="1196" t="s">
        <v>4160</v>
      </c>
      <c r="C674" s="1197"/>
      <c r="D674" s="1175"/>
      <c r="E674" s="1832"/>
      <c r="F674" s="1176"/>
    </row>
    <row r="675" spans="1:6">
      <c r="A675" s="1195"/>
      <c r="B675" s="1196" t="s">
        <v>3810</v>
      </c>
      <c r="C675" s="1197" t="s">
        <v>7</v>
      </c>
      <c r="D675" s="1175">
        <v>1</v>
      </c>
      <c r="E675" s="1762"/>
      <c r="F675" s="1176">
        <f>D675*E675</f>
        <v>0</v>
      </c>
    </row>
    <row r="676" spans="1:6">
      <c r="A676" s="1195"/>
      <c r="B676" s="1196"/>
      <c r="C676" s="1197"/>
      <c r="D676" s="1175"/>
      <c r="E676" s="1832"/>
      <c r="F676" s="1176"/>
    </row>
    <row r="677" spans="1:6">
      <c r="A677" s="1172" t="s">
        <v>4162</v>
      </c>
      <c r="B677" s="1173" t="s">
        <v>4163</v>
      </c>
      <c r="C677" s="1174"/>
      <c r="D677" s="1175"/>
      <c r="E677" s="1832"/>
      <c r="F677" s="1176"/>
    </row>
    <row r="678" spans="1:6">
      <c r="A678" s="1172"/>
      <c r="B678" s="1178"/>
      <c r="C678" s="1174"/>
      <c r="D678" s="1175"/>
      <c r="E678" s="1832"/>
      <c r="F678" s="1176"/>
    </row>
    <row r="679" spans="1:6" ht="154">
      <c r="A679" s="1180" t="s">
        <v>3776</v>
      </c>
      <c r="B679" s="1203" t="s">
        <v>4164</v>
      </c>
      <c r="C679" s="1174"/>
      <c r="D679" s="1175"/>
      <c r="E679" s="1832"/>
      <c r="F679" s="1176"/>
    </row>
    <row r="680" spans="1:6">
      <c r="A680" s="1180"/>
      <c r="B680" s="1181" t="s">
        <v>3899</v>
      </c>
      <c r="C680" s="1174" t="s">
        <v>15</v>
      </c>
      <c r="D680" s="1175">
        <v>4</v>
      </c>
      <c r="E680" s="1762"/>
      <c r="F680" s="1176">
        <f>D680*E680</f>
        <v>0</v>
      </c>
    </row>
    <row r="681" spans="1:6">
      <c r="A681" s="1180"/>
      <c r="B681" s="1181"/>
      <c r="C681" s="1174"/>
      <c r="D681" s="1175"/>
      <c r="E681" s="1832"/>
      <c r="F681" s="1176"/>
    </row>
    <row r="682" spans="1:6" ht="140">
      <c r="A682" s="1180" t="s">
        <v>3776</v>
      </c>
      <c r="B682" s="1203" t="s">
        <v>4165</v>
      </c>
      <c r="C682" s="1174"/>
      <c r="D682" s="1175"/>
      <c r="E682" s="1832"/>
      <c r="F682" s="1176"/>
    </row>
    <row r="683" spans="1:6">
      <c r="A683" s="1180"/>
      <c r="B683" s="1181" t="s">
        <v>3899</v>
      </c>
      <c r="C683" s="1174" t="s">
        <v>15</v>
      </c>
      <c r="D683" s="1175">
        <v>37</v>
      </c>
      <c r="E683" s="1762"/>
      <c r="F683" s="1176">
        <f>D683*E683</f>
        <v>0</v>
      </c>
    </row>
    <row r="684" spans="1:6">
      <c r="A684" s="1180"/>
      <c r="B684" s="1181"/>
      <c r="C684" s="1174"/>
      <c r="D684" s="1175"/>
      <c r="E684" s="1832"/>
      <c r="F684" s="1176"/>
    </row>
    <row r="685" spans="1:6" ht="140">
      <c r="A685" s="1180" t="s">
        <v>3776</v>
      </c>
      <c r="B685" s="1203" t="s">
        <v>4166</v>
      </c>
      <c r="C685" s="1174"/>
      <c r="D685" s="1175"/>
      <c r="E685" s="1832"/>
      <c r="F685" s="1176"/>
    </row>
    <row r="686" spans="1:6">
      <c r="A686" s="1180"/>
      <c r="B686" s="1181" t="s">
        <v>3899</v>
      </c>
      <c r="C686" s="1174" t="s">
        <v>15</v>
      </c>
      <c r="D686" s="1175">
        <v>5</v>
      </c>
      <c r="E686" s="1762"/>
      <c r="F686" s="1176">
        <f>D686*E686</f>
        <v>0</v>
      </c>
    </row>
    <row r="687" spans="1:6">
      <c r="A687" s="1180"/>
      <c r="B687" s="1181"/>
      <c r="C687" s="1174"/>
      <c r="D687" s="1175"/>
      <c r="E687" s="1832"/>
      <c r="F687" s="1176"/>
    </row>
    <row r="688" spans="1:6" ht="98">
      <c r="A688" s="1180" t="s">
        <v>3776</v>
      </c>
      <c r="B688" s="1203" t="s">
        <v>4167</v>
      </c>
      <c r="C688" s="1174"/>
      <c r="D688" s="1175"/>
      <c r="E688" s="1832"/>
      <c r="F688" s="1176"/>
    </row>
    <row r="689" spans="1:6">
      <c r="A689" s="1180"/>
      <c r="B689" s="1181" t="s">
        <v>3899</v>
      </c>
      <c r="C689" s="1174" t="s">
        <v>15</v>
      </c>
      <c r="D689" s="1175">
        <v>51</v>
      </c>
      <c r="E689" s="1762"/>
      <c r="F689" s="1176">
        <f>D689*E689</f>
        <v>0</v>
      </c>
    </row>
    <row r="690" spans="1:6">
      <c r="A690" s="1180"/>
      <c r="B690" s="1181"/>
      <c r="C690" s="1174"/>
      <c r="D690" s="1175"/>
      <c r="E690" s="1832"/>
      <c r="F690" s="1176"/>
    </row>
    <row r="691" spans="1:6" ht="126">
      <c r="A691" s="1180" t="s">
        <v>3776</v>
      </c>
      <c r="B691" s="1203" t="s">
        <v>4168</v>
      </c>
      <c r="C691" s="1174"/>
      <c r="D691" s="1175"/>
      <c r="E691" s="1832"/>
      <c r="F691" s="1176"/>
    </row>
    <row r="692" spans="1:6">
      <c r="A692" s="1180"/>
      <c r="B692" s="1181" t="s">
        <v>3899</v>
      </c>
      <c r="C692" s="1174" t="s">
        <v>15</v>
      </c>
      <c r="D692" s="1175">
        <v>1</v>
      </c>
      <c r="E692" s="1762"/>
      <c r="F692" s="1176">
        <f>D692*E692</f>
        <v>0</v>
      </c>
    </row>
    <row r="693" spans="1:6">
      <c r="A693" s="1180"/>
      <c r="B693" s="1181"/>
      <c r="C693" s="1174"/>
      <c r="D693" s="1175"/>
      <c r="E693" s="1832"/>
      <c r="F693" s="1176"/>
    </row>
    <row r="694" spans="1:6" ht="126">
      <c r="A694" s="1180" t="s">
        <v>3776</v>
      </c>
      <c r="B694" s="1203" t="s">
        <v>4169</v>
      </c>
      <c r="C694" s="1174"/>
      <c r="D694" s="1175"/>
      <c r="E694" s="1832"/>
      <c r="F694" s="1176"/>
    </row>
    <row r="695" spans="1:6">
      <c r="A695" s="1180"/>
      <c r="B695" s="1181" t="s">
        <v>3899</v>
      </c>
      <c r="C695" s="1174" t="s">
        <v>15</v>
      </c>
      <c r="D695" s="1175">
        <v>6</v>
      </c>
      <c r="E695" s="1762"/>
      <c r="F695" s="1176">
        <f>D695*E695</f>
        <v>0</v>
      </c>
    </row>
    <row r="696" spans="1:6">
      <c r="A696" s="1180"/>
      <c r="B696" s="1181"/>
      <c r="C696" s="1174"/>
      <c r="D696" s="1175"/>
      <c r="E696" s="1832"/>
      <c r="F696" s="1176"/>
    </row>
    <row r="697" spans="1:6" ht="168">
      <c r="A697" s="1180" t="s">
        <v>3776</v>
      </c>
      <c r="B697" s="1203" t="s">
        <v>4170</v>
      </c>
      <c r="C697" s="1174"/>
      <c r="D697" s="1175"/>
      <c r="E697" s="1832"/>
      <c r="F697" s="1176"/>
    </row>
    <row r="698" spans="1:6">
      <c r="A698" s="1180"/>
      <c r="B698" s="1181" t="s">
        <v>3810</v>
      </c>
      <c r="C698" s="1174" t="s">
        <v>7</v>
      </c>
      <c r="D698" s="1175">
        <v>3</v>
      </c>
      <c r="E698" s="1762"/>
      <c r="F698" s="1176">
        <f>D698*E698</f>
        <v>0</v>
      </c>
    </row>
    <row r="699" spans="1:6">
      <c r="A699" s="1204"/>
      <c r="B699" s="1205"/>
      <c r="C699" s="1206"/>
      <c r="D699" s="1175"/>
      <c r="E699" s="1832"/>
      <c r="F699" s="1176"/>
    </row>
    <row r="700" spans="1:6" ht="140">
      <c r="A700" s="1180" t="s">
        <v>3776</v>
      </c>
      <c r="B700" s="1203" t="s">
        <v>4171</v>
      </c>
      <c r="C700" s="1174"/>
      <c r="D700" s="1175"/>
      <c r="E700" s="1832"/>
      <c r="F700" s="1176"/>
    </row>
    <row r="701" spans="1:6">
      <c r="A701" s="1180"/>
      <c r="B701" s="1181" t="s">
        <v>3899</v>
      </c>
      <c r="C701" s="1174" t="s">
        <v>15</v>
      </c>
      <c r="D701" s="1175">
        <v>16</v>
      </c>
      <c r="E701" s="1762"/>
      <c r="F701" s="1176">
        <f>D701*E701</f>
        <v>0</v>
      </c>
    </row>
    <row r="702" spans="1:6">
      <c r="A702" s="1180"/>
      <c r="B702" s="1181"/>
      <c r="C702" s="1174"/>
      <c r="D702" s="1175"/>
      <c r="E702" s="1832"/>
      <c r="F702" s="1176"/>
    </row>
    <row r="703" spans="1:6" ht="140">
      <c r="A703" s="1180" t="s">
        <v>3776</v>
      </c>
      <c r="B703" s="1203" t="s">
        <v>4172</v>
      </c>
      <c r="C703" s="1174"/>
      <c r="D703" s="1175"/>
      <c r="E703" s="1832"/>
      <c r="F703" s="1176"/>
    </row>
    <row r="704" spans="1:6">
      <c r="A704" s="1180"/>
      <c r="B704" s="1181" t="s">
        <v>3899</v>
      </c>
      <c r="C704" s="1174" t="s">
        <v>15</v>
      </c>
      <c r="D704" s="1175">
        <v>17</v>
      </c>
      <c r="E704" s="1762"/>
      <c r="F704" s="1176">
        <f>D704*E704</f>
        <v>0</v>
      </c>
    </row>
    <row r="705" spans="1:6">
      <c r="A705" s="1180"/>
      <c r="B705" s="1181"/>
      <c r="C705" s="1174"/>
      <c r="D705" s="1175"/>
      <c r="E705" s="1832"/>
      <c r="F705" s="1176"/>
    </row>
    <row r="706" spans="1:6" ht="140">
      <c r="A706" s="1180" t="s">
        <v>3776</v>
      </c>
      <c r="B706" s="1203" t="s">
        <v>4173</v>
      </c>
      <c r="C706" s="1174"/>
      <c r="D706" s="1175"/>
      <c r="E706" s="1832"/>
      <c r="F706" s="1176"/>
    </row>
    <row r="707" spans="1:6">
      <c r="A707" s="1180"/>
      <c r="B707" s="1181" t="s">
        <v>3899</v>
      </c>
      <c r="C707" s="1174" t="s">
        <v>15</v>
      </c>
      <c r="D707" s="1175">
        <v>36</v>
      </c>
      <c r="E707" s="1762"/>
      <c r="F707" s="1176">
        <f>D707*E707</f>
        <v>0</v>
      </c>
    </row>
    <row r="708" spans="1:6">
      <c r="A708" s="1180"/>
      <c r="B708" s="1181"/>
      <c r="C708" s="1174"/>
      <c r="D708" s="1175"/>
      <c r="E708" s="1832"/>
      <c r="F708" s="1176"/>
    </row>
    <row r="709" spans="1:6" ht="140">
      <c r="A709" s="1180" t="s">
        <v>3776</v>
      </c>
      <c r="B709" s="1203" t="s">
        <v>4174</v>
      </c>
      <c r="C709" s="1174"/>
      <c r="D709" s="1175"/>
      <c r="E709" s="1832"/>
      <c r="F709" s="1176"/>
    </row>
    <row r="710" spans="1:6">
      <c r="A710" s="1180"/>
      <c r="B710" s="1181" t="s">
        <v>3899</v>
      </c>
      <c r="C710" s="1174" t="s">
        <v>15</v>
      </c>
      <c r="D710" s="1175">
        <v>41</v>
      </c>
      <c r="E710" s="1762"/>
      <c r="F710" s="1176">
        <f>D710*E710</f>
        <v>0</v>
      </c>
    </row>
    <row r="711" spans="1:6">
      <c r="A711" s="1180"/>
      <c r="B711" s="1181"/>
      <c r="C711" s="1174"/>
      <c r="D711" s="1175"/>
      <c r="E711" s="1832"/>
      <c r="F711" s="1176"/>
    </row>
    <row r="712" spans="1:6" ht="140">
      <c r="A712" s="1180" t="s">
        <v>3776</v>
      </c>
      <c r="B712" s="1203" t="s">
        <v>4175</v>
      </c>
      <c r="C712" s="1174"/>
      <c r="D712" s="1175"/>
      <c r="E712" s="1832"/>
      <c r="F712" s="1176"/>
    </row>
    <row r="713" spans="1:6">
      <c r="A713" s="1180"/>
      <c r="B713" s="1181" t="s">
        <v>3899</v>
      </c>
      <c r="C713" s="1174" t="s">
        <v>15</v>
      </c>
      <c r="D713" s="1175">
        <v>42</v>
      </c>
      <c r="E713" s="1762"/>
      <c r="F713" s="1176">
        <f>D713*E713</f>
        <v>0</v>
      </c>
    </row>
    <row r="714" spans="1:6">
      <c r="A714" s="1180"/>
      <c r="B714" s="1181"/>
      <c r="C714" s="1174"/>
      <c r="D714" s="1175"/>
      <c r="E714" s="1832"/>
      <c r="F714" s="1176"/>
    </row>
    <row r="715" spans="1:6" ht="112">
      <c r="A715" s="1180" t="s">
        <v>3776</v>
      </c>
      <c r="B715" s="1203" t="s">
        <v>4176</v>
      </c>
      <c r="C715" s="1174"/>
      <c r="D715" s="1175"/>
      <c r="E715" s="1832"/>
      <c r="F715" s="1176"/>
    </row>
    <row r="716" spans="1:6">
      <c r="A716" s="1180"/>
      <c r="B716" s="1181" t="s">
        <v>3810</v>
      </c>
      <c r="C716" s="1174" t="s">
        <v>7</v>
      </c>
      <c r="D716" s="1175">
        <v>1</v>
      </c>
      <c r="E716" s="1762"/>
      <c r="F716" s="1176">
        <f>D716*E716</f>
        <v>0</v>
      </c>
    </row>
    <row r="717" spans="1:6">
      <c r="A717" s="1204"/>
      <c r="B717" s="1205"/>
      <c r="C717" s="1206"/>
      <c r="D717" s="1175"/>
      <c r="E717" s="1832"/>
      <c r="F717" s="1176"/>
    </row>
    <row r="718" spans="1:6" ht="126">
      <c r="A718" s="1180" t="s">
        <v>3776</v>
      </c>
      <c r="B718" s="1203" t="s">
        <v>4177</v>
      </c>
      <c r="C718" s="1174"/>
      <c r="D718" s="1175"/>
      <c r="E718" s="1832"/>
      <c r="F718" s="1176"/>
    </row>
    <row r="719" spans="1:6">
      <c r="A719" s="1180"/>
      <c r="B719" s="1181" t="s">
        <v>3899</v>
      </c>
      <c r="C719" s="1174" t="s">
        <v>15</v>
      </c>
      <c r="D719" s="1175">
        <v>11</v>
      </c>
      <c r="E719" s="1762"/>
      <c r="F719" s="1176">
        <f>D719*E719</f>
        <v>0</v>
      </c>
    </row>
    <row r="720" spans="1:6">
      <c r="A720" s="1180"/>
      <c r="B720" s="1181"/>
      <c r="C720" s="1174"/>
      <c r="D720" s="1175"/>
      <c r="E720" s="1832"/>
      <c r="F720" s="1176"/>
    </row>
    <row r="721" spans="1:9" ht="238">
      <c r="A721" s="1180" t="s">
        <v>3776</v>
      </c>
      <c r="B721" s="1207" t="s">
        <v>4178</v>
      </c>
      <c r="C721" s="1174"/>
      <c r="D721" s="1175"/>
      <c r="E721" s="1832"/>
      <c r="F721" s="1176"/>
      <c r="I721" s="1171"/>
    </row>
    <row r="722" spans="1:9">
      <c r="A722" s="1180"/>
      <c r="B722" s="1181" t="s">
        <v>3899</v>
      </c>
      <c r="C722" s="1174" t="s">
        <v>15</v>
      </c>
      <c r="D722" s="1175">
        <v>35</v>
      </c>
      <c r="E722" s="1762"/>
      <c r="F722" s="1176">
        <f>D722*E722</f>
        <v>0</v>
      </c>
    </row>
    <row r="723" spans="1:9">
      <c r="A723" s="1180"/>
      <c r="B723" s="1181"/>
      <c r="C723" s="1174"/>
      <c r="D723" s="1175"/>
      <c r="E723" s="1832"/>
      <c r="F723" s="1176"/>
    </row>
    <row r="724" spans="1:9" ht="140">
      <c r="A724" s="1180" t="s">
        <v>3776</v>
      </c>
      <c r="B724" s="1207" t="s">
        <v>4179</v>
      </c>
      <c r="C724" s="1174"/>
      <c r="D724" s="1175"/>
      <c r="E724" s="1832"/>
      <c r="F724" s="1176"/>
    </row>
    <row r="725" spans="1:9">
      <c r="A725" s="1180"/>
      <c r="B725" s="1181" t="s">
        <v>3899</v>
      </c>
      <c r="C725" s="1174" t="s">
        <v>15</v>
      </c>
      <c r="D725" s="1175">
        <v>7</v>
      </c>
      <c r="E725" s="1762"/>
      <c r="F725" s="1176">
        <f>D725*E725</f>
        <v>0</v>
      </c>
    </row>
    <row r="726" spans="1:9">
      <c r="A726" s="1180"/>
      <c r="B726" s="1181"/>
      <c r="C726" s="1174"/>
      <c r="D726" s="1175"/>
      <c r="E726" s="1832"/>
      <c r="F726" s="1176"/>
    </row>
    <row r="727" spans="1:9" ht="112">
      <c r="A727" s="1180" t="s">
        <v>3776</v>
      </c>
      <c r="B727" s="1207" t="s">
        <v>4180</v>
      </c>
      <c r="C727" s="1174"/>
      <c r="D727" s="1175"/>
      <c r="E727" s="1832"/>
      <c r="F727" s="1176"/>
    </row>
    <row r="728" spans="1:9">
      <c r="A728" s="1180"/>
      <c r="B728" s="1181" t="s">
        <v>3810</v>
      </c>
      <c r="C728" s="1174" t="s">
        <v>7</v>
      </c>
      <c r="D728" s="1175">
        <v>4</v>
      </c>
      <c r="E728" s="1762"/>
      <c r="F728" s="1176">
        <f>D728*E728</f>
        <v>0</v>
      </c>
    </row>
    <row r="729" spans="1:9">
      <c r="A729" s="1204"/>
      <c r="B729" s="1205"/>
      <c r="C729" s="1206"/>
      <c r="D729" s="1175"/>
      <c r="E729" s="1832"/>
      <c r="F729" s="1176"/>
    </row>
    <row r="730" spans="1:9" s="1171" customFormat="1">
      <c r="A730" s="1172" t="s">
        <v>4181</v>
      </c>
      <c r="B730" s="1208" t="s">
        <v>4182</v>
      </c>
      <c r="C730" s="1174"/>
      <c r="D730" s="1175"/>
      <c r="E730" s="1832"/>
      <c r="F730" s="1176"/>
    </row>
    <row r="731" spans="1:9" s="1171" customFormat="1">
      <c r="A731" s="1172"/>
      <c r="B731" s="1178"/>
      <c r="C731" s="1174"/>
      <c r="D731" s="1175"/>
      <c r="E731" s="1832"/>
      <c r="F731" s="1176"/>
    </row>
    <row r="732" spans="1:9" s="1171" customFormat="1" ht="252">
      <c r="A732" s="1107" t="s">
        <v>3776</v>
      </c>
      <c r="B732" s="1207" t="s">
        <v>4183</v>
      </c>
      <c r="C732" s="1100"/>
      <c r="D732" s="1175"/>
      <c r="E732" s="1832"/>
      <c r="F732" s="1176"/>
    </row>
    <row r="733" spans="1:9" s="1171" customFormat="1">
      <c r="A733" s="1107"/>
      <c r="B733" s="1097" t="s">
        <v>3851</v>
      </c>
      <c r="C733" s="1100" t="s">
        <v>15</v>
      </c>
      <c r="D733" s="1175">
        <v>80</v>
      </c>
      <c r="E733" s="1762"/>
      <c r="F733" s="1176">
        <f>D733*E733</f>
        <v>0</v>
      </c>
    </row>
    <row r="734" spans="1:9" s="1171" customFormat="1">
      <c r="A734" s="1107"/>
      <c r="B734" s="1097"/>
      <c r="C734" s="1100"/>
      <c r="D734" s="1175"/>
      <c r="E734" s="1832"/>
      <c r="F734" s="1176"/>
    </row>
    <row r="735" spans="1:9" s="1171" customFormat="1" ht="252">
      <c r="A735" s="1107" t="s">
        <v>3776</v>
      </c>
      <c r="B735" s="1207" t="s">
        <v>4184</v>
      </c>
      <c r="C735" s="1100"/>
      <c r="D735" s="1175"/>
      <c r="E735" s="1832"/>
      <c r="F735" s="1176"/>
    </row>
    <row r="736" spans="1:9" s="1171" customFormat="1">
      <c r="A736" s="1107"/>
      <c r="B736" s="1097" t="s">
        <v>3851</v>
      </c>
      <c r="C736" s="1100" t="s">
        <v>15</v>
      </c>
      <c r="D736" s="1175">
        <v>4</v>
      </c>
      <c r="E736" s="1762"/>
      <c r="F736" s="1176">
        <f>D736*E736</f>
        <v>0</v>
      </c>
    </row>
    <row r="737" spans="1:6" s="1171" customFormat="1">
      <c r="A737" s="1107"/>
      <c r="B737" s="1097"/>
      <c r="C737" s="1100"/>
      <c r="D737" s="1175"/>
      <c r="E737" s="1832"/>
      <c r="F737" s="1176"/>
    </row>
    <row r="738" spans="1:6" s="1171" customFormat="1" ht="224">
      <c r="A738" s="1107" t="s">
        <v>3776</v>
      </c>
      <c r="B738" s="1207" t="s">
        <v>4185</v>
      </c>
      <c r="C738" s="1100"/>
      <c r="D738" s="1175"/>
      <c r="E738" s="1832"/>
      <c r="F738" s="1176"/>
    </row>
    <row r="739" spans="1:6" s="1171" customFormat="1">
      <c r="A739" s="1118"/>
      <c r="B739" s="1097" t="s">
        <v>3778</v>
      </c>
      <c r="C739" s="1100" t="s">
        <v>7</v>
      </c>
      <c r="D739" s="1175">
        <v>8</v>
      </c>
      <c r="E739" s="1762"/>
      <c r="F739" s="1176">
        <f>D739*E739</f>
        <v>0</v>
      </c>
    </row>
    <row r="740" spans="1:6" s="1171" customFormat="1">
      <c r="A740" s="1118"/>
      <c r="B740" s="1097"/>
      <c r="C740" s="1100"/>
      <c r="D740" s="1175"/>
      <c r="E740" s="1832"/>
      <c r="F740" s="1176"/>
    </row>
    <row r="741" spans="1:6" s="1171" customFormat="1" ht="224">
      <c r="A741" s="1107" t="s">
        <v>3776</v>
      </c>
      <c r="B741" s="1207" t="s">
        <v>4186</v>
      </c>
      <c r="C741" s="1100"/>
      <c r="D741" s="1175"/>
      <c r="E741" s="1832"/>
      <c r="F741" s="1176"/>
    </row>
    <row r="742" spans="1:6" s="1171" customFormat="1">
      <c r="A742" s="1107"/>
      <c r="B742" s="1097" t="s">
        <v>3851</v>
      </c>
      <c r="C742" s="1100" t="s">
        <v>15</v>
      </c>
      <c r="D742" s="1175">
        <v>4</v>
      </c>
      <c r="E742" s="1762"/>
      <c r="F742" s="1176">
        <f>D742*E742</f>
        <v>0</v>
      </c>
    </row>
    <row r="743" spans="1:6" s="1171" customFormat="1">
      <c r="A743" s="1107"/>
      <c r="B743" s="1097"/>
      <c r="C743" s="1100"/>
      <c r="D743" s="1175"/>
      <c r="E743" s="1832"/>
      <c r="F743" s="1176"/>
    </row>
    <row r="744" spans="1:6" s="1171" customFormat="1" ht="224">
      <c r="A744" s="1107" t="s">
        <v>3776</v>
      </c>
      <c r="B744" s="1207" t="s">
        <v>4187</v>
      </c>
      <c r="C744" s="1100"/>
      <c r="D744" s="1175"/>
      <c r="E744" s="1832"/>
      <c r="F744" s="1176"/>
    </row>
    <row r="745" spans="1:6" s="1171" customFormat="1">
      <c r="A745" s="1118"/>
      <c r="B745" s="1097" t="s">
        <v>3778</v>
      </c>
      <c r="C745" s="1100" t="s">
        <v>7</v>
      </c>
      <c r="D745" s="1175">
        <v>1</v>
      </c>
      <c r="E745" s="1762"/>
      <c r="F745" s="1176">
        <f>D745*E745</f>
        <v>0</v>
      </c>
    </row>
    <row r="746" spans="1:6" s="1171" customFormat="1">
      <c r="A746" s="1118"/>
      <c r="B746" s="1097"/>
      <c r="C746" s="1100"/>
      <c r="D746" s="1175"/>
      <c r="E746" s="1832"/>
      <c r="F746" s="1176"/>
    </row>
    <row r="747" spans="1:6" s="1171" customFormat="1" ht="28">
      <c r="A747" s="1107" t="s">
        <v>3776</v>
      </c>
      <c r="B747" s="1207" t="s">
        <v>4188</v>
      </c>
      <c r="C747" s="1100"/>
      <c r="D747" s="1175"/>
      <c r="E747" s="1832"/>
      <c r="F747" s="1176"/>
    </row>
    <row r="748" spans="1:6" s="1171" customFormat="1">
      <c r="A748" s="1118"/>
      <c r="B748" s="1111" t="s">
        <v>3778</v>
      </c>
      <c r="C748" s="1100" t="s">
        <v>7</v>
      </c>
      <c r="D748" s="1175">
        <v>2</v>
      </c>
      <c r="E748" s="1762"/>
      <c r="F748" s="1176">
        <f>D748*E748</f>
        <v>0</v>
      </c>
    </row>
    <row r="749" spans="1:6" s="1171" customFormat="1">
      <c r="A749" s="1118"/>
      <c r="B749" s="1111"/>
      <c r="C749" s="1100"/>
      <c r="D749" s="1175"/>
      <c r="E749" s="1832"/>
      <c r="F749" s="1176"/>
    </row>
    <row r="750" spans="1:6" s="1171" customFormat="1" ht="28">
      <c r="A750" s="1107" t="s">
        <v>3776</v>
      </c>
      <c r="B750" s="1207" t="s">
        <v>4189</v>
      </c>
      <c r="C750" s="1100"/>
      <c r="D750" s="1175"/>
      <c r="E750" s="1832"/>
      <c r="F750" s="1176"/>
    </row>
    <row r="751" spans="1:6" s="1171" customFormat="1">
      <c r="A751" s="1107"/>
      <c r="B751" s="1111" t="s">
        <v>3851</v>
      </c>
      <c r="C751" s="1100" t="s">
        <v>15</v>
      </c>
      <c r="D751" s="1175">
        <v>45</v>
      </c>
      <c r="E751" s="1762"/>
      <c r="F751" s="1176">
        <f>D751*E751</f>
        <v>0</v>
      </c>
    </row>
    <row r="752" spans="1:6" s="1171" customFormat="1">
      <c r="A752" s="1107"/>
      <c r="B752" s="1111"/>
      <c r="C752" s="1100"/>
      <c r="D752" s="1175"/>
      <c r="E752" s="1832"/>
      <c r="F752" s="1176"/>
    </row>
    <row r="753" spans="1:6" s="1171" customFormat="1" ht="28">
      <c r="A753" s="1107" t="s">
        <v>3776</v>
      </c>
      <c r="B753" s="1207" t="s">
        <v>4190</v>
      </c>
      <c r="C753" s="1100"/>
      <c r="D753" s="1175"/>
      <c r="E753" s="1832"/>
      <c r="F753" s="1176"/>
    </row>
    <row r="754" spans="1:6" s="1171" customFormat="1">
      <c r="A754" s="1107"/>
      <c r="B754" s="1111" t="s">
        <v>3851</v>
      </c>
      <c r="C754" s="1100" t="s">
        <v>15</v>
      </c>
      <c r="D754" s="1175">
        <v>1</v>
      </c>
      <c r="E754" s="1762"/>
      <c r="F754" s="1176">
        <f>D754*E754</f>
        <v>0</v>
      </c>
    </row>
    <row r="755" spans="1:6" s="1171" customFormat="1">
      <c r="A755" s="1107"/>
      <c r="B755" s="1111"/>
      <c r="C755" s="1100"/>
      <c r="D755" s="1175"/>
      <c r="E755" s="1832"/>
      <c r="F755" s="1176"/>
    </row>
    <row r="756" spans="1:6" ht="70">
      <c r="A756" s="1172" t="s">
        <v>4191</v>
      </c>
      <c r="B756" s="1178" t="s">
        <v>4192</v>
      </c>
      <c r="C756" s="1174"/>
      <c r="D756" s="1175"/>
      <c r="E756" s="1832"/>
      <c r="F756" s="1176"/>
    </row>
    <row r="757" spans="1:6">
      <c r="A757" s="1180"/>
      <c r="B757" s="1178"/>
      <c r="C757" s="1174"/>
      <c r="D757" s="1175"/>
      <c r="E757" s="1832"/>
      <c r="F757" s="1176"/>
    </row>
    <row r="758" spans="1:6" ht="84">
      <c r="A758" s="1180"/>
      <c r="B758" s="1178" t="s">
        <v>4193</v>
      </c>
      <c r="C758" s="1174"/>
      <c r="D758" s="1175"/>
      <c r="E758" s="1832"/>
      <c r="F758" s="1176"/>
    </row>
    <row r="759" spans="1:6">
      <c r="A759" s="1180"/>
      <c r="B759" s="1181"/>
      <c r="C759" s="1174"/>
      <c r="D759" s="1175"/>
      <c r="E759" s="1832"/>
      <c r="F759" s="1176"/>
    </row>
    <row r="760" spans="1:6" ht="126">
      <c r="A760" s="1179" t="s">
        <v>3776</v>
      </c>
      <c r="B760" s="1181" t="s">
        <v>4194</v>
      </c>
      <c r="C760" s="1174"/>
      <c r="D760" s="1175"/>
      <c r="E760" s="1832"/>
      <c r="F760" s="1176"/>
    </row>
    <row r="761" spans="1:6">
      <c r="A761" s="1180"/>
      <c r="B761" s="1181" t="s">
        <v>3810</v>
      </c>
      <c r="C761" s="1174" t="s">
        <v>7</v>
      </c>
      <c r="D761" s="1175">
        <v>1</v>
      </c>
      <c r="E761" s="1762"/>
      <c r="F761" s="1176">
        <f>D761*E761</f>
        <v>0</v>
      </c>
    </row>
    <row r="762" spans="1:6">
      <c r="A762" s="1180"/>
      <c r="B762" s="1181"/>
      <c r="C762" s="1174"/>
      <c r="D762" s="1175"/>
      <c r="E762" s="1832"/>
      <c r="F762" s="1176"/>
    </row>
    <row r="763" spans="1:6" ht="56">
      <c r="A763" s="1179" t="s">
        <v>3776</v>
      </c>
      <c r="B763" s="1181" t="s">
        <v>4195</v>
      </c>
      <c r="C763" s="1174"/>
      <c r="D763" s="1175"/>
      <c r="E763" s="1832"/>
      <c r="F763" s="1176"/>
    </row>
    <row r="764" spans="1:6">
      <c r="A764" s="1180"/>
      <c r="B764" s="1181" t="s">
        <v>3810</v>
      </c>
      <c r="C764" s="1174" t="s">
        <v>7</v>
      </c>
      <c r="D764" s="1175">
        <v>1</v>
      </c>
      <c r="E764" s="1762"/>
      <c r="F764" s="1176">
        <f>D764*E764</f>
        <v>0</v>
      </c>
    </row>
    <row r="765" spans="1:6">
      <c r="A765" s="1180"/>
      <c r="B765" s="1181"/>
      <c r="C765" s="1174"/>
      <c r="D765" s="1175"/>
      <c r="E765" s="1832"/>
      <c r="F765" s="1176"/>
    </row>
    <row r="766" spans="1:6">
      <c r="A766" s="1201" t="s">
        <v>4196</v>
      </c>
      <c r="B766" s="1209" t="s">
        <v>4197</v>
      </c>
      <c r="C766" s="1197"/>
      <c r="D766" s="1175"/>
      <c r="E766" s="1832"/>
      <c r="F766" s="1176"/>
    </row>
    <row r="767" spans="1:6">
      <c r="A767" s="1195"/>
      <c r="B767" s="1196"/>
      <c r="C767" s="1197"/>
      <c r="D767" s="1175"/>
      <c r="E767" s="1832"/>
      <c r="F767" s="1176"/>
    </row>
    <row r="768" spans="1:6" ht="112">
      <c r="A768" s="1195" t="s">
        <v>3776</v>
      </c>
      <c r="B768" s="1196" t="s">
        <v>4198</v>
      </c>
      <c r="C768" s="1197"/>
      <c r="D768" s="1175"/>
      <c r="E768" s="1832"/>
      <c r="F768" s="1176"/>
    </row>
    <row r="769" spans="1:6">
      <c r="A769" s="1195"/>
      <c r="B769" s="1196" t="s">
        <v>3964</v>
      </c>
      <c r="C769" s="1197" t="s">
        <v>2599</v>
      </c>
      <c r="D769" s="1175">
        <v>3540</v>
      </c>
      <c r="E769" s="1762"/>
      <c r="F769" s="1176">
        <f>D769*E769</f>
        <v>0</v>
      </c>
    </row>
    <row r="770" spans="1:6">
      <c r="A770" s="1195"/>
      <c r="B770" s="1196"/>
      <c r="C770" s="1197"/>
      <c r="D770" s="1175"/>
      <c r="E770" s="1832"/>
      <c r="F770" s="1176"/>
    </row>
    <row r="771" spans="1:6" ht="112">
      <c r="A771" s="1195" t="s">
        <v>3776</v>
      </c>
      <c r="B771" s="1196" t="s">
        <v>4199</v>
      </c>
      <c r="C771" s="1197"/>
      <c r="D771" s="1175"/>
      <c r="E771" s="1832"/>
      <c r="F771" s="1176"/>
    </row>
    <row r="772" spans="1:6">
      <c r="A772" s="1195"/>
      <c r="B772" s="1196" t="s">
        <v>3964</v>
      </c>
      <c r="C772" s="1197" t="s">
        <v>2599</v>
      </c>
      <c r="D772" s="1175">
        <v>950</v>
      </c>
      <c r="E772" s="1762"/>
      <c r="F772" s="1176">
        <f>D772*E772</f>
        <v>0</v>
      </c>
    </row>
    <row r="773" spans="1:6">
      <c r="A773" s="1195"/>
      <c r="B773" s="1196"/>
      <c r="C773" s="1197"/>
      <c r="D773" s="1175"/>
      <c r="E773" s="1832"/>
      <c r="F773" s="1176"/>
    </row>
    <row r="774" spans="1:6" ht="140">
      <c r="A774" s="1198" t="s">
        <v>3776</v>
      </c>
      <c r="B774" s="1196" t="s">
        <v>4200</v>
      </c>
      <c r="C774" s="1197"/>
      <c r="D774" s="1175"/>
      <c r="E774" s="1832"/>
      <c r="F774" s="1176"/>
    </row>
    <row r="775" spans="1:6">
      <c r="A775" s="1195"/>
      <c r="B775" s="1090" t="s">
        <v>3899</v>
      </c>
      <c r="C775" s="1091" t="s">
        <v>15</v>
      </c>
      <c r="D775" s="1175">
        <f>38+70+70+(22)</f>
        <v>200</v>
      </c>
      <c r="E775" s="1762"/>
      <c r="F775" s="1176">
        <f>D775*E775</f>
        <v>0</v>
      </c>
    </row>
    <row r="776" spans="1:6">
      <c r="A776" s="1195"/>
      <c r="B776" s="1090"/>
      <c r="C776" s="1091"/>
      <c r="D776" s="1175"/>
      <c r="E776" s="1832"/>
      <c r="F776" s="1176"/>
    </row>
    <row r="777" spans="1:6" ht="70">
      <c r="A777" s="1198" t="s">
        <v>3776</v>
      </c>
      <c r="B777" s="1090" t="s">
        <v>4201</v>
      </c>
      <c r="C777" s="1091"/>
      <c r="D777" s="1175"/>
      <c r="E777" s="1832"/>
      <c r="F777" s="1176"/>
    </row>
    <row r="778" spans="1:6">
      <c r="A778" s="1195"/>
      <c r="B778" s="1090" t="s">
        <v>3778</v>
      </c>
      <c r="C778" s="1091" t="s">
        <v>7</v>
      </c>
      <c r="D778" s="1175">
        <v>1</v>
      </c>
      <c r="E778" s="1762"/>
      <c r="F778" s="1176">
        <f>D778*E778</f>
        <v>0</v>
      </c>
    </row>
    <row r="779" spans="1:6">
      <c r="A779" s="1195"/>
      <c r="B779" s="1090"/>
      <c r="C779" s="1091"/>
      <c r="D779" s="1175"/>
      <c r="E779" s="1832"/>
      <c r="F779" s="1176"/>
    </row>
    <row r="780" spans="1:6">
      <c r="A780" s="1201" t="s">
        <v>4202</v>
      </c>
      <c r="B780" s="1209" t="s">
        <v>4203</v>
      </c>
      <c r="C780" s="1197"/>
      <c r="D780" s="1175"/>
      <c r="E780" s="1832"/>
      <c r="F780" s="1176"/>
    </row>
    <row r="781" spans="1:6">
      <c r="A781" s="1195"/>
      <c r="B781" s="1196"/>
      <c r="C781" s="1197"/>
      <c r="D781" s="1175"/>
      <c r="E781" s="1832"/>
      <c r="F781" s="1176"/>
    </row>
    <row r="782" spans="1:6" ht="84">
      <c r="A782" s="1195" t="s">
        <v>3776</v>
      </c>
      <c r="B782" s="1196" t="s">
        <v>4204</v>
      </c>
      <c r="C782" s="1197"/>
      <c r="D782" s="1175"/>
      <c r="E782" s="1832"/>
      <c r="F782" s="1176"/>
    </row>
    <row r="783" spans="1:6">
      <c r="A783" s="1195"/>
      <c r="B783" s="1196" t="s">
        <v>3964</v>
      </c>
      <c r="C783" s="1197" t="s">
        <v>2599</v>
      </c>
      <c r="D783" s="1175">
        <v>15</v>
      </c>
      <c r="E783" s="1762"/>
      <c r="F783" s="1176">
        <f>D783*E783</f>
        <v>0</v>
      </c>
    </row>
    <row r="784" spans="1:6">
      <c r="A784" s="1195"/>
      <c r="B784" s="1196"/>
      <c r="C784" s="1197"/>
      <c r="D784" s="1175"/>
      <c r="E784" s="1832"/>
      <c r="F784" s="1176"/>
    </row>
    <row r="785" spans="1:6" ht="112">
      <c r="A785" s="1198" t="s">
        <v>3776</v>
      </c>
      <c r="B785" s="1196" t="s">
        <v>4205</v>
      </c>
      <c r="C785" s="1197"/>
      <c r="D785" s="1175"/>
      <c r="E785" s="1832"/>
      <c r="F785" s="1176"/>
    </row>
    <row r="786" spans="1:6">
      <c r="A786" s="1195"/>
      <c r="B786" s="1090" t="s">
        <v>3899</v>
      </c>
      <c r="C786" s="1091" t="s">
        <v>15</v>
      </c>
      <c r="D786" s="1175">
        <v>5</v>
      </c>
      <c r="E786" s="1762"/>
      <c r="F786" s="1176">
        <f>D786*E786</f>
        <v>0</v>
      </c>
    </row>
    <row r="787" spans="1:6">
      <c r="A787" s="1195"/>
      <c r="B787" s="1090"/>
      <c r="C787" s="1091"/>
      <c r="D787" s="1175"/>
      <c r="E787" s="1832"/>
      <c r="F787" s="1176"/>
    </row>
    <row r="788" spans="1:6" ht="70">
      <c r="A788" s="1198" t="s">
        <v>3776</v>
      </c>
      <c r="B788" s="1090" t="s">
        <v>4201</v>
      </c>
      <c r="C788" s="1091"/>
      <c r="D788" s="1175"/>
      <c r="E788" s="1832"/>
      <c r="F788" s="1176"/>
    </row>
    <row r="789" spans="1:6">
      <c r="A789" s="1195"/>
      <c r="B789" s="1090" t="s">
        <v>3778</v>
      </c>
      <c r="C789" s="1091" t="s">
        <v>7</v>
      </c>
      <c r="D789" s="1175">
        <v>1</v>
      </c>
      <c r="E789" s="1762"/>
      <c r="F789" s="1176">
        <f>D789*E789</f>
        <v>0</v>
      </c>
    </row>
    <row r="790" spans="1:6">
      <c r="D790" s="1175"/>
      <c r="E790" s="1832"/>
      <c r="F790" s="1176"/>
    </row>
    <row r="791" spans="1:6">
      <c r="A791" s="1172" t="s">
        <v>4206</v>
      </c>
      <c r="B791" s="1178" t="s">
        <v>4207</v>
      </c>
      <c r="D791" s="1175"/>
      <c r="E791" s="1832"/>
      <c r="F791" s="1176"/>
    </row>
    <row r="792" spans="1:6">
      <c r="D792" s="1175"/>
      <c r="E792" s="1832"/>
      <c r="F792" s="1176"/>
    </row>
    <row r="793" spans="1:6" ht="42">
      <c r="A793" s="1149" t="s">
        <v>3776</v>
      </c>
      <c r="B793" s="1099" t="s">
        <v>4208</v>
      </c>
      <c r="D793" s="1175"/>
      <c r="E793" s="1832"/>
      <c r="F793" s="1176"/>
    </row>
    <row r="794" spans="1:6" ht="126">
      <c r="A794" s="1149"/>
      <c r="B794" s="1056" t="s">
        <v>4209</v>
      </c>
      <c r="D794" s="1175"/>
      <c r="E794" s="1832"/>
      <c r="F794" s="1176"/>
    </row>
    <row r="795" spans="1:6" ht="154">
      <c r="A795" s="1149"/>
      <c r="B795" s="1099" t="s">
        <v>4210</v>
      </c>
      <c r="D795" s="1175"/>
      <c r="E795" s="1832"/>
      <c r="F795" s="1176"/>
    </row>
    <row r="796" spans="1:6" ht="308">
      <c r="A796" s="1149"/>
      <c r="B796" s="1099" t="s">
        <v>4211</v>
      </c>
      <c r="D796" s="1175"/>
      <c r="E796" s="1832"/>
      <c r="F796" s="1176"/>
    </row>
    <row r="797" spans="1:6">
      <c r="B797" s="1082" t="s">
        <v>4212</v>
      </c>
      <c r="D797" s="1175"/>
      <c r="E797" s="1832"/>
      <c r="F797" s="1176"/>
    </row>
    <row r="798" spans="1:6">
      <c r="B798" s="1099" t="s">
        <v>3810</v>
      </c>
      <c r="C798" s="1057" t="s">
        <v>7</v>
      </c>
      <c r="D798" s="1175">
        <v>1</v>
      </c>
      <c r="E798" s="1762"/>
      <c r="F798" s="1176">
        <f>D798*E798</f>
        <v>0</v>
      </c>
    </row>
    <row r="799" spans="1:6">
      <c r="D799" s="1175"/>
      <c r="E799" s="1832"/>
      <c r="F799" s="1176"/>
    </row>
    <row r="800" spans="1:6" ht="70">
      <c r="A800" s="1149" t="s">
        <v>3776</v>
      </c>
      <c r="B800" s="1099" t="s">
        <v>4213</v>
      </c>
      <c r="D800" s="1175"/>
      <c r="E800" s="1832"/>
      <c r="F800" s="1176"/>
    </row>
    <row r="801" spans="1:6">
      <c r="B801" s="1099" t="s">
        <v>3810</v>
      </c>
      <c r="C801" s="1057" t="s">
        <v>7</v>
      </c>
      <c r="D801" s="1175">
        <v>1</v>
      </c>
      <c r="E801" s="1762"/>
      <c r="F801" s="1176">
        <f>D801*E801</f>
        <v>0</v>
      </c>
    </row>
    <row r="802" spans="1:6">
      <c r="D802" s="1175"/>
      <c r="E802" s="1832"/>
      <c r="F802" s="1176"/>
    </row>
    <row r="803" spans="1:6" ht="70">
      <c r="A803" s="1149" t="s">
        <v>3776</v>
      </c>
      <c r="B803" s="1099" t="s">
        <v>4214</v>
      </c>
      <c r="D803" s="1175"/>
      <c r="E803" s="1832"/>
      <c r="F803" s="1176"/>
    </row>
    <row r="804" spans="1:6">
      <c r="B804" s="1099" t="s">
        <v>3810</v>
      </c>
      <c r="C804" s="1057" t="s">
        <v>7</v>
      </c>
      <c r="D804" s="1175">
        <v>1</v>
      </c>
      <c r="E804" s="1762"/>
      <c r="F804" s="1176">
        <f>D804*E804</f>
        <v>0</v>
      </c>
    </row>
    <row r="805" spans="1:6">
      <c r="D805" s="1175"/>
      <c r="E805" s="1832"/>
      <c r="F805" s="1176"/>
    </row>
    <row r="806" spans="1:6">
      <c r="A806" s="1172" t="s">
        <v>4215</v>
      </c>
      <c r="B806" s="1178" t="s">
        <v>4216</v>
      </c>
      <c r="C806" s="1174"/>
      <c r="D806" s="1175"/>
      <c r="E806" s="1832"/>
      <c r="F806" s="1176"/>
    </row>
    <row r="807" spans="1:6">
      <c r="A807" s="1180"/>
      <c r="B807" s="1181"/>
      <c r="C807" s="1174"/>
      <c r="D807" s="1175"/>
      <c r="E807" s="1832"/>
      <c r="F807" s="1176"/>
    </row>
    <row r="808" spans="1:6" ht="294">
      <c r="A808" s="1180"/>
      <c r="B808" s="1178" t="s">
        <v>4217</v>
      </c>
      <c r="C808" s="1174"/>
      <c r="D808" s="1175"/>
      <c r="E808" s="1832"/>
      <c r="F808" s="1176"/>
    </row>
    <row r="809" spans="1:6">
      <c r="D809" s="1175"/>
      <c r="E809" s="1832"/>
      <c r="F809" s="1176"/>
    </row>
    <row r="810" spans="1:6" ht="70">
      <c r="A810" s="1199" t="s">
        <v>3776</v>
      </c>
      <c r="B810" s="1099" t="s">
        <v>4218</v>
      </c>
      <c r="C810" s="1143"/>
      <c r="D810" s="1175"/>
      <c r="E810" s="1832"/>
      <c r="F810" s="1176"/>
    </row>
    <row r="811" spans="1:6" ht="84">
      <c r="A811" s="1199"/>
      <c r="B811" s="1099" t="s">
        <v>4219</v>
      </c>
      <c r="C811" s="1143"/>
      <c r="D811" s="1175"/>
      <c r="E811" s="1832"/>
      <c r="F811" s="1176"/>
    </row>
    <row r="812" spans="1:6">
      <c r="A812" s="1200"/>
      <c r="B812" s="1097" t="s">
        <v>3822</v>
      </c>
      <c r="C812" s="1143" t="s">
        <v>2599</v>
      </c>
      <c r="D812" s="1175">
        <v>75</v>
      </c>
      <c r="E812" s="1762"/>
      <c r="F812" s="1176">
        <f>D812*E812</f>
        <v>0</v>
      </c>
    </row>
    <row r="813" spans="1:6">
      <c r="A813" s="1200"/>
      <c r="B813" s="1097"/>
      <c r="C813" s="1143"/>
      <c r="D813" s="1175"/>
      <c r="E813" s="1832"/>
      <c r="F813" s="1176"/>
    </row>
    <row r="814" spans="1:6" ht="98">
      <c r="A814" s="1199" t="s">
        <v>3776</v>
      </c>
      <c r="B814" s="1099" t="s">
        <v>4220</v>
      </c>
      <c r="C814" s="1143"/>
      <c r="D814" s="1175"/>
      <c r="E814" s="1832"/>
      <c r="F814" s="1176"/>
    </row>
    <row r="815" spans="1:6" ht="70">
      <c r="A815" s="1199"/>
      <c r="B815" s="1099" t="s">
        <v>4221</v>
      </c>
      <c r="C815" s="1143"/>
      <c r="D815" s="1175"/>
      <c r="E815" s="1832"/>
      <c r="F815" s="1176"/>
    </row>
    <row r="816" spans="1:6">
      <c r="A816" s="1200"/>
      <c r="B816" s="1097" t="s">
        <v>3810</v>
      </c>
      <c r="C816" s="1143" t="s">
        <v>7</v>
      </c>
      <c r="D816" s="1175">
        <v>120</v>
      </c>
      <c r="E816" s="1762"/>
      <c r="F816" s="1176">
        <f>D816*E816</f>
        <v>0</v>
      </c>
    </row>
    <row r="817" spans="1:6">
      <c r="A817" s="1200"/>
      <c r="B817" s="1097"/>
      <c r="C817" s="1143"/>
      <c r="D817" s="1175"/>
      <c r="E817" s="1832"/>
      <c r="F817" s="1176"/>
    </row>
    <row r="818" spans="1:6" ht="98">
      <c r="A818" s="1179" t="s">
        <v>3776</v>
      </c>
      <c r="B818" s="1181" t="s">
        <v>4222</v>
      </c>
      <c r="C818" s="1174"/>
      <c r="D818" s="1175"/>
      <c r="E818" s="1832"/>
      <c r="F818" s="1176"/>
    </row>
    <row r="819" spans="1:6">
      <c r="A819" s="1180"/>
      <c r="B819" s="1181" t="s">
        <v>3822</v>
      </c>
      <c r="C819" s="1174" t="s">
        <v>2599</v>
      </c>
      <c r="D819" s="1175">
        <v>50</v>
      </c>
      <c r="E819" s="1762"/>
      <c r="F819" s="1176">
        <f>D819*E819</f>
        <v>0</v>
      </c>
    </row>
    <row r="820" spans="1:6">
      <c r="A820" s="1180"/>
      <c r="B820" s="1181"/>
      <c r="C820" s="1174"/>
      <c r="D820" s="1175"/>
      <c r="E820" s="1832"/>
      <c r="F820" s="1176"/>
    </row>
    <row r="821" spans="1:6" ht="84">
      <c r="A821" s="1199"/>
      <c r="B821" s="1099" t="s">
        <v>4223</v>
      </c>
      <c r="C821" s="1143"/>
      <c r="D821" s="1175"/>
      <c r="E821" s="1832"/>
      <c r="F821" s="1176"/>
    </row>
    <row r="822" spans="1:6">
      <c r="A822" s="1200"/>
      <c r="B822" s="1097" t="s">
        <v>4224</v>
      </c>
      <c r="C822" s="1143" t="s">
        <v>15</v>
      </c>
      <c r="D822" s="1175">
        <v>75</v>
      </c>
      <c r="E822" s="1762"/>
      <c r="F822" s="1176">
        <f>D822*E822</f>
        <v>0</v>
      </c>
    </row>
    <row r="823" spans="1:6">
      <c r="A823" s="1200"/>
      <c r="B823" s="1097"/>
      <c r="C823" s="1143"/>
      <c r="D823" s="1175"/>
      <c r="E823" s="1832"/>
      <c r="F823" s="1176"/>
    </row>
    <row r="824" spans="1:6" ht="98">
      <c r="A824" s="1199"/>
      <c r="B824" s="1099" t="s">
        <v>4225</v>
      </c>
      <c r="C824" s="1143"/>
      <c r="D824" s="1175"/>
      <c r="E824" s="1832"/>
      <c r="F824" s="1176"/>
    </row>
    <row r="825" spans="1:6">
      <c r="A825" s="1200"/>
      <c r="B825" s="1097" t="s">
        <v>4226</v>
      </c>
      <c r="C825" s="1143" t="s">
        <v>7</v>
      </c>
      <c r="D825" s="1175">
        <v>10</v>
      </c>
      <c r="E825" s="1762"/>
      <c r="F825" s="1176">
        <f>D825*E825</f>
        <v>0</v>
      </c>
    </row>
    <row r="826" spans="1:6">
      <c r="A826" s="1200"/>
      <c r="B826" s="1097"/>
      <c r="C826" s="1143"/>
      <c r="D826" s="1175"/>
      <c r="E826" s="1832"/>
      <c r="F826" s="1176"/>
    </row>
    <row r="827" spans="1:6" ht="126">
      <c r="A827" s="1199"/>
      <c r="B827" s="1099" t="s">
        <v>4227</v>
      </c>
      <c r="C827" s="1143"/>
      <c r="D827" s="1175"/>
      <c r="E827" s="1832"/>
      <c r="F827" s="1176"/>
    </row>
    <row r="828" spans="1:6">
      <c r="A828" s="1200"/>
      <c r="B828" s="1097" t="s">
        <v>4228</v>
      </c>
      <c r="C828" s="1143" t="s">
        <v>2599</v>
      </c>
      <c r="D828" s="1175">
        <v>160</v>
      </c>
      <c r="E828" s="1762"/>
      <c r="F828" s="1176">
        <f>D828*E828</f>
        <v>0</v>
      </c>
    </row>
    <row r="829" spans="1:6">
      <c r="A829" s="1200"/>
      <c r="B829" s="1097"/>
      <c r="C829" s="1143"/>
      <c r="D829" s="1175"/>
      <c r="E829" s="1832"/>
      <c r="F829" s="1176"/>
    </row>
    <row r="830" spans="1:6" ht="84">
      <c r="A830" s="1199"/>
      <c r="B830" s="1099" t="s">
        <v>4229</v>
      </c>
      <c r="C830" s="1143"/>
      <c r="D830" s="1175"/>
      <c r="E830" s="1832"/>
      <c r="F830" s="1176"/>
    </row>
    <row r="831" spans="1:6">
      <c r="A831" s="1200"/>
      <c r="B831" s="1097" t="s">
        <v>4228</v>
      </c>
      <c r="C831" s="1143" t="s">
        <v>2599</v>
      </c>
      <c r="D831" s="1175">
        <v>460</v>
      </c>
      <c r="E831" s="1762"/>
      <c r="F831" s="1176">
        <f>D831*E831</f>
        <v>0</v>
      </c>
    </row>
    <row r="832" spans="1:6">
      <c r="A832" s="1200"/>
      <c r="B832" s="1097"/>
      <c r="C832" s="1143"/>
      <c r="D832" s="1175"/>
      <c r="E832" s="1832"/>
      <c r="F832" s="1176"/>
    </row>
    <row r="833" spans="1:6" ht="168">
      <c r="A833" s="1199"/>
      <c r="B833" s="1099" t="s">
        <v>4230</v>
      </c>
      <c r="C833" s="1143"/>
      <c r="D833" s="1175"/>
      <c r="E833" s="1832"/>
      <c r="F833" s="1176"/>
    </row>
    <row r="834" spans="1:6">
      <c r="A834" s="1200"/>
      <c r="B834" s="1097" t="s">
        <v>4226</v>
      </c>
      <c r="C834" s="1143" t="s">
        <v>7</v>
      </c>
      <c r="D834" s="1175">
        <v>1</v>
      </c>
      <c r="E834" s="1762"/>
      <c r="F834" s="1176">
        <f>D834*E834</f>
        <v>0</v>
      </c>
    </row>
    <row r="835" spans="1:6">
      <c r="A835" s="1200"/>
      <c r="B835" s="1097"/>
      <c r="C835" s="1143"/>
      <c r="D835" s="1175"/>
      <c r="E835" s="1832"/>
      <c r="F835" s="1176"/>
    </row>
    <row r="836" spans="1:6" ht="28">
      <c r="A836" s="1199"/>
      <c r="B836" s="1140" t="s">
        <v>4231</v>
      </c>
      <c r="C836" s="1143"/>
      <c r="D836" s="1175"/>
      <c r="E836" s="1832"/>
      <c r="F836" s="1176"/>
    </row>
    <row r="837" spans="1:6">
      <c r="A837" s="1200"/>
      <c r="B837" s="1097" t="s">
        <v>4226</v>
      </c>
      <c r="C837" s="1143" t="s">
        <v>7</v>
      </c>
      <c r="D837" s="1175">
        <v>2</v>
      </c>
      <c r="E837" s="1762"/>
      <c r="F837" s="1176">
        <f>D837*E837</f>
        <v>0</v>
      </c>
    </row>
    <row r="838" spans="1:6">
      <c r="A838" s="1200"/>
      <c r="B838" s="1097"/>
      <c r="C838" s="1143"/>
      <c r="D838" s="1175"/>
      <c r="E838" s="1832"/>
      <c r="F838" s="1176"/>
    </row>
    <row r="839" spans="1:6" ht="98">
      <c r="A839" s="1199"/>
      <c r="B839" s="1099" t="s">
        <v>4232</v>
      </c>
      <c r="C839" s="1143"/>
      <c r="D839" s="1175"/>
      <c r="E839" s="1832"/>
      <c r="F839" s="1176"/>
    </row>
    <row r="840" spans="1:6">
      <c r="A840" s="1200"/>
      <c r="B840" s="1097" t="s">
        <v>4224</v>
      </c>
      <c r="C840" s="1143" t="s">
        <v>15</v>
      </c>
      <c r="D840" s="1175">
        <v>250</v>
      </c>
      <c r="E840" s="1762"/>
      <c r="F840" s="1176">
        <f>D840*E840</f>
        <v>0</v>
      </c>
    </row>
    <row r="841" spans="1:6">
      <c r="A841" s="1200"/>
      <c r="B841" s="1097"/>
      <c r="C841" s="1143"/>
      <c r="D841" s="1175"/>
      <c r="E841" s="1832"/>
      <c r="F841" s="1176"/>
    </row>
    <row r="842" spans="1:6" ht="112">
      <c r="A842" s="1199"/>
      <c r="B842" s="1099" t="s">
        <v>4233</v>
      </c>
      <c r="C842" s="1143"/>
      <c r="D842" s="1175"/>
      <c r="E842" s="1832"/>
      <c r="F842" s="1176"/>
    </row>
    <row r="843" spans="1:6">
      <c r="A843" s="1200"/>
      <c r="B843" s="1097" t="s">
        <v>4224</v>
      </c>
      <c r="C843" s="1143" t="s">
        <v>15</v>
      </c>
      <c r="D843" s="1175">
        <v>55</v>
      </c>
      <c r="E843" s="1762"/>
      <c r="F843" s="1176">
        <f>D843*E843</f>
        <v>0</v>
      </c>
    </row>
    <row r="844" spans="1:6">
      <c r="A844" s="1200"/>
      <c r="B844" s="1097"/>
      <c r="C844" s="1143"/>
      <c r="D844" s="1175"/>
      <c r="E844" s="1832"/>
      <c r="F844" s="1176"/>
    </row>
    <row r="845" spans="1:6" ht="112">
      <c r="A845" s="1199"/>
      <c r="B845" s="1099" t="s">
        <v>4234</v>
      </c>
      <c r="C845" s="1143"/>
      <c r="D845" s="1175"/>
      <c r="E845" s="1832"/>
      <c r="F845" s="1176"/>
    </row>
    <row r="846" spans="1:6">
      <c r="A846" s="1200"/>
      <c r="B846" s="1097" t="s">
        <v>4224</v>
      </c>
      <c r="C846" s="1143" t="s">
        <v>15</v>
      </c>
      <c r="D846" s="1175">
        <v>6</v>
      </c>
      <c r="E846" s="1762"/>
      <c r="F846" s="1176">
        <f>D846*E846</f>
        <v>0</v>
      </c>
    </row>
    <row r="847" spans="1:6">
      <c r="A847" s="1200"/>
      <c r="B847" s="1097"/>
      <c r="C847" s="1143"/>
      <c r="D847" s="1175"/>
      <c r="E847" s="1832"/>
      <c r="F847" s="1176"/>
    </row>
    <row r="848" spans="1:6" ht="112">
      <c r="A848" s="1199"/>
      <c r="B848" s="1099" t="s">
        <v>4234</v>
      </c>
      <c r="C848" s="1143"/>
      <c r="D848" s="1175"/>
      <c r="E848" s="1832"/>
      <c r="F848" s="1176"/>
    </row>
    <row r="849" spans="1:6">
      <c r="A849" s="1200"/>
      <c r="B849" s="1097" t="s">
        <v>4224</v>
      </c>
      <c r="C849" s="1143" t="s">
        <v>15</v>
      </c>
      <c r="D849" s="1175">
        <v>11</v>
      </c>
      <c r="E849" s="1762"/>
      <c r="F849" s="1176">
        <f>D849*E849</f>
        <v>0</v>
      </c>
    </row>
    <row r="850" spans="1:6">
      <c r="A850" s="1200"/>
      <c r="B850" s="1097"/>
      <c r="C850" s="1143"/>
      <c r="D850" s="1175"/>
      <c r="E850" s="1832"/>
      <c r="F850" s="1176"/>
    </row>
    <row r="851" spans="1:6" ht="154">
      <c r="A851" s="1199"/>
      <c r="B851" s="1099" t="s">
        <v>4235</v>
      </c>
      <c r="C851" s="1143"/>
      <c r="D851" s="1175"/>
      <c r="E851" s="1832"/>
      <c r="F851" s="1176"/>
    </row>
    <row r="852" spans="1:6">
      <c r="A852" s="1200"/>
      <c r="B852" s="1097" t="s">
        <v>4224</v>
      </c>
      <c r="C852" s="1143" t="s">
        <v>15</v>
      </c>
      <c r="D852" s="1175">
        <v>6</v>
      </c>
      <c r="E852" s="1762"/>
      <c r="F852" s="1176">
        <f>D852*E852</f>
        <v>0</v>
      </c>
    </row>
    <row r="853" spans="1:6" ht="14.5" thickBot="1">
      <c r="A853" s="1200"/>
      <c r="B853" s="1097"/>
      <c r="C853" s="1143"/>
      <c r="D853" s="1175"/>
      <c r="E853" s="1176"/>
      <c r="F853" s="1176"/>
    </row>
    <row r="854" spans="1:6" ht="14.5" thickBot="1">
      <c r="A854" s="1210"/>
      <c r="B854" s="1115" t="s">
        <v>1584</v>
      </c>
      <c r="C854" s="1211"/>
      <c r="D854" s="1212"/>
      <c r="E854" s="1213"/>
      <c r="F854" s="1214">
        <f>SUM(F9:F853)</f>
        <v>0</v>
      </c>
    </row>
    <row r="855" spans="1:6" ht="14.5" thickTop="1"/>
  </sheetData>
  <sheetProtection algorithmName="SHA-512" hashValue="tT/ud1aVyr019nHlc/s3EbCvhkUmE4ITNebDmWV/LN52yIfYWtSR4IuyaxtP5yWFmmPn2KEL5g+hsDtDpuQ+yA==" saltValue="IzHhob0ufUVUaTIp0IQf5A==" spinCount="100000" sheet="1" objects="1" scenarios="1"/>
  <conditionalFormatting sqref="E16">
    <cfRule type="cellIs" dxfId="639" priority="246" operator="lessThanOrEqual">
      <formula>0</formula>
    </cfRule>
  </conditionalFormatting>
  <conditionalFormatting sqref="E20">
    <cfRule type="cellIs" dxfId="638" priority="245" operator="lessThanOrEqual">
      <formula>0</formula>
    </cfRule>
  </conditionalFormatting>
  <conditionalFormatting sqref="E24">
    <cfRule type="cellIs" dxfId="637" priority="244" operator="lessThanOrEqual">
      <formula>0</formula>
    </cfRule>
  </conditionalFormatting>
  <conditionalFormatting sqref="E29">
    <cfRule type="cellIs" dxfId="636" priority="243" operator="lessThanOrEqual">
      <formula>0</formula>
    </cfRule>
  </conditionalFormatting>
  <conditionalFormatting sqref="E33">
    <cfRule type="cellIs" dxfId="635" priority="242" operator="lessThanOrEqual">
      <formula>0</formula>
    </cfRule>
  </conditionalFormatting>
  <conditionalFormatting sqref="E36">
    <cfRule type="cellIs" dxfId="634" priority="241" operator="lessThanOrEqual">
      <formula>0</formula>
    </cfRule>
  </conditionalFormatting>
  <conditionalFormatting sqref="E39">
    <cfRule type="cellIs" dxfId="633" priority="240" operator="lessThanOrEqual">
      <formula>0</formula>
    </cfRule>
  </conditionalFormatting>
  <conditionalFormatting sqref="E42">
    <cfRule type="cellIs" dxfId="632" priority="239" operator="lessThanOrEqual">
      <formula>0</formula>
    </cfRule>
  </conditionalFormatting>
  <conditionalFormatting sqref="E45">
    <cfRule type="cellIs" dxfId="631" priority="238" operator="lessThanOrEqual">
      <formula>0</formula>
    </cfRule>
  </conditionalFormatting>
  <conditionalFormatting sqref="E48">
    <cfRule type="cellIs" dxfId="630" priority="237" operator="lessThanOrEqual">
      <formula>0</formula>
    </cfRule>
  </conditionalFormatting>
  <conditionalFormatting sqref="E51">
    <cfRule type="cellIs" dxfId="629" priority="236" operator="lessThanOrEqual">
      <formula>0</formula>
    </cfRule>
  </conditionalFormatting>
  <conditionalFormatting sqref="E54">
    <cfRule type="cellIs" dxfId="628" priority="235" operator="lessThanOrEqual">
      <formula>0</formula>
    </cfRule>
  </conditionalFormatting>
  <conditionalFormatting sqref="E57">
    <cfRule type="cellIs" dxfId="627" priority="234" operator="lessThanOrEqual">
      <formula>0</formula>
    </cfRule>
  </conditionalFormatting>
  <conditionalFormatting sqref="E60">
    <cfRule type="cellIs" dxfId="626" priority="233" operator="lessThanOrEqual">
      <formula>0</formula>
    </cfRule>
  </conditionalFormatting>
  <conditionalFormatting sqref="E63">
    <cfRule type="cellIs" dxfId="625" priority="232" operator="lessThanOrEqual">
      <formula>0</formula>
    </cfRule>
  </conditionalFormatting>
  <conditionalFormatting sqref="E66">
    <cfRule type="cellIs" dxfId="624" priority="231" operator="lessThanOrEqual">
      <formula>0</formula>
    </cfRule>
  </conditionalFormatting>
  <conditionalFormatting sqref="E69">
    <cfRule type="cellIs" dxfId="623" priority="230" operator="lessThanOrEqual">
      <formula>0</formula>
    </cfRule>
  </conditionalFormatting>
  <conditionalFormatting sqref="E72">
    <cfRule type="cellIs" dxfId="622" priority="229" operator="lessThanOrEqual">
      <formula>0</formula>
    </cfRule>
  </conditionalFormatting>
  <conditionalFormatting sqref="E75">
    <cfRule type="cellIs" dxfId="621" priority="228" operator="lessThanOrEqual">
      <formula>0</formula>
    </cfRule>
  </conditionalFormatting>
  <conditionalFormatting sqref="E78">
    <cfRule type="cellIs" dxfId="620" priority="227" operator="lessThanOrEqual">
      <formula>0</formula>
    </cfRule>
  </conditionalFormatting>
  <conditionalFormatting sqref="E81">
    <cfRule type="cellIs" dxfId="619" priority="226" operator="lessThanOrEqual">
      <formula>0</formula>
    </cfRule>
  </conditionalFormatting>
  <conditionalFormatting sqref="E84">
    <cfRule type="cellIs" dxfId="618" priority="225" operator="lessThanOrEqual">
      <formula>0</formula>
    </cfRule>
  </conditionalFormatting>
  <conditionalFormatting sqref="E87">
    <cfRule type="cellIs" dxfId="617" priority="224" operator="lessThanOrEqual">
      <formula>0</formula>
    </cfRule>
  </conditionalFormatting>
  <conditionalFormatting sqref="E94">
    <cfRule type="cellIs" dxfId="616" priority="223" operator="lessThanOrEqual">
      <formula>0</formula>
    </cfRule>
  </conditionalFormatting>
  <conditionalFormatting sqref="E97">
    <cfRule type="cellIs" dxfId="615" priority="222" operator="lessThanOrEqual">
      <formula>0</formula>
    </cfRule>
  </conditionalFormatting>
  <conditionalFormatting sqref="E100">
    <cfRule type="cellIs" dxfId="614" priority="221" operator="lessThanOrEqual">
      <formula>0</formula>
    </cfRule>
  </conditionalFormatting>
  <conditionalFormatting sqref="E103">
    <cfRule type="cellIs" dxfId="613" priority="220" operator="lessThanOrEqual">
      <formula>0</formula>
    </cfRule>
  </conditionalFormatting>
  <conditionalFormatting sqref="E106">
    <cfRule type="cellIs" dxfId="612" priority="219" operator="lessThanOrEqual">
      <formula>0</formula>
    </cfRule>
  </conditionalFormatting>
  <conditionalFormatting sqref="E109">
    <cfRule type="cellIs" dxfId="611" priority="218" operator="lessThanOrEqual">
      <formula>0</formula>
    </cfRule>
  </conditionalFormatting>
  <conditionalFormatting sqref="E112">
    <cfRule type="cellIs" dxfId="610" priority="217" operator="lessThanOrEqual">
      <formula>0</formula>
    </cfRule>
  </conditionalFormatting>
  <conditionalFormatting sqref="E115">
    <cfRule type="cellIs" dxfId="609" priority="216" operator="lessThanOrEqual">
      <formula>0</formula>
    </cfRule>
  </conditionalFormatting>
  <conditionalFormatting sqref="E118">
    <cfRule type="cellIs" dxfId="608" priority="215" operator="lessThanOrEqual">
      <formula>0</formula>
    </cfRule>
  </conditionalFormatting>
  <conditionalFormatting sqref="E121">
    <cfRule type="cellIs" dxfId="607" priority="214" operator="lessThanOrEqual">
      <formula>0</formula>
    </cfRule>
  </conditionalFormatting>
  <conditionalFormatting sqref="E124">
    <cfRule type="cellIs" dxfId="606" priority="213" operator="lessThanOrEqual">
      <formula>0</formula>
    </cfRule>
  </conditionalFormatting>
  <conditionalFormatting sqref="E127">
    <cfRule type="cellIs" dxfId="605" priority="212" operator="lessThanOrEqual">
      <formula>0</formula>
    </cfRule>
  </conditionalFormatting>
  <conditionalFormatting sqref="E131">
    <cfRule type="cellIs" dxfId="604" priority="211" operator="lessThanOrEqual">
      <formula>0</formula>
    </cfRule>
  </conditionalFormatting>
  <conditionalFormatting sqref="E135">
    <cfRule type="cellIs" dxfId="603" priority="210" operator="lessThanOrEqual">
      <formula>0</formula>
    </cfRule>
  </conditionalFormatting>
  <conditionalFormatting sqref="E138">
    <cfRule type="cellIs" dxfId="602" priority="209" operator="lessThanOrEqual">
      <formula>0</formula>
    </cfRule>
  </conditionalFormatting>
  <conditionalFormatting sqref="E141">
    <cfRule type="cellIs" dxfId="601" priority="208" operator="lessThanOrEqual">
      <formula>0</formula>
    </cfRule>
  </conditionalFormatting>
  <conditionalFormatting sqref="E144">
    <cfRule type="cellIs" dxfId="600" priority="207" operator="lessThanOrEqual">
      <formula>0</formula>
    </cfRule>
  </conditionalFormatting>
  <conditionalFormatting sqref="E147">
    <cfRule type="cellIs" dxfId="599" priority="206" operator="lessThanOrEqual">
      <formula>0</formula>
    </cfRule>
  </conditionalFormatting>
  <conditionalFormatting sqref="E150">
    <cfRule type="cellIs" dxfId="598" priority="205" operator="lessThanOrEqual">
      <formula>0</formula>
    </cfRule>
  </conditionalFormatting>
  <conditionalFormatting sqref="E153">
    <cfRule type="cellIs" dxfId="597" priority="204" operator="lessThanOrEqual">
      <formula>0</formula>
    </cfRule>
  </conditionalFormatting>
  <conditionalFormatting sqref="E156">
    <cfRule type="cellIs" dxfId="596" priority="203" operator="lessThanOrEqual">
      <formula>0</formula>
    </cfRule>
  </conditionalFormatting>
  <conditionalFormatting sqref="E159">
    <cfRule type="cellIs" dxfId="595" priority="202" operator="lessThanOrEqual">
      <formula>0</formula>
    </cfRule>
  </conditionalFormatting>
  <conditionalFormatting sqref="E165">
    <cfRule type="cellIs" dxfId="594" priority="201" operator="lessThanOrEqual">
      <formula>0</formula>
    </cfRule>
  </conditionalFormatting>
  <conditionalFormatting sqref="E168">
    <cfRule type="cellIs" dxfId="593" priority="200" operator="lessThanOrEqual">
      <formula>0</formula>
    </cfRule>
  </conditionalFormatting>
  <conditionalFormatting sqref="E171">
    <cfRule type="cellIs" dxfId="592" priority="199" operator="lessThanOrEqual">
      <formula>0</formula>
    </cfRule>
  </conditionalFormatting>
  <conditionalFormatting sqref="E174">
    <cfRule type="cellIs" dxfId="591" priority="198" operator="lessThanOrEqual">
      <formula>0</formula>
    </cfRule>
  </conditionalFormatting>
  <conditionalFormatting sqref="E177">
    <cfRule type="cellIs" dxfId="590" priority="197" operator="lessThanOrEqual">
      <formula>0</formula>
    </cfRule>
  </conditionalFormatting>
  <conditionalFormatting sqref="E180">
    <cfRule type="cellIs" dxfId="589" priority="196" operator="lessThanOrEqual">
      <formula>0</formula>
    </cfRule>
  </conditionalFormatting>
  <conditionalFormatting sqref="E183">
    <cfRule type="cellIs" dxfId="588" priority="195" operator="lessThanOrEqual">
      <formula>0</formula>
    </cfRule>
  </conditionalFormatting>
  <conditionalFormatting sqref="E186">
    <cfRule type="cellIs" dxfId="587" priority="194" operator="lessThanOrEqual">
      <formula>0</formula>
    </cfRule>
  </conditionalFormatting>
  <conditionalFormatting sqref="E189">
    <cfRule type="cellIs" dxfId="586" priority="193" operator="lessThanOrEqual">
      <formula>0</formula>
    </cfRule>
  </conditionalFormatting>
  <conditionalFormatting sqref="E192">
    <cfRule type="cellIs" dxfId="585" priority="192" operator="lessThanOrEqual">
      <formula>0</formula>
    </cfRule>
  </conditionalFormatting>
  <conditionalFormatting sqref="E195">
    <cfRule type="cellIs" dxfId="584" priority="191" operator="lessThanOrEqual">
      <formula>0</formula>
    </cfRule>
  </conditionalFormatting>
  <conditionalFormatting sqref="E198">
    <cfRule type="cellIs" dxfId="583" priority="190" operator="lessThanOrEqual">
      <formula>0</formula>
    </cfRule>
  </conditionalFormatting>
  <conditionalFormatting sqref="E201">
    <cfRule type="cellIs" dxfId="582" priority="189" operator="lessThanOrEqual">
      <formula>0</formula>
    </cfRule>
  </conditionalFormatting>
  <conditionalFormatting sqref="E204">
    <cfRule type="cellIs" dxfId="581" priority="188" operator="lessThanOrEqual">
      <formula>0</formula>
    </cfRule>
  </conditionalFormatting>
  <conditionalFormatting sqref="E207">
    <cfRule type="cellIs" dxfId="580" priority="187" operator="lessThanOrEqual">
      <formula>0</formula>
    </cfRule>
  </conditionalFormatting>
  <conditionalFormatting sqref="E210">
    <cfRule type="cellIs" dxfId="579" priority="186" operator="lessThanOrEqual">
      <formula>0</formula>
    </cfRule>
  </conditionalFormatting>
  <conditionalFormatting sqref="E213">
    <cfRule type="cellIs" dxfId="578" priority="185" operator="lessThanOrEqual">
      <formula>0</formula>
    </cfRule>
  </conditionalFormatting>
  <conditionalFormatting sqref="E216">
    <cfRule type="cellIs" dxfId="577" priority="184" operator="lessThanOrEqual">
      <formula>0</formula>
    </cfRule>
  </conditionalFormatting>
  <conditionalFormatting sqref="E219">
    <cfRule type="cellIs" dxfId="576" priority="183" operator="lessThanOrEqual">
      <formula>0</formula>
    </cfRule>
  </conditionalFormatting>
  <conditionalFormatting sqref="E222">
    <cfRule type="cellIs" dxfId="575" priority="182" operator="lessThanOrEqual">
      <formula>0</formula>
    </cfRule>
  </conditionalFormatting>
  <conditionalFormatting sqref="E231">
    <cfRule type="cellIs" dxfId="574" priority="181" operator="lessThanOrEqual">
      <formula>0</formula>
    </cfRule>
  </conditionalFormatting>
  <conditionalFormatting sqref="E234">
    <cfRule type="cellIs" dxfId="573" priority="180" operator="lessThanOrEqual">
      <formula>0</formula>
    </cfRule>
  </conditionalFormatting>
  <conditionalFormatting sqref="E237">
    <cfRule type="cellIs" dxfId="572" priority="179" operator="lessThanOrEqual">
      <formula>0</formula>
    </cfRule>
  </conditionalFormatting>
  <conditionalFormatting sqref="E240">
    <cfRule type="cellIs" dxfId="571" priority="178" operator="lessThanOrEqual">
      <formula>0</formula>
    </cfRule>
  </conditionalFormatting>
  <conditionalFormatting sqref="E243">
    <cfRule type="cellIs" dxfId="570" priority="177" operator="lessThanOrEqual">
      <formula>0</formula>
    </cfRule>
  </conditionalFormatting>
  <conditionalFormatting sqref="E246">
    <cfRule type="cellIs" dxfId="569" priority="176" operator="lessThanOrEqual">
      <formula>0</formula>
    </cfRule>
  </conditionalFormatting>
  <conditionalFormatting sqref="E249">
    <cfRule type="cellIs" dxfId="568" priority="175" operator="lessThanOrEqual">
      <formula>0</formula>
    </cfRule>
  </conditionalFormatting>
  <conditionalFormatting sqref="E252">
    <cfRule type="cellIs" dxfId="567" priority="174" operator="lessThanOrEqual">
      <formula>0</formula>
    </cfRule>
  </conditionalFormatting>
  <conditionalFormatting sqref="E255">
    <cfRule type="cellIs" dxfId="566" priority="173" operator="lessThanOrEqual">
      <formula>0</formula>
    </cfRule>
  </conditionalFormatting>
  <conditionalFormatting sqref="E258">
    <cfRule type="cellIs" dxfId="565" priority="172" operator="lessThanOrEqual">
      <formula>0</formula>
    </cfRule>
  </conditionalFormatting>
  <conditionalFormatting sqref="E261">
    <cfRule type="cellIs" dxfId="564" priority="171" operator="lessThanOrEqual">
      <formula>0</formula>
    </cfRule>
  </conditionalFormatting>
  <conditionalFormatting sqref="E264">
    <cfRule type="cellIs" dxfId="563" priority="170" operator="lessThanOrEqual">
      <formula>0</formula>
    </cfRule>
  </conditionalFormatting>
  <conditionalFormatting sqref="E267">
    <cfRule type="cellIs" dxfId="562" priority="169" operator="lessThanOrEqual">
      <formula>0</formula>
    </cfRule>
  </conditionalFormatting>
  <conditionalFormatting sqref="E270">
    <cfRule type="cellIs" dxfId="561" priority="168" operator="lessThanOrEqual">
      <formula>0</formula>
    </cfRule>
  </conditionalFormatting>
  <conditionalFormatting sqref="E273">
    <cfRule type="cellIs" dxfId="560" priority="167" operator="lessThanOrEqual">
      <formula>0</formula>
    </cfRule>
  </conditionalFormatting>
  <conditionalFormatting sqref="E280">
    <cfRule type="cellIs" dxfId="559" priority="166" operator="lessThanOrEqual">
      <formula>0</formula>
    </cfRule>
  </conditionalFormatting>
  <conditionalFormatting sqref="E283">
    <cfRule type="cellIs" dxfId="558" priority="165" operator="lessThanOrEqual">
      <formula>0</formula>
    </cfRule>
  </conditionalFormatting>
  <conditionalFormatting sqref="E286">
    <cfRule type="cellIs" dxfId="557" priority="164" operator="lessThanOrEqual">
      <formula>0</formula>
    </cfRule>
  </conditionalFormatting>
  <conditionalFormatting sqref="E291">
    <cfRule type="cellIs" dxfId="556" priority="163" operator="lessThanOrEqual">
      <formula>0</formula>
    </cfRule>
  </conditionalFormatting>
  <conditionalFormatting sqref="E294">
    <cfRule type="cellIs" dxfId="555" priority="162" operator="lessThanOrEqual">
      <formula>0</formula>
    </cfRule>
  </conditionalFormatting>
  <conditionalFormatting sqref="E297">
    <cfRule type="cellIs" dxfId="554" priority="161" operator="lessThanOrEqual">
      <formula>0</formula>
    </cfRule>
  </conditionalFormatting>
  <conditionalFormatting sqref="E300">
    <cfRule type="cellIs" dxfId="553" priority="160" operator="lessThanOrEqual">
      <formula>0</formula>
    </cfRule>
  </conditionalFormatting>
  <conditionalFormatting sqref="E303">
    <cfRule type="cellIs" dxfId="552" priority="159" operator="lessThanOrEqual">
      <formula>0</formula>
    </cfRule>
  </conditionalFormatting>
  <conditionalFormatting sqref="E306">
    <cfRule type="cellIs" dxfId="551" priority="158" operator="lessThanOrEqual">
      <formula>0</formula>
    </cfRule>
  </conditionalFormatting>
  <conditionalFormatting sqref="E309">
    <cfRule type="cellIs" dxfId="550" priority="157" operator="lessThanOrEqual">
      <formula>0</formula>
    </cfRule>
  </conditionalFormatting>
  <conditionalFormatting sqref="E312">
    <cfRule type="cellIs" dxfId="549" priority="156" operator="lessThanOrEqual">
      <formula>0</formula>
    </cfRule>
  </conditionalFormatting>
  <conditionalFormatting sqref="E315">
    <cfRule type="cellIs" dxfId="548" priority="155" operator="lessThanOrEqual">
      <formula>0</formula>
    </cfRule>
  </conditionalFormatting>
  <conditionalFormatting sqref="E318">
    <cfRule type="cellIs" dxfId="547" priority="154" operator="lessThanOrEqual">
      <formula>0</formula>
    </cfRule>
  </conditionalFormatting>
  <conditionalFormatting sqref="E323">
    <cfRule type="cellIs" dxfId="546" priority="153" operator="lessThanOrEqual">
      <formula>0</formula>
    </cfRule>
  </conditionalFormatting>
  <conditionalFormatting sqref="E326">
    <cfRule type="cellIs" dxfId="545" priority="152" operator="lessThanOrEqual">
      <formula>0</formula>
    </cfRule>
  </conditionalFormatting>
  <conditionalFormatting sqref="E329">
    <cfRule type="cellIs" dxfId="544" priority="151" operator="lessThanOrEqual">
      <formula>0</formula>
    </cfRule>
  </conditionalFormatting>
  <conditionalFormatting sqref="E332">
    <cfRule type="cellIs" dxfId="543" priority="150" operator="lessThanOrEqual">
      <formula>0</formula>
    </cfRule>
  </conditionalFormatting>
  <conditionalFormatting sqref="E335">
    <cfRule type="cellIs" dxfId="542" priority="149" operator="lessThanOrEqual">
      <formula>0</formula>
    </cfRule>
  </conditionalFormatting>
  <conditionalFormatting sqref="E338">
    <cfRule type="cellIs" dxfId="541" priority="148" operator="lessThanOrEqual">
      <formula>0</formula>
    </cfRule>
  </conditionalFormatting>
  <conditionalFormatting sqref="E341">
    <cfRule type="cellIs" dxfId="540" priority="147" operator="lessThanOrEqual">
      <formula>0</formula>
    </cfRule>
  </conditionalFormatting>
  <conditionalFormatting sqref="E346">
    <cfRule type="cellIs" dxfId="539" priority="146" operator="lessThanOrEqual">
      <formula>0</formula>
    </cfRule>
  </conditionalFormatting>
  <conditionalFormatting sqref="E349">
    <cfRule type="cellIs" dxfId="538" priority="145" operator="lessThanOrEqual">
      <formula>0</formula>
    </cfRule>
  </conditionalFormatting>
  <conditionalFormatting sqref="E352">
    <cfRule type="cellIs" dxfId="537" priority="144" operator="lessThanOrEqual">
      <formula>0</formula>
    </cfRule>
  </conditionalFormatting>
  <conditionalFormatting sqref="E355">
    <cfRule type="cellIs" dxfId="536" priority="143" operator="lessThanOrEqual">
      <formula>0</formula>
    </cfRule>
  </conditionalFormatting>
  <conditionalFormatting sqref="E358">
    <cfRule type="cellIs" dxfId="535" priority="142" operator="lessThanOrEqual">
      <formula>0</formula>
    </cfRule>
  </conditionalFormatting>
  <conditionalFormatting sqref="E361">
    <cfRule type="cellIs" dxfId="534" priority="141" operator="lessThanOrEqual">
      <formula>0</formula>
    </cfRule>
  </conditionalFormatting>
  <conditionalFormatting sqref="E364">
    <cfRule type="cellIs" dxfId="533" priority="140" operator="lessThanOrEqual">
      <formula>0</formula>
    </cfRule>
  </conditionalFormatting>
  <conditionalFormatting sqref="E367">
    <cfRule type="cellIs" dxfId="532" priority="139" operator="lessThanOrEqual">
      <formula>0</formula>
    </cfRule>
  </conditionalFormatting>
  <conditionalFormatting sqref="E372">
    <cfRule type="cellIs" dxfId="531" priority="138" operator="lessThanOrEqual">
      <formula>0</formula>
    </cfRule>
  </conditionalFormatting>
  <conditionalFormatting sqref="E375">
    <cfRule type="cellIs" dxfId="530" priority="137" operator="lessThanOrEqual">
      <formula>0</formula>
    </cfRule>
  </conditionalFormatting>
  <conditionalFormatting sqref="E378">
    <cfRule type="cellIs" dxfId="529" priority="136" operator="lessThanOrEqual">
      <formula>0</formula>
    </cfRule>
  </conditionalFormatting>
  <conditionalFormatting sqref="E381">
    <cfRule type="cellIs" dxfId="528" priority="135" operator="lessThanOrEqual">
      <formula>0</formula>
    </cfRule>
  </conditionalFormatting>
  <conditionalFormatting sqref="E384">
    <cfRule type="cellIs" dxfId="527" priority="134" operator="lessThanOrEqual">
      <formula>0</formula>
    </cfRule>
  </conditionalFormatting>
  <conditionalFormatting sqref="E387">
    <cfRule type="cellIs" dxfId="526" priority="133" operator="lessThanOrEqual">
      <formula>0</formula>
    </cfRule>
  </conditionalFormatting>
  <conditionalFormatting sqref="E390">
    <cfRule type="cellIs" dxfId="525" priority="132" operator="lessThanOrEqual">
      <formula>0</formula>
    </cfRule>
  </conditionalFormatting>
  <conditionalFormatting sqref="E393">
    <cfRule type="cellIs" dxfId="524" priority="131" operator="lessThanOrEqual">
      <formula>0</formula>
    </cfRule>
  </conditionalFormatting>
  <conditionalFormatting sqref="E396">
    <cfRule type="cellIs" dxfId="523" priority="130" operator="lessThanOrEqual">
      <formula>0</formula>
    </cfRule>
  </conditionalFormatting>
  <conditionalFormatting sqref="E399">
    <cfRule type="cellIs" dxfId="522" priority="129" operator="lessThanOrEqual">
      <formula>0</formula>
    </cfRule>
  </conditionalFormatting>
  <conditionalFormatting sqref="E402">
    <cfRule type="cellIs" dxfId="521" priority="128" operator="lessThanOrEqual">
      <formula>0</formula>
    </cfRule>
  </conditionalFormatting>
  <conditionalFormatting sqref="E405">
    <cfRule type="cellIs" dxfId="520" priority="127" operator="lessThanOrEqual">
      <formula>0</formula>
    </cfRule>
  </conditionalFormatting>
  <conditionalFormatting sqref="E408">
    <cfRule type="cellIs" dxfId="519" priority="126" operator="lessThanOrEqual">
      <formula>0</formula>
    </cfRule>
  </conditionalFormatting>
  <conditionalFormatting sqref="E415">
    <cfRule type="cellIs" dxfId="518" priority="125" operator="lessThanOrEqual">
      <formula>0</formula>
    </cfRule>
  </conditionalFormatting>
  <conditionalFormatting sqref="E418">
    <cfRule type="cellIs" dxfId="517" priority="124" operator="lessThanOrEqual">
      <formula>0</formula>
    </cfRule>
  </conditionalFormatting>
  <conditionalFormatting sqref="E421">
    <cfRule type="cellIs" dxfId="516" priority="123" operator="lessThanOrEqual">
      <formula>0</formula>
    </cfRule>
  </conditionalFormatting>
  <conditionalFormatting sqref="E424">
    <cfRule type="cellIs" dxfId="515" priority="122" operator="lessThanOrEqual">
      <formula>0</formula>
    </cfRule>
  </conditionalFormatting>
  <conditionalFormatting sqref="E429">
    <cfRule type="cellIs" dxfId="514" priority="121" operator="lessThanOrEqual">
      <formula>0</formula>
    </cfRule>
  </conditionalFormatting>
  <conditionalFormatting sqref="E432">
    <cfRule type="cellIs" dxfId="513" priority="120" operator="lessThanOrEqual">
      <formula>0</formula>
    </cfRule>
  </conditionalFormatting>
  <conditionalFormatting sqref="E435">
    <cfRule type="cellIs" dxfId="512" priority="119" operator="lessThanOrEqual">
      <formula>0</formula>
    </cfRule>
  </conditionalFormatting>
  <conditionalFormatting sqref="E438">
    <cfRule type="cellIs" dxfId="511" priority="118" operator="lessThanOrEqual">
      <formula>0</formula>
    </cfRule>
  </conditionalFormatting>
  <conditionalFormatting sqref="E441">
    <cfRule type="cellIs" dxfId="510" priority="117" operator="lessThanOrEqual">
      <formula>0</formula>
    </cfRule>
  </conditionalFormatting>
  <conditionalFormatting sqref="E444">
    <cfRule type="cellIs" dxfId="509" priority="116" operator="lessThanOrEqual">
      <formula>0</formula>
    </cfRule>
  </conditionalFormatting>
  <conditionalFormatting sqref="E447">
    <cfRule type="cellIs" dxfId="508" priority="115" operator="lessThanOrEqual">
      <formula>0</formula>
    </cfRule>
  </conditionalFormatting>
  <conditionalFormatting sqref="E450">
    <cfRule type="cellIs" dxfId="507" priority="114" operator="lessThanOrEqual">
      <formula>0</formula>
    </cfRule>
  </conditionalFormatting>
  <conditionalFormatting sqref="E453">
    <cfRule type="cellIs" dxfId="506" priority="113" operator="lessThanOrEqual">
      <formula>0</formula>
    </cfRule>
  </conditionalFormatting>
  <conditionalFormatting sqref="E456">
    <cfRule type="cellIs" dxfId="505" priority="112" operator="lessThanOrEqual">
      <formula>0</formula>
    </cfRule>
  </conditionalFormatting>
  <conditionalFormatting sqref="E459">
    <cfRule type="cellIs" dxfId="504" priority="111" operator="lessThanOrEqual">
      <formula>0</formula>
    </cfRule>
  </conditionalFormatting>
  <conditionalFormatting sqref="E462">
    <cfRule type="cellIs" dxfId="503" priority="110" operator="lessThanOrEqual">
      <formula>0</formula>
    </cfRule>
  </conditionalFormatting>
  <conditionalFormatting sqref="E469">
    <cfRule type="cellIs" dxfId="502" priority="109" operator="lessThanOrEqual">
      <formula>0</formula>
    </cfRule>
  </conditionalFormatting>
  <conditionalFormatting sqref="E472">
    <cfRule type="cellIs" dxfId="501" priority="108" operator="lessThanOrEqual">
      <formula>0</formula>
    </cfRule>
  </conditionalFormatting>
  <conditionalFormatting sqref="E475">
    <cfRule type="cellIs" dxfId="500" priority="107" operator="lessThanOrEqual">
      <formula>0</formula>
    </cfRule>
  </conditionalFormatting>
  <conditionalFormatting sqref="E480">
    <cfRule type="cellIs" dxfId="499" priority="106" operator="lessThanOrEqual">
      <formula>0</formula>
    </cfRule>
  </conditionalFormatting>
  <conditionalFormatting sqref="E483">
    <cfRule type="cellIs" dxfId="498" priority="105" operator="lessThanOrEqual">
      <formula>0</formula>
    </cfRule>
  </conditionalFormatting>
  <conditionalFormatting sqref="E486">
    <cfRule type="cellIs" dxfId="497" priority="104" operator="lessThanOrEqual">
      <formula>0</formula>
    </cfRule>
  </conditionalFormatting>
  <conditionalFormatting sqref="E489">
    <cfRule type="cellIs" dxfId="496" priority="103" operator="lessThanOrEqual">
      <formula>0</formula>
    </cfRule>
  </conditionalFormatting>
  <conditionalFormatting sqref="E492">
    <cfRule type="cellIs" dxfId="495" priority="102" operator="lessThanOrEqual">
      <formula>0</formula>
    </cfRule>
  </conditionalFormatting>
  <conditionalFormatting sqref="E495">
    <cfRule type="cellIs" dxfId="494" priority="101" operator="lessThanOrEqual">
      <formula>0</formula>
    </cfRule>
  </conditionalFormatting>
  <conditionalFormatting sqref="E498">
    <cfRule type="cellIs" dxfId="493" priority="100" operator="lessThanOrEqual">
      <formula>0</formula>
    </cfRule>
  </conditionalFormatting>
  <conditionalFormatting sqref="E501">
    <cfRule type="cellIs" dxfId="492" priority="99" operator="lessThanOrEqual">
      <formula>0</formula>
    </cfRule>
  </conditionalFormatting>
  <conditionalFormatting sqref="E504">
    <cfRule type="cellIs" dxfId="491" priority="98" operator="lessThanOrEqual">
      <formula>0</formula>
    </cfRule>
  </conditionalFormatting>
  <conditionalFormatting sqref="E507">
    <cfRule type="cellIs" dxfId="490" priority="97" operator="lessThanOrEqual">
      <formula>0</formula>
    </cfRule>
  </conditionalFormatting>
  <conditionalFormatting sqref="E512">
    <cfRule type="cellIs" dxfId="489" priority="96" operator="lessThanOrEqual">
      <formula>0</formula>
    </cfRule>
  </conditionalFormatting>
  <conditionalFormatting sqref="E515">
    <cfRule type="cellIs" dxfId="488" priority="95" operator="lessThanOrEqual">
      <formula>0</formula>
    </cfRule>
  </conditionalFormatting>
  <conditionalFormatting sqref="E518">
    <cfRule type="cellIs" dxfId="487" priority="94" operator="lessThanOrEqual">
      <formula>0</formula>
    </cfRule>
  </conditionalFormatting>
  <conditionalFormatting sqref="E521">
    <cfRule type="cellIs" dxfId="486" priority="93" operator="lessThanOrEqual">
      <formula>0</formula>
    </cfRule>
  </conditionalFormatting>
  <conditionalFormatting sqref="E524">
    <cfRule type="cellIs" dxfId="485" priority="92" operator="lessThanOrEqual">
      <formula>0</formula>
    </cfRule>
  </conditionalFormatting>
  <conditionalFormatting sqref="E527">
    <cfRule type="cellIs" dxfId="484" priority="91" operator="lessThanOrEqual">
      <formula>0</formula>
    </cfRule>
  </conditionalFormatting>
  <conditionalFormatting sqref="E530">
    <cfRule type="cellIs" dxfId="483" priority="90" operator="lessThanOrEqual">
      <formula>0</formula>
    </cfRule>
  </conditionalFormatting>
  <conditionalFormatting sqref="E533">
    <cfRule type="cellIs" dxfId="482" priority="89" operator="lessThanOrEqual">
      <formula>0</formula>
    </cfRule>
  </conditionalFormatting>
  <conditionalFormatting sqref="E536">
    <cfRule type="cellIs" dxfId="481" priority="88" operator="lessThanOrEqual">
      <formula>0</formula>
    </cfRule>
  </conditionalFormatting>
  <conditionalFormatting sqref="E541">
    <cfRule type="cellIs" dxfId="480" priority="87" operator="lessThanOrEqual">
      <formula>0</formula>
    </cfRule>
  </conditionalFormatting>
  <conditionalFormatting sqref="E544">
    <cfRule type="cellIs" dxfId="479" priority="86" operator="lessThanOrEqual">
      <formula>0</formula>
    </cfRule>
  </conditionalFormatting>
  <conditionalFormatting sqref="E547">
    <cfRule type="cellIs" dxfId="478" priority="85" operator="lessThanOrEqual">
      <formula>0</formula>
    </cfRule>
  </conditionalFormatting>
  <conditionalFormatting sqref="E550">
    <cfRule type="cellIs" dxfId="477" priority="84" operator="lessThanOrEqual">
      <formula>0</formula>
    </cfRule>
  </conditionalFormatting>
  <conditionalFormatting sqref="E553">
    <cfRule type="cellIs" dxfId="476" priority="83" operator="lessThanOrEqual">
      <formula>0</formula>
    </cfRule>
  </conditionalFormatting>
  <conditionalFormatting sqref="E556">
    <cfRule type="cellIs" dxfId="475" priority="82" operator="lessThanOrEqual">
      <formula>0</formula>
    </cfRule>
  </conditionalFormatting>
  <conditionalFormatting sqref="E559">
    <cfRule type="cellIs" dxfId="474" priority="81" operator="lessThanOrEqual">
      <formula>0</formula>
    </cfRule>
  </conditionalFormatting>
  <conditionalFormatting sqref="E562">
    <cfRule type="cellIs" dxfId="473" priority="80" operator="lessThanOrEqual">
      <formula>0</formula>
    </cfRule>
  </conditionalFormatting>
  <conditionalFormatting sqref="E565">
    <cfRule type="cellIs" dxfId="472" priority="79" operator="lessThanOrEqual">
      <formula>0</formula>
    </cfRule>
  </conditionalFormatting>
  <conditionalFormatting sqref="E574">
    <cfRule type="cellIs" dxfId="471" priority="78" operator="lessThanOrEqual">
      <formula>0</formula>
    </cfRule>
  </conditionalFormatting>
  <conditionalFormatting sqref="E577">
    <cfRule type="cellIs" dxfId="470" priority="77" operator="lessThanOrEqual">
      <formula>0</formula>
    </cfRule>
  </conditionalFormatting>
  <conditionalFormatting sqref="E580">
    <cfRule type="cellIs" dxfId="469" priority="76" operator="lessThanOrEqual">
      <formula>0</formula>
    </cfRule>
  </conditionalFormatting>
  <conditionalFormatting sqref="E583">
    <cfRule type="cellIs" dxfId="468" priority="75" operator="lessThanOrEqual">
      <formula>0</formula>
    </cfRule>
  </conditionalFormatting>
  <conditionalFormatting sqref="E586">
    <cfRule type="cellIs" dxfId="467" priority="74" operator="lessThanOrEqual">
      <formula>0</formula>
    </cfRule>
  </conditionalFormatting>
  <conditionalFormatting sqref="E589">
    <cfRule type="cellIs" dxfId="466" priority="73" operator="lessThanOrEqual">
      <formula>0</formula>
    </cfRule>
  </conditionalFormatting>
  <conditionalFormatting sqref="E592">
    <cfRule type="cellIs" dxfId="465" priority="72" operator="lessThanOrEqual">
      <formula>0</formula>
    </cfRule>
  </conditionalFormatting>
  <conditionalFormatting sqref="E595">
    <cfRule type="cellIs" dxfId="464" priority="71" operator="lessThanOrEqual">
      <formula>0</formula>
    </cfRule>
  </conditionalFormatting>
  <conditionalFormatting sqref="E600">
    <cfRule type="cellIs" dxfId="463" priority="70" operator="lessThanOrEqual">
      <formula>0</formula>
    </cfRule>
  </conditionalFormatting>
  <conditionalFormatting sqref="E603">
    <cfRule type="cellIs" dxfId="462" priority="69" operator="lessThanOrEqual">
      <formula>0</formula>
    </cfRule>
  </conditionalFormatting>
  <conditionalFormatting sqref="E606">
    <cfRule type="cellIs" dxfId="461" priority="68" operator="lessThanOrEqual">
      <formula>0</formula>
    </cfRule>
  </conditionalFormatting>
  <conditionalFormatting sqref="E609">
    <cfRule type="cellIs" dxfId="460" priority="67" operator="lessThanOrEqual">
      <formula>0</formula>
    </cfRule>
  </conditionalFormatting>
  <conditionalFormatting sqref="E612">
    <cfRule type="cellIs" dxfId="459" priority="66" operator="lessThanOrEqual">
      <formula>0</formula>
    </cfRule>
  </conditionalFormatting>
  <conditionalFormatting sqref="E615">
    <cfRule type="cellIs" dxfId="458" priority="65" operator="lessThanOrEqual">
      <formula>0</formula>
    </cfRule>
  </conditionalFormatting>
  <conditionalFormatting sqref="E618">
    <cfRule type="cellIs" dxfId="457" priority="64" operator="lessThanOrEqual">
      <formula>0</formula>
    </cfRule>
  </conditionalFormatting>
  <conditionalFormatting sqref="E628">
    <cfRule type="cellIs" dxfId="456" priority="63" operator="lessThanOrEqual">
      <formula>0</formula>
    </cfRule>
  </conditionalFormatting>
  <conditionalFormatting sqref="E631">
    <cfRule type="cellIs" dxfId="455" priority="62" operator="lessThanOrEqual">
      <formula>0</formula>
    </cfRule>
  </conditionalFormatting>
  <conditionalFormatting sqref="E634">
    <cfRule type="cellIs" dxfId="454" priority="61" operator="lessThanOrEqual">
      <formula>0</formula>
    </cfRule>
  </conditionalFormatting>
  <conditionalFormatting sqref="E637">
    <cfRule type="cellIs" dxfId="453" priority="60" operator="lessThanOrEqual">
      <formula>0</formula>
    </cfRule>
  </conditionalFormatting>
  <conditionalFormatting sqref="E640">
    <cfRule type="cellIs" dxfId="452" priority="59" operator="lessThanOrEqual">
      <formula>0</formula>
    </cfRule>
  </conditionalFormatting>
  <conditionalFormatting sqref="E644">
    <cfRule type="cellIs" dxfId="451" priority="58" operator="lessThanOrEqual">
      <formula>0</formula>
    </cfRule>
  </conditionalFormatting>
  <conditionalFormatting sqref="E648">
    <cfRule type="cellIs" dxfId="450" priority="57" operator="lessThanOrEqual">
      <formula>0</formula>
    </cfRule>
  </conditionalFormatting>
  <conditionalFormatting sqref="E651">
    <cfRule type="cellIs" dxfId="449" priority="56" operator="lessThanOrEqual">
      <formula>0</formula>
    </cfRule>
  </conditionalFormatting>
  <conditionalFormatting sqref="E654">
    <cfRule type="cellIs" dxfId="448" priority="55" operator="lessThanOrEqual">
      <formula>0</formula>
    </cfRule>
  </conditionalFormatting>
  <conditionalFormatting sqref="E661">
    <cfRule type="cellIs" dxfId="447" priority="54" operator="lessThanOrEqual">
      <formula>0</formula>
    </cfRule>
  </conditionalFormatting>
  <conditionalFormatting sqref="E668">
    <cfRule type="cellIs" dxfId="446" priority="53" operator="lessThanOrEqual">
      <formula>0</formula>
    </cfRule>
  </conditionalFormatting>
  <conditionalFormatting sqref="E675">
    <cfRule type="cellIs" dxfId="445" priority="52" operator="lessThanOrEqual">
      <formula>0</formula>
    </cfRule>
  </conditionalFormatting>
  <conditionalFormatting sqref="E680">
    <cfRule type="cellIs" dxfId="444" priority="51" operator="lessThanOrEqual">
      <formula>0</formula>
    </cfRule>
  </conditionalFormatting>
  <conditionalFormatting sqref="E683">
    <cfRule type="cellIs" dxfId="443" priority="50" operator="lessThanOrEqual">
      <formula>0</formula>
    </cfRule>
  </conditionalFormatting>
  <conditionalFormatting sqref="E686">
    <cfRule type="cellIs" dxfId="442" priority="49" operator="lessThanOrEqual">
      <formula>0</formula>
    </cfRule>
  </conditionalFormatting>
  <conditionalFormatting sqref="E689">
    <cfRule type="cellIs" dxfId="441" priority="48" operator="lessThanOrEqual">
      <formula>0</formula>
    </cfRule>
  </conditionalFormatting>
  <conditionalFormatting sqref="E692">
    <cfRule type="cellIs" dxfId="440" priority="47" operator="lessThanOrEqual">
      <formula>0</formula>
    </cfRule>
  </conditionalFormatting>
  <conditionalFormatting sqref="E695">
    <cfRule type="cellIs" dxfId="439" priority="46" operator="lessThanOrEqual">
      <formula>0</formula>
    </cfRule>
  </conditionalFormatting>
  <conditionalFormatting sqref="E698">
    <cfRule type="cellIs" dxfId="438" priority="45" operator="lessThanOrEqual">
      <formula>0</formula>
    </cfRule>
  </conditionalFormatting>
  <conditionalFormatting sqref="E701">
    <cfRule type="cellIs" dxfId="437" priority="44" operator="lessThanOrEqual">
      <formula>0</formula>
    </cfRule>
  </conditionalFormatting>
  <conditionalFormatting sqref="E704">
    <cfRule type="cellIs" dxfId="436" priority="43" operator="lessThanOrEqual">
      <formula>0</formula>
    </cfRule>
  </conditionalFormatting>
  <conditionalFormatting sqref="E707">
    <cfRule type="cellIs" dxfId="435" priority="42" operator="lessThanOrEqual">
      <formula>0</formula>
    </cfRule>
  </conditionalFormatting>
  <conditionalFormatting sqref="E710">
    <cfRule type="cellIs" dxfId="434" priority="41" operator="lessThanOrEqual">
      <formula>0</formula>
    </cfRule>
  </conditionalFormatting>
  <conditionalFormatting sqref="E713">
    <cfRule type="cellIs" dxfId="433" priority="40" operator="lessThanOrEqual">
      <formula>0</formula>
    </cfRule>
  </conditionalFormatting>
  <conditionalFormatting sqref="E716">
    <cfRule type="cellIs" dxfId="432" priority="39" operator="lessThanOrEqual">
      <formula>0</formula>
    </cfRule>
  </conditionalFormatting>
  <conditionalFormatting sqref="E719">
    <cfRule type="cellIs" dxfId="431" priority="38" operator="lessThanOrEqual">
      <formula>0</formula>
    </cfRule>
  </conditionalFormatting>
  <conditionalFormatting sqref="E722">
    <cfRule type="cellIs" dxfId="430" priority="37" operator="lessThanOrEqual">
      <formula>0</formula>
    </cfRule>
  </conditionalFormatting>
  <conditionalFormatting sqref="E725">
    <cfRule type="cellIs" dxfId="429" priority="36" operator="lessThanOrEqual">
      <formula>0</formula>
    </cfRule>
  </conditionalFormatting>
  <conditionalFormatting sqref="E728">
    <cfRule type="cellIs" dxfId="428" priority="35" operator="lessThanOrEqual">
      <formula>0</formula>
    </cfRule>
  </conditionalFormatting>
  <conditionalFormatting sqref="E733">
    <cfRule type="cellIs" dxfId="427" priority="34" operator="lessThanOrEqual">
      <formula>0</formula>
    </cfRule>
  </conditionalFormatting>
  <conditionalFormatting sqref="E736">
    <cfRule type="cellIs" dxfId="426" priority="33" operator="lessThanOrEqual">
      <formula>0</formula>
    </cfRule>
  </conditionalFormatting>
  <conditionalFormatting sqref="E739">
    <cfRule type="cellIs" dxfId="425" priority="32" operator="lessThanOrEqual">
      <formula>0</formula>
    </cfRule>
  </conditionalFormatting>
  <conditionalFormatting sqref="E742">
    <cfRule type="cellIs" dxfId="424" priority="31" operator="lessThanOrEqual">
      <formula>0</formula>
    </cfRule>
  </conditionalFormatting>
  <conditionalFormatting sqref="E745">
    <cfRule type="cellIs" dxfId="423" priority="30" operator="lessThanOrEqual">
      <formula>0</formula>
    </cfRule>
  </conditionalFormatting>
  <conditionalFormatting sqref="E748">
    <cfRule type="cellIs" dxfId="422" priority="29" operator="lessThanOrEqual">
      <formula>0</formula>
    </cfRule>
  </conditionalFormatting>
  <conditionalFormatting sqref="E751">
    <cfRule type="cellIs" dxfId="421" priority="28" operator="lessThanOrEqual">
      <formula>0</formula>
    </cfRule>
  </conditionalFormatting>
  <conditionalFormatting sqref="E754">
    <cfRule type="cellIs" dxfId="420" priority="27" operator="lessThanOrEqual">
      <formula>0</formula>
    </cfRule>
  </conditionalFormatting>
  <conditionalFormatting sqref="E761">
    <cfRule type="cellIs" dxfId="419" priority="26" operator="lessThanOrEqual">
      <formula>0</formula>
    </cfRule>
  </conditionalFormatting>
  <conditionalFormatting sqref="E764">
    <cfRule type="cellIs" dxfId="418" priority="25" operator="lessThanOrEqual">
      <formula>0</formula>
    </cfRule>
  </conditionalFormatting>
  <conditionalFormatting sqref="E769">
    <cfRule type="cellIs" dxfId="417" priority="24" operator="lessThanOrEqual">
      <formula>0</formula>
    </cfRule>
  </conditionalFormatting>
  <conditionalFormatting sqref="E772">
    <cfRule type="cellIs" dxfId="416" priority="23" operator="lessThanOrEqual">
      <formula>0</formula>
    </cfRule>
  </conditionalFormatting>
  <conditionalFormatting sqref="E775">
    <cfRule type="cellIs" dxfId="415" priority="22" operator="lessThanOrEqual">
      <formula>0</formula>
    </cfRule>
  </conditionalFormatting>
  <conditionalFormatting sqref="E778">
    <cfRule type="cellIs" dxfId="414" priority="21" operator="lessThanOrEqual">
      <formula>0</formula>
    </cfRule>
  </conditionalFormatting>
  <conditionalFormatting sqref="E783">
    <cfRule type="cellIs" dxfId="413" priority="20" operator="lessThanOrEqual">
      <formula>0</formula>
    </cfRule>
  </conditionalFormatting>
  <conditionalFormatting sqref="E786">
    <cfRule type="cellIs" dxfId="412" priority="19" operator="lessThanOrEqual">
      <formula>0</formula>
    </cfRule>
  </conditionalFormatting>
  <conditionalFormatting sqref="E789">
    <cfRule type="cellIs" dxfId="411" priority="18" operator="lessThanOrEqual">
      <formula>0</formula>
    </cfRule>
  </conditionalFormatting>
  <conditionalFormatting sqref="E798">
    <cfRule type="cellIs" dxfId="410" priority="17" operator="lessThanOrEqual">
      <formula>0</formula>
    </cfRule>
  </conditionalFormatting>
  <conditionalFormatting sqref="E801">
    <cfRule type="cellIs" dxfId="409" priority="16" operator="lessThanOrEqual">
      <formula>0</formula>
    </cfRule>
  </conditionalFormatting>
  <conditionalFormatting sqref="E804">
    <cfRule type="cellIs" dxfId="408" priority="15" operator="lessThanOrEqual">
      <formula>0</formula>
    </cfRule>
  </conditionalFormatting>
  <conditionalFormatting sqref="E812">
    <cfRule type="cellIs" dxfId="407" priority="14" operator="lessThanOrEqual">
      <formula>0</formula>
    </cfRule>
  </conditionalFormatting>
  <conditionalFormatting sqref="E816">
    <cfRule type="cellIs" dxfId="406" priority="13" operator="lessThanOrEqual">
      <formula>0</formula>
    </cfRule>
  </conditionalFormatting>
  <conditionalFormatting sqref="E819">
    <cfRule type="cellIs" dxfId="405" priority="12" operator="lessThanOrEqual">
      <formula>0</formula>
    </cfRule>
  </conditionalFormatting>
  <conditionalFormatting sqref="E822">
    <cfRule type="cellIs" dxfId="404" priority="11" operator="lessThanOrEqual">
      <formula>0</formula>
    </cfRule>
  </conditionalFormatting>
  <conditionalFormatting sqref="E825">
    <cfRule type="cellIs" dxfId="403" priority="10" operator="lessThanOrEqual">
      <formula>0</formula>
    </cfRule>
  </conditionalFormatting>
  <conditionalFormatting sqref="E828">
    <cfRule type="cellIs" dxfId="402" priority="9" operator="lessThanOrEqual">
      <formula>0</formula>
    </cfRule>
  </conditionalFormatting>
  <conditionalFormatting sqref="E831">
    <cfRule type="cellIs" dxfId="401" priority="8" operator="lessThanOrEqual">
      <formula>0</formula>
    </cfRule>
  </conditionalFormatting>
  <conditionalFormatting sqref="E834">
    <cfRule type="cellIs" dxfId="400" priority="7" operator="lessThanOrEqual">
      <formula>0</formula>
    </cfRule>
  </conditionalFormatting>
  <conditionalFormatting sqref="E837">
    <cfRule type="cellIs" dxfId="399" priority="6" operator="lessThanOrEqual">
      <formula>0</formula>
    </cfRule>
  </conditionalFormatting>
  <conditionalFormatting sqref="E840">
    <cfRule type="cellIs" dxfId="398" priority="5" operator="lessThanOrEqual">
      <formula>0</formula>
    </cfRule>
  </conditionalFormatting>
  <conditionalFormatting sqref="E843">
    <cfRule type="cellIs" dxfId="397" priority="4" operator="lessThanOrEqual">
      <formula>0</formula>
    </cfRule>
  </conditionalFormatting>
  <conditionalFormatting sqref="E846">
    <cfRule type="cellIs" dxfId="396" priority="3" operator="lessThanOrEqual">
      <formula>0</formula>
    </cfRule>
  </conditionalFormatting>
  <conditionalFormatting sqref="E849">
    <cfRule type="cellIs" dxfId="395" priority="2" operator="lessThanOrEqual">
      <formula>0</formula>
    </cfRule>
  </conditionalFormatting>
  <conditionalFormatting sqref="E852">
    <cfRule type="cellIs" dxfId="394" priority="1" operator="lessThanOrEqual">
      <formula>0</formula>
    </cfRule>
  </conditionalFormatting>
  <pageMargins left="0.7" right="0.7" top="0.75" bottom="0.75" header="0.3" footer="0.3"/>
  <pageSetup paperSize="9" scale="88" orientation="portrait" r:id="rId1"/>
  <rowBreaks count="3" manualBreakCount="3">
    <brk id="223" max="5" man="1"/>
    <brk id="779" max="5" man="1"/>
    <brk id="790" max="16383"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961E9D-12C4-4242-AC66-7D740655F407}">
  <dimension ref="A1:IU179"/>
  <sheetViews>
    <sheetView workbookViewId="0"/>
  </sheetViews>
  <sheetFormatPr defaultRowHeight="14"/>
  <cols>
    <col min="1" max="1" width="9" style="1118" bestFit="1" customWidth="1"/>
    <col min="2" max="2" width="32.1796875" style="1099" customWidth="1"/>
    <col min="3" max="3" width="5.54296875" style="1057" customWidth="1"/>
    <col min="4" max="4" width="12.26953125" style="1076" bestFit="1" customWidth="1"/>
    <col min="5" max="5" width="16.54296875" style="1092" customWidth="1"/>
    <col min="6" max="6" width="16.54296875" style="1116" customWidth="1"/>
    <col min="7" max="8" width="28.7265625" style="1061" hidden="1" customWidth="1"/>
    <col min="9" max="9" width="17.81640625" style="1061" hidden="1" customWidth="1"/>
    <col min="10" max="255" width="9.1796875" style="1061"/>
    <col min="256" max="256" width="9.1796875" style="1117"/>
    <col min="257" max="257" width="9" style="1117" bestFit="1" customWidth="1"/>
    <col min="258" max="258" width="32.1796875" style="1117" customWidth="1"/>
    <col min="259" max="259" width="5.54296875" style="1117" customWidth="1"/>
    <col min="260" max="260" width="12.26953125" style="1117" bestFit="1" customWidth="1"/>
    <col min="261" max="262" width="16.54296875" style="1117" customWidth="1"/>
    <col min="263" max="265" width="0" style="1117" hidden="1" customWidth="1"/>
    <col min="266" max="512" width="9.1796875" style="1117"/>
    <col min="513" max="513" width="9" style="1117" bestFit="1" customWidth="1"/>
    <col min="514" max="514" width="32.1796875" style="1117" customWidth="1"/>
    <col min="515" max="515" width="5.54296875" style="1117" customWidth="1"/>
    <col min="516" max="516" width="12.26953125" style="1117" bestFit="1" customWidth="1"/>
    <col min="517" max="518" width="16.54296875" style="1117" customWidth="1"/>
    <col min="519" max="521" width="0" style="1117" hidden="1" customWidth="1"/>
    <col min="522" max="768" width="9.1796875" style="1117"/>
    <col min="769" max="769" width="9" style="1117" bestFit="1" customWidth="1"/>
    <col min="770" max="770" width="32.1796875" style="1117" customWidth="1"/>
    <col min="771" max="771" width="5.54296875" style="1117" customWidth="1"/>
    <col min="772" max="772" width="12.26953125" style="1117" bestFit="1" customWidth="1"/>
    <col min="773" max="774" width="16.54296875" style="1117" customWidth="1"/>
    <col min="775" max="777" width="0" style="1117" hidden="1" customWidth="1"/>
    <col min="778" max="1024" width="9.1796875" style="1117"/>
    <col min="1025" max="1025" width="9" style="1117" bestFit="1" customWidth="1"/>
    <col min="1026" max="1026" width="32.1796875" style="1117" customWidth="1"/>
    <col min="1027" max="1027" width="5.54296875" style="1117" customWidth="1"/>
    <col min="1028" max="1028" width="12.26953125" style="1117" bestFit="1" customWidth="1"/>
    <col min="1029" max="1030" width="16.54296875" style="1117" customWidth="1"/>
    <col min="1031" max="1033" width="0" style="1117" hidden="1" customWidth="1"/>
    <col min="1034" max="1280" width="9.1796875" style="1117"/>
    <col min="1281" max="1281" width="9" style="1117" bestFit="1" customWidth="1"/>
    <col min="1282" max="1282" width="32.1796875" style="1117" customWidth="1"/>
    <col min="1283" max="1283" width="5.54296875" style="1117" customWidth="1"/>
    <col min="1284" max="1284" width="12.26953125" style="1117" bestFit="1" customWidth="1"/>
    <col min="1285" max="1286" width="16.54296875" style="1117" customWidth="1"/>
    <col min="1287" max="1289" width="0" style="1117" hidden="1" customWidth="1"/>
    <col min="1290" max="1536" width="9.1796875" style="1117"/>
    <col min="1537" max="1537" width="9" style="1117" bestFit="1" customWidth="1"/>
    <col min="1538" max="1538" width="32.1796875" style="1117" customWidth="1"/>
    <col min="1539" max="1539" width="5.54296875" style="1117" customWidth="1"/>
    <col min="1540" max="1540" width="12.26953125" style="1117" bestFit="1" customWidth="1"/>
    <col min="1541" max="1542" width="16.54296875" style="1117" customWidth="1"/>
    <col min="1543" max="1545" width="0" style="1117" hidden="1" customWidth="1"/>
    <col min="1546" max="1792" width="9.1796875" style="1117"/>
    <col min="1793" max="1793" width="9" style="1117" bestFit="1" customWidth="1"/>
    <col min="1794" max="1794" width="32.1796875" style="1117" customWidth="1"/>
    <col min="1795" max="1795" width="5.54296875" style="1117" customWidth="1"/>
    <col min="1796" max="1796" width="12.26953125" style="1117" bestFit="1" customWidth="1"/>
    <col min="1797" max="1798" width="16.54296875" style="1117" customWidth="1"/>
    <col min="1799" max="1801" width="0" style="1117" hidden="1" customWidth="1"/>
    <col min="1802" max="2048" width="9.1796875" style="1117"/>
    <col min="2049" max="2049" width="9" style="1117" bestFit="1" customWidth="1"/>
    <col min="2050" max="2050" width="32.1796875" style="1117" customWidth="1"/>
    <col min="2051" max="2051" width="5.54296875" style="1117" customWidth="1"/>
    <col min="2052" max="2052" width="12.26953125" style="1117" bestFit="1" customWidth="1"/>
    <col min="2053" max="2054" width="16.54296875" style="1117" customWidth="1"/>
    <col min="2055" max="2057" width="0" style="1117" hidden="1" customWidth="1"/>
    <col min="2058" max="2304" width="9.1796875" style="1117"/>
    <col min="2305" max="2305" width="9" style="1117" bestFit="1" customWidth="1"/>
    <col min="2306" max="2306" width="32.1796875" style="1117" customWidth="1"/>
    <col min="2307" max="2307" width="5.54296875" style="1117" customWidth="1"/>
    <col min="2308" max="2308" width="12.26953125" style="1117" bestFit="1" customWidth="1"/>
    <col min="2309" max="2310" width="16.54296875" style="1117" customWidth="1"/>
    <col min="2311" max="2313" width="0" style="1117" hidden="1" customWidth="1"/>
    <col min="2314" max="2560" width="9.1796875" style="1117"/>
    <col min="2561" max="2561" width="9" style="1117" bestFit="1" customWidth="1"/>
    <col min="2562" max="2562" width="32.1796875" style="1117" customWidth="1"/>
    <col min="2563" max="2563" width="5.54296875" style="1117" customWidth="1"/>
    <col min="2564" max="2564" width="12.26953125" style="1117" bestFit="1" customWidth="1"/>
    <col min="2565" max="2566" width="16.54296875" style="1117" customWidth="1"/>
    <col min="2567" max="2569" width="0" style="1117" hidden="1" customWidth="1"/>
    <col min="2570" max="2816" width="9.1796875" style="1117"/>
    <col min="2817" max="2817" width="9" style="1117" bestFit="1" customWidth="1"/>
    <col min="2818" max="2818" width="32.1796875" style="1117" customWidth="1"/>
    <col min="2819" max="2819" width="5.54296875" style="1117" customWidth="1"/>
    <col min="2820" max="2820" width="12.26953125" style="1117" bestFit="1" customWidth="1"/>
    <col min="2821" max="2822" width="16.54296875" style="1117" customWidth="1"/>
    <col min="2823" max="2825" width="0" style="1117" hidden="1" customWidth="1"/>
    <col min="2826" max="3072" width="9.1796875" style="1117"/>
    <col min="3073" max="3073" width="9" style="1117" bestFit="1" customWidth="1"/>
    <col min="3074" max="3074" width="32.1796875" style="1117" customWidth="1"/>
    <col min="3075" max="3075" width="5.54296875" style="1117" customWidth="1"/>
    <col min="3076" max="3076" width="12.26953125" style="1117" bestFit="1" customWidth="1"/>
    <col min="3077" max="3078" width="16.54296875" style="1117" customWidth="1"/>
    <col min="3079" max="3081" width="0" style="1117" hidden="1" customWidth="1"/>
    <col min="3082" max="3328" width="9.1796875" style="1117"/>
    <col min="3329" max="3329" width="9" style="1117" bestFit="1" customWidth="1"/>
    <col min="3330" max="3330" width="32.1796875" style="1117" customWidth="1"/>
    <col min="3331" max="3331" width="5.54296875" style="1117" customWidth="1"/>
    <col min="3332" max="3332" width="12.26953125" style="1117" bestFit="1" customWidth="1"/>
    <col min="3333" max="3334" width="16.54296875" style="1117" customWidth="1"/>
    <col min="3335" max="3337" width="0" style="1117" hidden="1" customWidth="1"/>
    <col min="3338" max="3584" width="9.1796875" style="1117"/>
    <col min="3585" max="3585" width="9" style="1117" bestFit="1" customWidth="1"/>
    <col min="3586" max="3586" width="32.1796875" style="1117" customWidth="1"/>
    <col min="3587" max="3587" width="5.54296875" style="1117" customWidth="1"/>
    <col min="3588" max="3588" width="12.26953125" style="1117" bestFit="1" customWidth="1"/>
    <col min="3589" max="3590" width="16.54296875" style="1117" customWidth="1"/>
    <col min="3591" max="3593" width="0" style="1117" hidden="1" customWidth="1"/>
    <col min="3594" max="3840" width="9.1796875" style="1117"/>
    <col min="3841" max="3841" width="9" style="1117" bestFit="1" customWidth="1"/>
    <col min="3842" max="3842" width="32.1796875" style="1117" customWidth="1"/>
    <col min="3843" max="3843" width="5.54296875" style="1117" customWidth="1"/>
    <col min="3844" max="3844" width="12.26953125" style="1117" bestFit="1" customWidth="1"/>
    <col min="3845" max="3846" width="16.54296875" style="1117" customWidth="1"/>
    <col min="3847" max="3849" width="0" style="1117" hidden="1" customWidth="1"/>
    <col min="3850" max="4096" width="9.1796875" style="1117"/>
    <col min="4097" max="4097" width="9" style="1117" bestFit="1" customWidth="1"/>
    <col min="4098" max="4098" width="32.1796875" style="1117" customWidth="1"/>
    <col min="4099" max="4099" width="5.54296875" style="1117" customWidth="1"/>
    <col min="4100" max="4100" width="12.26953125" style="1117" bestFit="1" customWidth="1"/>
    <col min="4101" max="4102" width="16.54296875" style="1117" customWidth="1"/>
    <col min="4103" max="4105" width="0" style="1117" hidden="1" customWidth="1"/>
    <col min="4106" max="4352" width="9.1796875" style="1117"/>
    <col min="4353" max="4353" width="9" style="1117" bestFit="1" customWidth="1"/>
    <col min="4354" max="4354" width="32.1796875" style="1117" customWidth="1"/>
    <col min="4355" max="4355" width="5.54296875" style="1117" customWidth="1"/>
    <col min="4356" max="4356" width="12.26953125" style="1117" bestFit="1" customWidth="1"/>
    <col min="4357" max="4358" width="16.54296875" style="1117" customWidth="1"/>
    <col min="4359" max="4361" width="0" style="1117" hidden="1" customWidth="1"/>
    <col min="4362" max="4608" width="9.1796875" style="1117"/>
    <col min="4609" max="4609" width="9" style="1117" bestFit="1" customWidth="1"/>
    <col min="4610" max="4610" width="32.1796875" style="1117" customWidth="1"/>
    <col min="4611" max="4611" width="5.54296875" style="1117" customWidth="1"/>
    <col min="4612" max="4612" width="12.26953125" style="1117" bestFit="1" customWidth="1"/>
    <col min="4613" max="4614" width="16.54296875" style="1117" customWidth="1"/>
    <col min="4615" max="4617" width="0" style="1117" hidden="1" customWidth="1"/>
    <col min="4618" max="4864" width="9.1796875" style="1117"/>
    <col min="4865" max="4865" width="9" style="1117" bestFit="1" customWidth="1"/>
    <col min="4866" max="4866" width="32.1796875" style="1117" customWidth="1"/>
    <col min="4867" max="4867" width="5.54296875" style="1117" customWidth="1"/>
    <col min="4868" max="4868" width="12.26953125" style="1117" bestFit="1" customWidth="1"/>
    <col min="4869" max="4870" width="16.54296875" style="1117" customWidth="1"/>
    <col min="4871" max="4873" width="0" style="1117" hidden="1" customWidth="1"/>
    <col min="4874" max="5120" width="9.1796875" style="1117"/>
    <col min="5121" max="5121" width="9" style="1117" bestFit="1" customWidth="1"/>
    <col min="5122" max="5122" width="32.1796875" style="1117" customWidth="1"/>
    <col min="5123" max="5123" width="5.54296875" style="1117" customWidth="1"/>
    <col min="5124" max="5124" width="12.26953125" style="1117" bestFit="1" customWidth="1"/>
    <col min="5125" max="5126" width="16.54296875" style="1117" customWidth="1"/>
    <col min="5127" max="5129" width="0" style="1117" hidden="1" customWidth="1"/>
    <col min="5130" max="5376" width="9.1796875" style="1117"/>
    <col min="5377" max="5377" width="9" style="1117" bestFit="1" customWidth="1"/>
    <col min="5378" max="5378" width="32.1796875" style="1117" customWidth="1"/>
    <col min="5379" max="5379" width="5.54296875" style="1117" customWidth="1"/>
    <col min="5380" max="5380" width="12.26953125" style="1117" bestFit="1" customWidth="1"/>
    <col min="5381" max="5382" width="16.54296875" style="1117" customWidth="1"/>
    <col min="5383" max="5385" width="0" style="1117" hidden="1" customWidth="1"/>
    <col min="5386" max="5632" width="9.1796875" style="1117"/>
    <col min="5633" max="5633" width="9" style="1117" bestFit="1" customWidth="1"/>
    <col min="5634" max="5634" width="32.1796875" style="1117" customWidth="1"/>
    <col min="5635" max="5635" width="5.54296875" style="1117" customWidth="1"/>
    <col min="5636" max="5636" width="12.26953125" style="1117" bestFit="1" customWidth="1"/>
    <col min="5637" max="5638" width="16.54296875" style="1117" customWidth="1"/>
    <col min="5639" max="5641" width="0" style="1117" hidden="1" customWidth="1"/>
    <col min="5642" max="5888" width="9.1796875" style="1117"/>
    <col min="5889" max="5889" width="9" style="1117" bestFit="1" customWidth="1"/>
    <col min="5890" max="5890" width="32.1796875" style="1117" customWidth="1"/>
    <col min="5891" max="5891" width="5.54296875" style="1117" customWidth="1"/>
    <col min="5892" max="5892" width="12.26953125" style="1117" bestFit="1" customWidth="1"/>
    <col min="5893" max="5894" width="16.54296875" style="1117" customWidth="1"/>
    <col min="5895" max="5897" width="0" style="1117" hidden="1" customWidth="1"/>
    <col min="5898" max="6144" width="9.1796875" style="1117"/>
    <col min="6145" max="6145" width="9" style="1117" bestFit="1" customWidth="1"/>
    <col min="6146" max="6146" width="32.1796875" style="1117" customWidth="1"/>
    <col min="6147" max="6147" width="5.54296875" style="1117" customWidth="1"/>
    <col min="6148" max="6148" width="12.26953125" style="1117" bestFit="1" customWidth="1"/>
    <col min="6149" max="6150" width="16.54296875" style="1117" customWidth="1"/>
    <col min="6151" max="6153" width="0" style="1117" hidden="1" customWidth="1"/>
    <col min="6154" max="6400" width="9.1796875" style="1117"/>
    <col min="6401" max="6401" width="9" style="1117" bestFit="1" customWidth="1"/>
    <col min="6402" max="6402" width="32.1796875" style="1117" customWidth="1"/>
    <col min="6403" max="6403" width="5.54296875" style="1117" customWidth="1"/>
    <col min="6404" max="6404" width="12.26953125" style="1117" bestFit="1" customWidth="1"/>
    <col min="6405" max="6406" width="16.54296875" style="1117" customWidth="1"/>
    <col min="6407" max="6409" width="0" style="1117" hidden="1" customWidth="1"/>
    <col min="6410" max="6656" width="9.1796875" style="1117"/>
    <col min="6657" max="6657" width="9" style="1117" bestFit="1" customWidth="1"/>
    <col min="6658" max="6658" width="32.1796875" style="1117" customWidth="1"/>
    <col min="6659" max="6659" width="5.54296875" style="1117" customWidth="1"/>
    <col min="6660" max="6660" width="12.26953125" style="1117" bestFit="1" customWidth="1"/>
    <col min="6661" max="6662" width="16.54296875" style="1117" customWidth="1"/>
    <col min="6663" max="6665" width="0" style="1117" hidden="1" customWidth="1"/>
    <col min="6666" max="6912" width="9.1796875" style="1117"/>
    <col min="6913" max="6913" width="9" style="1117" bestFit="1" customWidth="1"/>
    <col min="6914" max="6914" width="32.1796875" style="1117" customWidth="1"/>
    <col min="6915" max="6915" width="5.54296875" style="1117" customWidth="1"/>
    <col min="6916" max="6916" width="12.26953125" style="1117" bestFit="1" customWidth="1"/>
    <col min="6917" max="6918" width="16.54296875" style="1117" customWidth="1"/>
    <col min="6919" max="6921" width="0" style="1117" hidden="1" customWidth="1"/>
    <col min="6922" max="7168" width="9.1796875" style="1117"/>
    <col min="7169" max="7169" width="9" style="1117" bestFit="1" customWidth="1"/>
    <col min="7170" max="7170" width="32.1796875" style="1117" customWidth="1"/>
    <col min="7171" max="7171" width="5.54296875" style="1117" customWidth="1"/>
    <col min="7172" max="7172" width="12.26953125" style="1117" bestFit="1" customWidth="1"/>
    <col min="7173" max="7174" width="16.54296875" style="1117" customWidth="1"/>
    <col min="7175" max="7177" width="0" style="1117" hidden="1" customWidth="1"/>
    <col min="7178" max="7424" width="9.1796875" style="1117"/>
    <col min="7425" max="7425" width="9" style="1117" bestFit="1" customWidth="1"/>
    <col min="7426" max="7426" width="32.1796875" style="1117" customWidth="1"/>
    <col min="7427" max="7427" width="5.54296875" style="1117" customWidth="1"/>
    <col min="7428" max="7428" width="12.26953125" style="1117" bestFit="1" customWidth="1"/>
    <col min="7429" max="7430" width="16.54296875" style="1117" customWidth="1"/>
    <col min="7431" max="7433" width="0" style="1117" hidden="1" customWidth="1"/>
    <col min="7434" max="7680" width="9.1796875" style="1117"/>
    <col min="7681" max="7681" width="9" style="1117" bestFit="1" customWidth="1"/>
    <col min="7682" max="7682" width="32.1796875" style="1117" customWidth="1"/>
    <col min="7683" max="7683" width="5.54296875" style="1117" customWidth="1"/>
    <col min="7684" max="7684" width="12.26953125" style="1117" bestFit="1" customWidth="1"/>
    <col min="7685" max="7686" width="16.54296875" style="1117" customWidth="1"/>
    <col min="7687" max="7689" width="0" style="1117" hidden="1" customWidth="1"/>
    <col min="7690" max="7936" width="9.1796875" style="1117"/>
    <col min="7937" max="7937" width="9" style="1117" bestFit="1" customWidth="1"/>
    <col min="7938" max="7938" width="32.1796875" style="1117" customWidth="1"/>
    <col min="7939" max="7939" width="5.54296875" style="1117" customWidth="1"/>
    <col min="7940" max="7940" width="12.26953125" style="1117" bestFit="1" customWidth="1"/>
    <col min="7941" max="7942" width="16.54296875" style="1117" customWidth="1"/>
    <col min="7943" max="7945" width="0" style="1117" hidden="1" customWidth="1"/>
    <col min="7946" max="8192" width="9.1796875" style="1117"/>
    <col min="8193" max="8193" width="9" style="1117" bestFit="1" customWidth="1"/>
    <col min="8194" max="8194" width="32.1796875" style="1117" customWidth="1"/>
    <col min="8195" max="8195" width="5.54296875" style="1117" customWidth="1"/>
    <col min="8196" max="8196" width="12.26953125" style="1117" bestFit="1" customWidth="1"/>
    <col min="8197" max="8198" width="16.54296875" style="1117" customWidth="1"/>
    <col min="8199" max="8201" width="0" style="1117" hidden="1" customWidth="1"/>
    <col min="8202" max="8448" width="9.1796875" style="1117"/>
    <col min="8449" max="8449" width="9" style="1117" bestFit="1" customWidth="1"/>
    <col min="8450" max="8450" width="32.1796875" style="1117" customWidth="1"/>
    <col min="8451" max="8451" width="5.54296875" style="1117" customWidth="1"/>
    <col min="8452" max="8452" width="12.26953125" style="1117" bestFit="1" customWidth="1"/>
    <col min="8453" max="8454" width="16.54296875" style="1117" customWidth="1"/>
    <col min="8455" max="8457" width="0" style="1117" hidden="1" customWidth="1"/>
    <col min="8458" max="8704" width="9.1796875" style="1117"/>
    <col min="8705" max="8705" width="9" style="1117" bestFit="1" customWidth="1"/>
    <col min="8706" max="8706" width="32.1796875" style="1117" customWidth="1"/>
    <col min="8707" max="8707" width="5.54296875" style="1117" customWidth="1"/>
    <col min="8708" max="8708" width="12.26953125" style="1117" bestFit="1" customWidth="1"/>
    <col min="8709" max="8710" width="16.54296875" style="1117" customWidth="1"/>
    <col min="8711" max="8713" width="0" style="1117" hidden="1" customWidth="1"/>
    <col min="8714" max="8960" width="9.1796875" style="1117"/>
    <col min="8961" max="8961" width="9" style="1117" bestFit="1" customWidth="1"/>
    <col min="8962" max="8962" width="32.1796875" style="1117" customWidth="1"/>
    <col min="8963" max="8963" width="5.54296875" style="1117" customWidth="1"/>
    <col min="8964" max="8964" width="12.26953125" style="1117" bestFit="1" customWidth="1"/>
    <col min="8965" max="8966" width="16.54296875" style="1117" customWidth="1"/>
    <col min="8967" max="8969" width="0" style="1117" hidden="1" customWidth="1"/>
    <col min="8970" max="9216" width="9.1796875" style="1117"/>
    <col min="9217" max="9217" width="9" style="1117" bestFit="1" customWidth="1"/>
    <col min="9218" max="9218" width="32.1796875" style="1117" customWidth="1"/>
    <col min="9219" max="9219" width="5.54296875" style="1117" customWidth="1"/>
    <col min="9220" max="9220" width="12.26953125" style="1117" bestFit="1" customWidth="1"/>
    <col min="9221" max="9222" width="16.54296875" style="1117" customWidth="1"/>
    <col min="9223" max="9225" width="0" style="1117" hidden="1" customWidth="1"/>
    <col min="9226" max="9472" width="9.1796875" style="1117"/>
    <col min="9473" max="9473" width="9" style="1117" bestFit="1" customWidth="1"/>
    <col min="9474" max="9474" width="32.1796875" style="1117" customWidth="1"/>
    <col min="9475" max="9475" width="5.54296875" style="1117" customWidth="1"/>
    <col min="9476" max="9476" width="12.26953125" style="1117" bestFit="1" customWidth="1"/>
    <col min="9477" max="9478" width="16.54296875" style="1117" customWidth="1"/>
    <col min="9479" max="9481" width="0" style="1117" hidden="1" customWidth="1"/>
    <col min="9482" max="9728" width="9.1796875" style="1117"/>
    <col min="9729" max="9729" width="9" style="1117" bestFit="1" customWidth="1"/>
    <col min="9730" max="9730" width="32.1796875" style="1117" customWidth="1"/>
    <col min="9731" max="9731" width="5.54296875" style="1117" customWidth="1"/>
    <col min="9732" max="9732" width="12.26953125" style="1117" bestFit="1" customWidth="1"/>
    <col min="9733" max="9734" width="16.54296875" style="1117" customWidth="1"/>
    <col min="9735" max="9737" width="0" style="1117" hidden="1" customWidth="1"/>
    <col min="9738" max="9984" width="9.1796875" style="1117"/>
    <col min="9985" max="9985" width="9" style="1117" bestFit="1" customWidth="1"/>
    <col min="9986" max="9986" width="32.1796875" style="1117" customWidth="1"/>
    <col min="9987" max="9987" width="5.54296875" style="1117" customWidth="1"/>
    <col min="9988" max="9988" width="12.26953125" style="1117" bestFit="1" customWidth="1"/>
    <col min="9989" max="9990" width="16.54296875" style="1117" customWidth="1"/>
    <col min="9991" max="9993" width="0" style="1117" hidden="1" customWidth="1"/>
    <col min="9994" max="10240" width="9.1796875" style="1117"/>
    <col min="10241" max="10241" width="9" style="1117" bestFit="1" customWidth="1"/>
    <col min="10242" max="10242" width="32.1796875" style="1117" customWidth="1"/>
    <col min="10243" max="10243" width="5.54296875" style="1117" customWidth="1"/>
    <col min="10244" max="10244" width="12.26953125" style="1117" bestFit="1" customWidth="1"/>
    <col min="10245" max="10246" width="16.54296875" style="1117" customWidth="1"/>
    <col min="10247" max="10249" width="0" style="1117" hidden="1" customWidth="1"/>
    <col min="10250" max="10496" width="9.1796875" style="1117"/>
    <col min="10497" max="10497" width="9" style="1117" bestFit="1" customWidth="1"/>
    <col min="10498" max="10498" width="32.1796875" style="1117" customWidth="1"/>
    <col min="10499" max="10499" width="5.54296875" style="1117" customWidth="1"/>
    <col min="10500" max="10500" width="12.26953125" style="1117" bestFit="1" customWidth="1"/>
    <col min="10501" max="10502" width="16.54296875" style="1117" customWidth="1"/>
    <col min="10503" max="10505" width="0" style="1117" hidden="1" customWidth="1"/>
    <col min="10506" max="10752" width="9.1796875" style="1117"/>
    <col min="10753" max="10753" width="9" style="1117" bestFit="1" customWidth="1"/>
    <col min="10754" max="10754" width="32.1796875" style="1117" customWidth="1"/>
    <col min="10755" max="10755" width="5.54296875" style="1117" customWidth="1"/>
    <col min="10756" max="10756" width="12.26953125" style="1117" bestFit="1" customWidth="1"/>
    <col min="10757" max="10758" width="16.54296875" style="1117" customWidth="1"/>
    <col min="10759" max="10761" width="0" style="1117" hidden="1" customWidth="1"/>
    <col min="10762" max="11008" width="9.1796875" style="1117"/>
    <col min="11009" max="11009" width="9" style="1117" bestFit="1" customWidth="1"/>
    <col min="11010" max="11010" width="32.1796875" style="1117" customWidth="1"/>
    <col min="11011" max="11011" width="5.54296875" style="1117" customWidth="1"/>
    <col min="11012" max="11012" width="12.26953125" style="1117" bestFit="1" customWidth="1"/>
    <col min="11013" max="11014" width="16.54296875" style="1117" customWidth="1"/>
    <col min="11015" max="11017" width="0" style="1117" hidden="1" customWidth="1"/>
    <col min="11018" max="11264" width="9.1796875" style="1117"/>
    <col min="11265" max="11265" width="9" style="1117" bestFit="1" customWidth="1"/>
    <col min="11266" max="11266" width="32.1796875" style="1117" customWidth="1"/>
    <col min="11267" max="11267" width="5.54296875" style="1117" customWidth="1"/>
    <col min="11268" max="11268" width="12.26953125" style="1117" bestFit="1" customWidth="1"/>
    <col min="11269" max="11270" width="16.54296875" style="1117" customWidth="1"/>
    <col min="11271" max="11273" width="0" style="1117" hidden="1" customWidth="1"/>
    <col min="11274" max="11520" width="9.1796875" style="1117"/>
    <col min="11521" max="11521" width="9" style="1117" bestFit="1" customWidth="1"/>
    <col min="11522" max="11522" width="32.1796875" style="1117" customWidth="1"/>
    <col min="11523" max="11523" width="5.54296875" style="1117" customWidth="1"/>
    <col min="11524" max="11524" width="12.26953125" style="1117" bestFit="1" customWidth="1"/>
    <col min="11525" max="11526" width="16.54296875" style="1117" customWidth="1"/>
    <col min="11527" max="11529" width="0" style="1117" hidden="1" customWidth="1"/>
    <col min="11530" max="11776" width="9.1796875" style="1117"/>
    <col min="11777" max="11777" width="9" style="1117" bestFit="1" customWidth="1"/>
    <col min="11778" max="11778" width="32.1796875" style="1117" customWidth="1"/>
    <col min="11779" max="11779" width="5.54296875" style="1117" customWidth="1"/>
    <col min="11780" max="11780" width="12.26953125" style="1117" bestFit="1" customWidth="1"/>
    <col min="11781" max="11782" width="16.54296875" style="1117" customWidth="1"/>
    <col min="11783" max="11785" width="0" style="1117" hidden="1" customWidth="1"/>
    <col min="11786" max="12032" width="9.1796875" style="1117"/>
    <col min="12033" max="12033" width="9" style="1117" bestFit="1" customWidth="1"/>
    <col min="12034" max="12034" width="32.1796875" style="1117" customWidth="1"/>
    <col min="12035" max="12035" width="5.54296875" style="1117" customWidth="1"/>
    <col min="12036" max="12036" width="12.26953125" style="1117" bestFit="1" customWidth="1"/>
    <col min="12037" max="12038" width="16.54296875" style="1117" customWidth="1"/>
    <col min="12039" max="12041" width="0" style="1117" hidden="1" customWidth="1"/>
    <col min="12042" max="12288" width="9.1796875" style="1117"/>
    <col min="12289" max="12289" width="9" style="1117" bestFit="1" customWidth="1"/>
    <col min="12290" max="12290" width="32.1796875" style="1117" customWidth="1"/>
    <col min="12291" max="12291" width="5.54296875" style="1117" customWidth="1"/>
    <col min="12292" max="12292" width="12.26953125" style="1117" bestFit="1" customWidth="1"/>
    <col min="12293" max="12294" width="16.54296875" style="1117" customWidth="1"/>
    <col min="12295" max="12297" width="0" style="1117" hidden="1" customWidth="1"/>
    <col min="12298" max="12544" width="9.1796875" style="1117"/>
    <col min="12545" max="12545" width="9" style="1117" bestFit="1" customWidth="1"/>
    <col min="12546" max="12546" width="32.1796875" style="1117" customWidth="1"/>
    <col min="12547" max="12547" width="5.54296875" style="1117" customWidth="1"/>
    <col min="12548" max="12548" width="12.26953125" style="1117" bestFit="1" customWidth="1"/>
    <col min="12549" max="12550" width="16.54296875" style="1117" customWidth="1"/>
    <col min="12551" max="12553" width="0" style="1117" hidden="1" customWidth="1"/>
    <col min="12554" max="12800" width="9.1796875" style="1117"/>
    <col min="12801" max="12801" width="9" style="1117" bestFit="1" customWidth="1"/>
    <col min="12802" max="12802" width="32.1796875" style="1117" customWidth="1"/>
    <col min="12803" max="12803" width="5.54296875" style="1117" customWidth="1"/>
    <col min="12804" max="12804" width="12.26953125" style="1117" bestFit="1" customWidth="1"/>
    <col min="12805" max="12806" width="16.54296875" style="1117" customWidth="1"/>
    <col min="12807" max="12809" width="0" style="1117" hidden="1" customWidth="1"/>
    <col min="12810" max="13056" width="9.1796875" style="1117"/>
    <col min="13057" max="13057" width="9" style="1117" bestFit="1" customWidth="1"/>
    <col min="13058" max="13058" width="32.1796875" style="1117" customWidth="1"/>
    <col min="13059" max="13059" width="5.54296875" style="1117" customWidth="1"/>
    <col min="13060" max="13060" width="12.26953125" style="1117" bestFit="1" customWidth="1"/>
    <col min="13061" max="13062" width="16.54296875" style="1117" customWidth="1"/>
    <col min="13063" max="13065" width="0" style="1117" hidden="1" customWidth="1"/>
    <col min="13066" max="13312" width="9.1796875" style="1117"/>
    <col min="13313" max="13313" width="9" style="1117" bestFit="1" customWidth="1"/>
    <col min="13314" max="13314" width="32.1796875" style="1117" customWidth="1"/>
    <col min="13315" max="13315" width="5.54296875" style="1117" customWidth="1"/>
    <col min="13316" max="13316" width="12.26953125" style="1117" bestFit="1" customWidth="1"/>
    <col min="13317" max="13318" width="16.54296875" style="1117" customWidth="1"/>
    <col min="13319" max="13321" width="0" style="1117" hidden="1" customWidth="1"/>
    <col min="13322" max="13568" width="9.1796875" style="1117"/>
    <col min="13569" max="13569" width="9" style="1117" bestFit="1" customWidth="1"/>
    <col min="13570" max="13570" width="32.1796875" style="1117" customWidth="1"/>
    <col min="13571" max="13571" width="5.54296875" style="1117" customWidth="1"/>
    <col min="13572" max="13572" width="12.26953125" style="1117" bestFit="1" customWidth="1"/>
    <col min="13573" max="13574" width="16.54296875" style="1117" customWidth="1"/>
    <col min="13575" max="13577" width="0" style="1117" hidden="1" customWidth="1"/>
    <col min="13578" max="13824" width="9.1796875" style="1117"/>
    <col min="13825" max="13825" width="9" style="1117" bestFit="1" customWidth="1"/>
    <col min="13826" max="13826" width="32.1796875" style="1117" customWidth="1"/>
    <col min="13827" max="13827" width="5.54296875" style="1117" customWidth="1"/>
    <col min="13828" max="13828" width="12.26953125" style="1117" bestFit="1" customWidth="1"/>
    <col min="13829" max="13830" width="16.54296875" style="1117" customWidth="1"/>
    <col min="13831" max="13833" width="0" style="1117" hidden="1" customWidth="1"/>
    <col min="13834" max="14080" width="9.1796875" style="1117"/>
    <col min="14081" max="14081" width="9" style="1117" bestFit="1" customWidth="1"/>
    <col min="14082" max="14082" width="32.1796875" style="1117" customWidth="1"/>
    <col min="14083" max="14083" width="5.54296875" style="1117" customWidth="1"/>
    <col min="14084" max="14084" width="12.26953125" style="1117" bestFit="1" customWidth="1"/>
    <col min="14085" max="14086" width="16.54296875" style="1117" customWidth="1"/>
    <col min="14087" max="14089" width="0" style="1117" hidden="1" customWidth="1"/>
    <col min="14090" max="14336" width="9.1796875" style="1117"/>
    <col min="14337" max="14337" width="9" style="1117" bestFit="1" customWidth="1"/>
    <col min="14338" max="14338" width="32.1796875" style="1117" customWidth="1"/>
    <col min="14339" max="14339" width="5.54296875" style="1117" customWidth="1"/>
    <col min="14340" max="14340" width="12.26953125" style="1117" bestFit="1" customWidth="1"/>
    <col min="14341" max="14342" width="16.54296875" style="1117" customWidth="1"/>
    <col min="14343" max="14345" width="0" style="1117" hidden="1" customWidth="1"/>
    <col min="14346" max="14592" width="9.1796875" style="1117"/>
    <col min="14593" max="14593" width="9" style="1117" bestFit="1" customWidth="1"/>
    <col min="14594" max="14594" width="32.1796875" style="1117" customWidth="1"/>
    <col min="14595" max="14595" width="5.54296875" style="1117" customWidth="1"/>
    <col min="14596" max="14596" width="12.26953125" style="1117" bestFit="1" customWidth="1"/>
    <col min="14597" max="14598" width="16.54296875" style="1117" customWidth="1"/>
    <col min="14599" max="14601" width="0" style="1117" hidden="1" customWidth="1"/>
    <col min="14602" max="14848" width="9.1796875" style="1117"/>
    <col min="14849" max="14849" width="9" style="1117" bestFit="1" customWidth="1"/>
    <col min="14850" max="14850" width="32.1796875" style="1117" customWidth="1"/>
    <col min="14851" max="14851" width="5.54296875" style="1117" customWidth="1"/>
    <col min="14852" max="14852" width="12.26953125" style="1117" bestFit="1" customWidth="1"/>
    <col min="14853" max="14854" width="16.54296875" style="1117" customWidth="1"/>
    <col min="14855" max="14857" width="0" style="1117" hidden="1" customWidth="1"/>
    <col min="14858" max="15104" width="9.1796875" style="1117"/>
    <col min="15105" max="15105" width="9" style="1117" bestFit="1" customWidth="1"/>
    <col min="15106" max="15106" width="32.1796875" style="1117" customWidth="1"/>
    <col min="15107" max="15107" width="5.54296875" style="1117" customWidth="1"/>
    <col min="15108" max="15108" width="12.26953125" style="1117" bestFit="1" customWidth="1"/>
    <col min="15109" max="15110" width="16.54296875" style="1117" customWidth="1"/>
    <col min="15111" max="15113" width="0" style="1117" hidden="1" customWidth="1"/>
    <col min="15114" max="15360" width="9.1796875" style="1117"/>
    <col min="15361" max="15361" width="9" style="1117" bestFit="1" customWidth="1"/>
    <col min="15362" max="15362" width="32.1796875" style="1117" customWidth="1"/>
    <col min="15363" max="15363" width="5.54296875" style="1117" customWidth="1"/>
    <col min="15364" max="15364" width="12.26953125" style="1117" bestFit="1" customWidth="1"/>
    <col min="15365" max="15366" width="16.54296875" style="1117" customWidth="1"/>
    <col min="15367" max="15369" width="0" style="1117" hidden="1" customWidth="1"/>
    <col min="15370" max="15616" width="9.1796875" style="1117"/>
    <col min="15617" max="15617" width="9" style="1117" bestFit="1" customWidth="1"/>
    <col min="15618" max="15618" width="32.1796875" style="1117" customWidth="1"/>
    <col min="15619" max="15619" width="5.54296875" style="1117" customWidth="1"/>
    <col min="15620" max="15620" width="12.26953125" style="1117" bestFit="1" customWidth="1"/>
    <col min="15621" max="15622" width="16.54296875" style="1117" customWidth="1"/>
    <col min="15623" max="15625" width="0" style="1117" hidden="1" customWidth="1"/>
    <col min="15626" max="15872" width="9.1796875" style="1117"/>
    <col min="15873" max="15873" width="9" style="1117" bestFit="1" customWidth="1"/>
    <col min="15874" max="15874" width="32.1796875" style="1117" customWidth="1"/>
    <col min="15875" max="15875" width="5.54296875" style="1117" customWidth="1"/>
    <col min="15876" max="15876" width="12.26953125" style="1117" bestFit="1" customWidth="1"/>
    <col min="15877" max="15878" width="16.54296875" style="1117" customWidth="1"/>
    <col min="15879" max="15881" width="0" style="1117" hidden="1" customWidth="1"/>
    <col min="15882" max="16128" width="9.1796875" style="1117"/>
    <col min="16129" max="16129" width="9" style="1117" bestFit="1" customWidth="1"/>
    <col min="16130" max="16130" width="32.1796875" style="1117" customWidth="1"/>
    <col min="16131" max="16131" width="5.54296875" style="1117" customWidth="1"/>
    <col min="16132" max="16132" width="12.26953125" style="1117" bestFit="1" customWidth="1"/>
    <col min="16133" max="16134" width="16.54296875" style="1117" customWidth="1"/>
    <col min="16135" max="16137" width="0" style="1117" hidden="1" customWidth="1"/>
    <col min="16138" max="16384" width="9.1796875" style="1117"/>
  </cols>
  <sheetData>
    <row r="1" spans="1:255">
      <c r="A1" s="1055" t="str">
        <f>Rekapitulacija!A61</f>
        <v>E6.0</v>
      </c>
      <c r="B1" s="1082" t="str">
        <f>Rekapitulacija!B61</f>
        <v>ŠIBKI TOK - KOMUNIKACIJSKE INŠTALACIJE</v>
      </c>
      <c r="D1" s="1058"/>
      <c r="I1" s="1061" t="s">
        <v>4236</v>
      </c>
    </row>
    <row r="2" spans="1:255">
      <c r="G2" s="1119" t="s">
        <v>36</v>
      </c>
      <c r="H2" s="1120" t="e">
        <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0.75)+(#REF!*0.75)+(#REF!*0.75)+(#REF!*0.75)+(#REF!*0.75)+(#REF!*0.75)+(#REF!*0.75)+(#REF!*0.75)+(#REF!*0.75)+(#REF!*0.75)+(#REF!*0.75)+(#REF!*0.75)+(#REF!*0.75)</f>
        <v>#REF!</v>
      </c>
      <c r="I2" s="1121">
        <f>F178</f>
        <v>0</v>
      </c>
    </row>
    <row r="3" spans="1:255" ht="41">
      <c r="A3" s="1062" t="s">
        <v>3765</v>
      </c>
      <c r="B3" s="1063" t="s">
        <v>3766</v>
      </c>
      <c r="C3" s="1122"/>
      <c r="D3" s="1065"/>
      <c r="E3" s="1123"/>
      <c r="F3" s="1124"/>
      <c r="G3" s="1125" t="s">
        <v>4237</v>
      </c>
      <c r="H3" s="1126" t="e">
        <f>F178-H2</f>
        <v>#REF!</v>
      </c>
      <c r="I3" s="1127" t="s">
        <v>4238</v>
      </c>
      <c r="J3" s="1128"/>
      <c r="K3" s="1128"/>
      <c r="L3" s="1128"/>
      <c r="M3" s="1128"/>
      <c r="N3" s="1128"/>
      <c r="O3" s="1128"/>
      <c r="P3" s="1128"/>
      <c r="Q3" s="1128"/>
      <c r="R3" s="1128"/>
      <c r="S3" s="1128"/>
      <c r="T3" s="1128"/>
      <c r="U3" s="1128"/>
      <c r="V3" s="1128"/>
      <c r="W3" s="1128"/>
      <c r="X3" s="1128"/>
      <c r="Y3" s="1128"/>
      <c r="Z3" s="1128"/>
      <c r="AA3" s="1128"/>
      <c r="AB3" s="1128"/>
      <c r="AC3" s="1128"/>
      <c r="AD3" s="1128"/>
      <c r="AE3" s="1128"/>
      <c r="AF3" s="1128"/>
      <c r="AG3" s="1128"/>
      <c r="AH3" s="1128"/>
      <c r="AI3" s="1128"/>
      <c r="AJ3" s="1128"/>
      <c r="AK3" s="1128"/>
      <c r="AL3" s="1128"/>
      <c r="AM3" s="1128"/>
      <c r="AN3" s="1128"/>
      <c r="AO3" s="1128"/>
      <c r="AP3" s="1128"/>
      <c r="AQ3" s="1128"/>
      <c r="AR3" s="1128"/>
      <c r="AS3" s="1128"/>
      <c r="AT3" s="1128"/>
      <c r="AU3" s="1128"/>
      <c r="AV3" s="1128"/>
      <c r="AW3" s="1128"/>
      <c r="AX3" s="1128"/>
      <c r="AY3" s="1128"/>
      <c r="AZ3" s="1128"/>
      <c r="BA3" s="1128"/>
      <c r="BB3" s="1128"/>
      <c r="BC3" s="1128"/>
      <c r="BD3" s="1128"/>
      <c r="BE3" s="1128"/>
      <c r="BF3" s="1128"/>
      <c r="BG3" s="1128"/>
      <c r="BH3" s="1128"/>
      <c r="BI3" s="1128"/>
      <c r="BJ3" s="1128"/>
      <c r="BK3" s="1128"/>
      <c r="BL3" s="1128"/>
      <c r="BM3" s="1128"/>
      <c r="BN3" s="1128"/>
      <c r="BO3" s="1128"/>
      <c r="BP3" s="1128"/>
      <c r="BQ3" s="1128"/>
      <c r="BR3" s="1128"/>
      <c r="BS3" s="1128"/>
      <c r="BT3" s="1128"/>
      <c r="BU3" s="1128"/>
      <c r="BV3" s="1128"/>
      <c r="BW3" s="1128"/>
      <c r="BX3" s="1128"/>
      <c r="BY3" s="1128"/>
      <c r="BZ3" s="1128"/>
      <c r="CA3" s="1128"/>
      <c r="CB3" s="1128"/>
      <c r="CC3" s="1128"/>
      <c r="CD3" s="1128"/>
      <c r="CE3" s="1128"/>
      <c r="CF3" s="1128"/>
      <c r="CG3" s="1128"/>
      <c r="CH3" s="1128"/>
      <c r="CI3" s="1128"/>
      <c r="CJ3" s="1128"/>
      <c r="CK3" s="1128"/>
      <c r="CL3" s="1128"/>
      <c r="CM3" s="1128"/>
      <c r="CN3" s="1128"/>
      <c r="CO3" s="1128"/>
      <c r="CP3" s="1128"/>
      <c r="CQ3" s="1128"/>
      <c r="CR3" s="1128"/>
      <c r="CS3" s="1128"/>
      <c r="CT3" s="1128"/>
      <c r="CU3" s="1128"/>
      <c r="CV3" s="1128"/>
      <c r="CW3" s="1128"/>
      <c r="CX3" s="1128"/>
      <c r="CY3" s="1128"/>
      <c r="CZ3" s="1128"/>
      <c r="DA3" s="1128"/>
      <c r="DB3" s="1128"/>
      <c r="DC3" s="1128"/>
      <c r="DD3" s="1128"/>
      <c r="DE3" s="1128"/>
      <c r="DF3" s="1128"/>
      <c r="DG3" s="1128"/>
      <c r="DH3" s="1128"/>
      <c r="DI3" s="1128"/>
      <c r="DJ3" s="1128"/>
      <c r="DK3" s="1128"/>
      <c r="DL3" s="1128"/>
      <c r="DM3" s="1128"/>
      <c r="DN3" s="1128"/>
      <c r="DO3" s="1128"/>
      <c r="DP3" s="1128"/>
      <c r="DQ3" s="1128"/>
      <c r="DR3" s="1128"/>
      <c r="DS3" s="1128"/>
      <c r="DT3" s="1128"/>
      <c r="DU3" s="1128"/>
      <c r="DV3" s="1128"/>
      <c r="DW3" s="1128"/>
      <c r="DX3" s="1128"/>
      <c r="DY3" s="1128"/>
      <c r="DZ3" s="1128"/>
      <c r="EA3" s="1128"/>
      <c r="EB3" s="1128"/>
      <c r="EC3" s="1128"/>
      <c r="ED3" s="1128"/>
      <c r="EE3" s="1128"/>
      <c r="EF3" s="1128"/>
      <c r="EG3" s="1128"/>
      <c r="EH3" s="1128"/>
      <c r="EI3" s="1128"/>
      <c r="EJ3" s="1128"/>
      <c r="EK3" s="1128"/>
      <c r="EL3" s="1128"/>
      <c r="EM3" s="1128"/>
      <c r="EN3" s="1128"/>
      <c r="EO3" s="1128"/>
      <c r="EP3" s="1128"/>
      <c r="EQ3" s="1128"/>
      <c r="ER3" s="1128"/>
      <c r="ES3" s="1128"/>
      <c r="ET3" s="1128"/>
      <c r="EU3" s="1128"/>
      <c r="EV3" s="1128"/>
      <c r="EW3" s="1128"/>
      <c r="EX3" s="1128"/>
      <c r="EY3" s="1128"/>
      <c r="EZ3" s="1128"/>
      <c r="FA3" s="1128"/>
      <c r="FB3" s="1128"/>
      <c r="FC3" s="1128"/>
      <c r="FD3" s="1128"/>
      <c r="FE3" s="1128"/>
      <c r="FF3" s="1128"/>
      <c r="FG3" s="1128"/>
      <c r="FH3" s="1128"/>
      <c r="FI3" s="1128"/>
      <c r="FJ3" s="1128"/>
      <c r="FK3" s="1128"/>
      <c r="FL3" s="1128"/>
      <c r="FM3" s="1128"/>
      <c r="FN3" s="1128"/>
      <c r="FO3" s="1128"/>
      <c r="FP3" s="1128"/>
      <c r="FQ3" s="1128"/>
      <c r="FR3" s="1128"/>
      <c r="FS3" s="1128"/>
      <c r="FT3" s="1128"/>
      <c r="FU3" s="1128"/>
      <c r="FV3" s="1128"/>
      <c r="FW3" s="1128"/>
      <c r="FX3" s="1128"/>
      <c r="FY3" s="1128"/>
      <c r="FZ3" s="1128"/>
      <c r="GA3" s="1128"/>
      <c r="GB3" s="1128"/>
      <c r="GC3" s="1128"/>
      <c r="GD3" s="1128"/>
      <c r="GE3" s="1128"/>
      <c r="GF3" s="1128"/>
      <c r="GG3" s="1128"/>
      <c r="GH3" s="1128"/>
      <c r="GI3" s="1128"/>
      <c r="GJ3" s="1128"/>
      <c r="GK3" s="1128"/>
      <c r="GL3" s="1128"/>
      <c r="GM3" s="1128"/>
      <c r="GN3" s="1128"/>
      <c r="GO3" s="1128"/>
      <c r="GP3" s="1128"/>
      <c r="GQ3" s="1128"/>
      <c r="GR3" s="1128"/>
      <c r="GS3" s="1128"/>
      <c r="GT3" s="1128"/>
      <c r="GU3" s="1128"/>
      <c r="GV3" s="1128"/>
      <c r="GW3" s="1128"/>
      <c r="GX3" s="1128"/>
      <c r="GY3" s="1128"/>
      <c r="GZ3" s="1128"/>
      <c r="HA3" s="1128"/>
      <c r="HB3" s="1128"/>
      <c r="HC3" s="1128"/>
      <c r="HD3" s="1128"/>
      <c r="HE3" s="1128"/>
      <c r="HF3" s="1128"/>
      <c r="HG3" s="1128"/>
      <c r="HH3" s="1128"/>
      <c r="HI3" s="1128"/>
      <c r="HJ3" s="1128"/>
      <c r="HK3" s="1128"/>
      <c r="HL3" s="1128"/>
      <c r="HM3" s="1128"/>
      <c r="HN3" s="1128"/>
      <c r="HO3" s="1128"/>
      <c r="HP3" s="1128"/>
      <c r="HQ3" s="1128"/>
      <c r="HR3" s="1128"/>
      <c r="HS3" s="1128"/>
      <c r="HT3" s="1128"/>
      <c r="HU3" s="1128"/>
      <c r="HV3" s="1128"/>
      <c r="HW3" s="1128"/>
      <c r="HX3" s="1128"/>
      <c r="HY3" s="1128"/>
      <c r="HZ3" s="1128"/>
      <c r="IA3" s="1128"/>
      <c r="IB3" s="1128"/>
      <c r="IC3" s="1128"/>
      <c r="ID3" s="1128"/>
      <c r="IE3" s="1128"/>
      <c r="IF3" s="1128"/>
      <c r="IG3" s="1128"/>
      <c r="IH3" s="1128"/>
      <c r="II3" s="1128"/>
      <c r="IJ3" s="1128"/>
      <c r="IK3" s="1128"/>
      <c r="IL3" s="1128"/>
      <c r="IM3" s="1128"/>
      <c r="IN3" s="1128"/>
      <c r="IO3" s="1128"/>
      <c r="IP3" s="1128"/>
      <c r="IQ3" s="1128"/>
      <c r="IR3" s="1128"/>
      <c r="IS3" s="1128"/>
      <c r="IT3" s="1128"/>
      <c r="IU3" s="1128"/>
    </row>
    <row r="4" spans="1:255">
      <c r="A4" s="1062" t="s">
        <v>3767</v>
      </c>
      <c r="B4" s="1063" t="s">
        <v>3768</v>
      </c>
      <c r="C4" s="1064"/>
      <c r="D4" s="1068"/>
      <c r="G4" s="1129" t="s">
        <v>4239</v>
      </c>
      <c r="H4" s="1126"/>
      <c r="I4" s="1130" t="e">
        <f>I2-H5</f>
        <v>#REF!</v>
      </c>
      <c r="J4" s="1128"/>
      <c r="K4" s="1128"/>
      <c r="L4" s="1128"/>
      <c r="M4" s="1128"/>
      <c r="N4" s="1128"/>
      <c r="O4" s="1128"/>
      <c r="P4" s="1128"/>
      <c r="Q4" s="1128"/>
      <c r="R4" s="1128"/>
      <c r="S4" s="1128"/>
      <c r="T4" s="1128"/>
      <c r="U4" s="1128"/>
      <c r="V4" s="1128"/>
      <c r="W4" s="1128"/>
      <c r="X4" s="1128"/>
      <c r="Y4" s="1128"/>
      <c r="Z4" s="1128"/>
      <c r="AA4" s="1128"/>
      <c r="AB4" s="1128"/>
      <c r="AC4" s="1128"/>
      <c r="AD4" s="1128"/>
      <c r="AE4" s="1128"/>
      <c r="AF4" s="1128"/>
      <c r="AG4" s="1128"/>
      <c r="AH4" s="1128"/>
      <c r="AI4" s="1128"/>
      <c r="AJ4" s="1128"/>
      <c r="AK4" s="1128"/>
      <c r="AL4" s="1128"/>
      <c r="AM4" s="1128"/>
      <c r="AN4" s="1128"/>
      <c r="AO4" s="1128"/>
      <c r="AP4" s="1128"/>
      <c r="AQ4" s="1128"/>
      <c r="AR4" s="1128"/>
      <c r="AS4" s="1128"/>
      <c r="AT4" s="1128"/>
      <c r="AU4" s="1128"/>
      <c r="AV4" s="1128"/>
      <c r="AW4" s="1128"/>
      <c r="AX4" s="1128"/>
      <c r="AY4" s="1128"/>
      <c r="AZ4" s="1128"/>
      <c r="BA4" s="1128"/>
      <c r="BB4" s="1128"/>
      <c r="BC4" s="1128"/>
      <c r="BD4" s="1128"/>
      <c r="BE4" s="1128"/>
      <c r="BF4" s="1128"/>
      <c r="BG4" s="1128"/>
      <c r="BH4" s="1128"/>
      <c r="BI4" s="1128"/>
      <c r="BJ4" s="1128"/>
      <c r="BK4" s="1128"/>
      <c r="BL4" s="1128"/>
      <c r="BM4" s="1128"/>
      <c r="BN4" s="1128"/>
      <c r="BO4" s="1128"/>
      <c r="BP4" s="1128"/>
      <c r="BQ4" s="1128"/>
      <c r="BR4" s="1128"/>
      <c r="BS4" s="1128"/>
      <c r="BT4" s="1128"/>
      <c r="BU4" s="1128"/>
      <c r="BV4" s="1128"/>
      <c r="BW4" s="1128"/>
      <c r="BX4" s="1128"/>
      <c r="BY4" s="1128"/>
      <c r="BZ4" s="1128"/>
      <c r="CA4" s="1128"/>
      <c r="CB4" s="1128"/>
      <c r="CC4" s="1128"/>
      <c r="CD4" s="1128"/>
      <c r="CE4" s="1128"/>
      <c r="CF4" s="1128"/>
      <c r="CG4" s="1128"/>
      <c r="CH4" s="1128"/>
      <c r="CI4" s="1128"/>
      <c r="CJ4" s="1128"/>
      <c r="CK4" s="1128"/>
      <c r="CL4" s="1128"/>
      <c r="CM4" s="1128"/>
      <c r="CN4" s="1128"/>
      <c r="CO4" s="1128"/>
      <c r="CP4" s="1128"/>
      <c r="CQ4" s="1128"/>
      <c r="CR4" s="1128"/>
      <c r="CS4" s="1128"/>
      <c r="CT4" s="1128"/>
      <c r="CU4" s="1128"/>
      <c r="CV4" s="1128"/>
      <c r="CW4" s="1128"/>
      <c r="CX4" s="1128"/>
      <c r="CY4" s="1128"/>
      <c r="CZ4" s="1128"/>
      <c r="DA4" s="1128"/>
      <c r="DB4" s="1128"/>
      <c r="DC4" s="1128"/>
      <c r="DD4" s="1128"/>
      <c r="DE4" s="1128"/>
      <c r="DF4" s="1128"/>
      <c r="DG4" s="1128"/>
      <c r="DH4" s="1128"/>
      <c r="DI4" s="1128"/>
      <c r="DJ4" s="1128"/>
      <c r="DK4" s="1128"/>
      <c r="DL4" s="1128"/>
      <c r="DM4" s="1128"/>
      <c r="DN4" s="1128"/>
      <c r="DO4" s="1128"/>
      <c r="DP4" s="1128"/>
      <c r="DQ4" s="1128"/>
      <c r="DR4" s="1128"/>
      <c r="DS4" s="1128"/>
      <c r="DT4" s="1128"/>
      <c r="DU4" s="1128"/>
      <c r="DV4" s="1128"/>
      <c r="DW4" s="1128"/>
      <c r="DX4" s="1128"/>
      <c r="DY4" s="1128"/>
      <c r="DZ4" s="1128"/>
      <c r="EA4" s="1128"/>
      <c r="EB4" s="1128"/>
      <c r="EC4" s="1128"/>
      <c r="ED4" s="1128"/>
      <c r="EE4" s="1128"/>
      <c r="EF4" s="1128"/>
      <c r="EG4" s="1128"/>
      <c r="EH4" s="1128"/>
      <c r="EI4" s="1128"/>
      <c r="EJ4" s="1128"/>
      <c r="EK4" s="1128"/>
      <c r="EL4" s="1128"/>
      <c r="EM4" s="1128"/>
      <c r="EN4" s="1128"/>
      <c r="EO4" s="1128"/>
      <c r="EP4" s="1128"/>
      <c r="EQ4" s="1128"/>
      <c r="ER4" s="1128"/>
      <c r="ES4" s="1128"/>
      <c r="ET4" s="1128"/>
      <c r="EU4" s="1128"/>
      <c r="EV4" s="1128"/>
      <c r="EW4" s="1128"/>
      <c r="EX4" s="1128"/>
      <c r="EY4" s="1128"/>
      <c r="EZ4" s="1128"/>
      <c r="FA4" s="1128"/>
      <c r="FB4" s="1128"/>
      <c r="FC4" s="1128"/>
      <c r="FD4" s="1128"/>
      <c r="FE4" s="1128"/>
      <c r="FF4" s="1128"/>
      <c r="FG4" s="1128"/>
      <c r="FH4" s="1128"/>
      <c r="FI4" s="1128"/>
      <c r="FJ4" s="1128"/>
      <c r="FK4" s="1128"/>
      <c r="FL4" s="1128"/>
      <c r="FM4" s="1128"/>
      <c r="FN4" s="1128"/>
      <c r="FO4" s="1128"/>
      <c r="FP4" s="1128"/>
      <c r="FQ4" s="1128"/>
      <c r="FR4" s="1128"/>
      <c r="FS4" s="1128"/>
      <c r="FT4" s="1128"/>
      <c r="FU4" s="1128"/>
      <c r="FV4" s="1128"/>
      <c r="FW4" s="1128"/>
      <c r="FX4" s="1128"/>
      <c r="FY4" s="1128"/>
      <c r="FZ4" s="1128"/>
      <c r="GA4" s="1128"/>
      <c r="GB4" s="1128"/>
      <c r="GC4" s="1128"/>
      <c r="GD4" s="1128"/>
      <c r="GE4" s="1128"/>
      <c r="GF4" s="1128"/>
      <c r="GG4" s="1128"/>
      <c r="GH4" s="1128"/>
      <c r="GI4" s="1128"/>
      <c r="GJ4" s="1128"/>
      <c r="GK4" s="1128"/>
      <c r="GL4" s="1128"/>
      <c r="GM4" s="1128"/>
      <c r="GN4" s="1128"/>
      <c r="GO4" s="1128"/>
      <c r="GP4" s="1128"/>
      <c r="GQ4" s="1128"/>
      <c r="GR4" s="1128"/>
      <c r="GS4" s="1128"/>
      <c r="GT4" s="1128"/>
      <c r="GU4" s="1128"/>
      <c r="GV4" s="1128"/>
      <c r="GW4" s="1128"/>
      <c r="GX4" s="1128"/>
      <c r="GY4" s="1128"/>
      <c r="GZ4" s="1128"/>
      <c r="HA4" s="1128"/>
      <c r="HB4" s="1128"/>
      <c r="HC4" s="1128"/>
      <c r="HD4" s="1128"/>
      <c r="HE4" s="1128"/>
      <c r="HF4" s="1128"/>
      <c r="HG4" s="1128"/>
      <c r="HH4" s="1128"/>
      <c r="HI4" s="1128"/>
      <c r="HJ4" s="1128"/>
      <c r="HK4" s="1128"/>
      <c r="HL4" s="1128"/>
      <c r="HM4" s="1128"/>
      <c r="HN4" s="1128"/>
      <c r="HO4" s="1128"/>
      <c r="HP4" s="1128"/>
      <c r="HQ4" s="1128"/>
      <c r="HR4" s="1128"/>
      <c r="HS4" s="1128"/>
      <c r="HT4" s="1128"/>
      <c r="HU4" s="1128"/>
      <c r="HV4" s="1128"/>
      <c r="HW4" s="1128"/>
      <c r="HX4" s="1128"/>
      <c r="HY4" s="1128"/>
      <c r="HZ4" s="1128"/>
      <c r="IA4" s="1128"/>
      <c r="IB4" s="1128"/>
      <c r="IC4" s="1128"/>
      <c r="ID4" s="1128"/>
      <c r="IE4" s="1128"/>
      <c r="IF4" s="1128"/>
      <c r="IG4" s="1128"/>
      <c r="IH4" s="1128"/>
      <c r="II4" s="1128"/>
      <c r="IJ4" s="1128"/>
      <c r="IK4" s="1128"/>
      <c r="IL4" s="1128"/>
      <c r="IM4" s="1128"/>
      <c r="IN4" s="1128"/>
      <c r="IO4" s="1128"/>
      <c r="IP4" s="1128"/>
      <c r="IQ4" s="1128"/>
      <c r="IR4" s="1128"/>
      <c r="IS4" s="1128"/>
      <c r="IT4" s="1128"/>
      <c r="IU4" s="1128"/>
    </row>
    <row r="5" spans="1:255" ht="40">
      <c r="A5" s="1062" t="s">
        <v>3769</v>
      </c>
      <c r="B5" s="1071" t="s">
        <v>3770</v>
      </c>
      <c r="C5" s="1064"/>
      <c r="D5" s="1068"/>
      <c r="G5" s="1131" t="s">
        <v>1584</v>
      </c>
      <c r="H5" s="1126" t="e">
        <f>SUM(H2:H4)</f>
        <v>#REF!</v>
      </c>
      <c r="I5" s="1127"/>
      <c r="J5" s="1128"/>
      <c r="K5" s="1128"/>
      <c r="L5" s="1128"/>
      <c r="M5" s="1128"/>
      <c r="N5" s="1128"/>
      <c r="O5" s="1128"/>
      <c r="P5" s="1128"/>
      <c r="Q5" s="1128"/>
      <c r="R5" s="1128"/>
      <c r="S5" s="1128"/>
      <c r="T5" s="1128"/>
      <c r="U5" s="1128"/>
      <c r="V5" s="1128"/>
      <c r="W5" s="1128"/>
      <c r="X5" s="1128"/>
      <c r="Y5" s="1128"/>
      <c r="Z5" s="1128"/>
      <c r="AA5" s="1128"/>
      <c r="AB5" s="1128"/>
      <c r="AC5" s="1128"/>
      <c r="AD5" s="1128"/>
      <c r="AE5" s="1128"/>
      <c r="AF5" s="1128"/>
      <c r="AG5" s="1128"/>
      <c r="AH5" s="1128"/>
      <c r="AI5" s="1128"/>
      <c r="AJ5" s="1128"/>
      <c r="AK5" s="1128"/>
      <c r="AL5" s="1128"/>
      <c r="AM5" s="1128"/>
      <c r="AN5" s="1128"/>
      <c r="AO5" s="1128"/>
      <c r="AP5" s="1128"/>
      <c r="AQ5" s="1128"/>
      <c r="AR5" s="1128"/>
      <c r="AS5" s="1128"/>
      <c r="AT5" s="1128"/>
      <c r="AU5" s="1128"/>
      <c r="AV5" s="1128"/>
      <c r="AW5" s="1128"/>
      <c r="AX5" s="1128"/>
      <c r="AY5" s="1128"/>
      <c r="AZ5" s="1128"/>
      <c r="BA5" s="1128"/>
      <c r="BB5" s="1128"/>
      <c r="BC5" s="1128"/>
      <c r="BD5" s="1128"/>
      <c r="BE5" s="1128"/>
      <c r="BF5" s="1128"/>
      <c r="BG5" s="1128"/>
      <c r="BH5" s="1128"/>
      <c r="BI5" s="1128"/>
      <c r="BJ5" s="1128"/>
      <c r="BK5" s="1128"/>
      <c r="BL5" s="1128"/>
      <c r="BM5" s="1128"/>
      <c r="BN5" s="1128"/>
      <c r="BO5" s="1128"/>
      <c r="BP5" s="1128"/>
      <c r="BQ5" s="1128"/>
      <c r="BR5" s="1128"/>
      <c r="BS5" s="1128"/>
      <c r="BT5" s="1128"/>
      <c r="BU5" s="1128"/>
      <c r="BV5" s="1128"/>
      <c r="BW5" s="1128"/>
      <c r="BX5" s="1128"/>
      <c r="BY5" s="1128"/>
      <c r="BZ5" s="1128"/>
      <c r="CA5" s="1128"/>
      <c r="CB5" s="1128"/>
      <c r="CC5" s="1128"/>
      <c r="CD5" s="1128"/>
      <c r="CE5" s="1128"/>
      <c r="CF5" s="1128"/>
      <c r="CG5" s="1128"/>
      <c r="CH5" s="1128"/>
      <c r="CI5" s="1128"/>
      <c r="CJ5" s="1128"/>
      <c r="CK5" s="1128"/>
      <c r="CL5" s="1128"/>
      <c r="CM5" s="1128"/>
      <c r="CN5" s="1128"/>
      <c r="CO5" s="1128"/>
      <c r="CP5" s="1128"/>
      <c r="CQ5" s="1128"/>
      <c r="CR5" s="1128"/>
      <c r="CS5" s="1128"/>
      <c r="CT5" s="1128"/>
      <c r="CU5" s="1128"/>
      <c r="CV5" s="1128"/>
      <c r="CW5" s="1128"/>
      <c r="CX5" s="1128"/>
      <c r="CY5" s="1128"/>
      <c r="CZ5" s="1128"/>
      <c r="DA5" s="1128"/>
      <c r="DB5" s="1128"/>
      <c r="DC5" s="1128"/>
      <c r="DD5" s="1128"/>
      <c r="DE5" s="1128"/>
      <c r="DF5" s="1128"/>
      <c r="DG5" s="1128"/>
      <c r="DH5" s="1128"/>
      <c r="DI5" s="1128"/>
      <c r="DJ5" s="1128"/>
      <c r="DK5" s="1128"/>
      <c r="DL5" s="1128"/>
      <c r="DM5" s="1128"/>
      <c r="DN5" s="1128"/>
      <c r="DO5" s="1128"/>
      <c r="DP5" s="1128"/>
      <c r="DQ5" s="1128"/>
      <c r="DR5" s="1128"/>
      <c r="DS5" s="1128"/>
      <c r="DT5" s="1128"/>
      <c r="DU5" s="1128"/>
      <c r="DV5" s="1128"/>
      <c r="DW5" s="1128"/>
      <c r="DX5" s="1128"/>
      <c r="DY5" s="1128"/>
      <c r="DZ5" s="1128"/>
      <c r="EA5" s="1128"/>
      <c r="EB5" s="1128"/>
      <c r="EC5" s="1128"/>
      <c r="ED5" s="1128"/>
      <c r="EE5" s="1128"/>
      <c r="EF5" s="1128"/>
      <c r="EG5" s="1128"/>
      <c r="EH5" s="1128"/>
      <c r="EI5" s="1128"/>
      <c r="EJ5" s="1128"/>
      <c r="EK5" s="1128"/>
      <c r="EL5" s="1128"/>
      <c r="EM5" s="1128"/>
      <c r="EN5" s="1128"/>
      <c r="EO5" s="1128"/>
      <c r="EP5" s="1128"/>
      <c r="EQ5" s="1128"/>
      <c r="ER5" s="1128"/>
      <c r="ES5" s="1128"/>
      <c r="ET5" s="1128"/>
      <c r="EU5" s="1128"/>
      <c r="EV5" s="1128"/>
      <c r="EW5" s="1128"/>
      <c r="EX5" s="1128"/>
      <c r="EY5" s="1128"/>
      <c r="EZ5" s="1128"/>
      <c r="FA5" s="1128"/>
      <c r="FB5" s="1128"/>
      <c r="FC5" s="1128"/>
      <c r="FD5" s="1128"/>
      <c r="FE5" s="1128"/>
      <c r="FF5" s="1128"/>
      <c r="FG5" s="1128"/>
      <c r="FH5" s="1128"/>
      <c r="FI5" s="1128"/>
      <c r="FJ5" s="1128"/>
      <c r="FK5" s="1128"/>
      <c r="FL5" s="1128"/>
      <c r="FM5" s="1128"/>
      <c r="FN5" s="1128"/>
      <c r="FO5" s="1128"/>
      <c r="FP5" s="1128"/>
      <c r="FQ5" s="1128"/>
      <c r="FR5" s="1128"/>
      <c r="FS5" s="1128"/>
      <c r="FT5" s="1128"/>
      <c r="FU5" s="1128"/>
      <c r="FV5" s="1128"/>
      <c r="FW5" s="1128"/>
      <c r="FX5" s="1128"/>
      <c r="FY5" s="1128"/>
      <c r="FZ5" s="1128"/>
      <c r="GA5" s="1128"/>
      <c r="GB5" s="1128"/>
      <c r="GC5" s="1128"/>
      <c r="GD5" s="1128"/>
      <c r="GE5" s="1128"/>
      <c r="GF5" s="1128"/>
      <c r="GG5" s="1128"/>
      <c r="GH5" s="1128"/>
      <c r="GI5" s="1128"/>
      <c r="GJ5" s="1128"/>
      <c r="GK5" s="1128"/>
      <c r="GL5" s="1128"/>
      <c r="GM5" s="1128"/>
      <c r="GN5" s="1128"/>
      <c r="GO5" s="1128"/>
      <c r="GP5" s="1128"/>
      <c r="GQ5" s="1128"/>
      <c r="GR5" s="1128"/>
      <c r="GS5" s="1128"/>
      <c r="GT5" s="1128"/>
      <c r="GU5" s="1128"/>
      <c r="GV5" s="1128"/>
      <c r="GW5" s="1128"/>
      <c r="GX5" s="1128"/>
      <c r="GY5" s="1128"/>
      <c r="GZ5" s="1128"/>
      <c r="HA5" s="1128"/>
      <c r="HB5" s="1128"/>
      <c r="HC5" s="1128"/>
      <c r="HD5" s="1128"/>
      <c r="HE5" s="1128"/>
      <c r="HF5" s="1128"/>
      <c r="HG5" s="1128"/>
      <c r="HH5" s="1128"/>
      <c r="HI5" s="1128"/>
      <c r="HJ5" s="1128"/>
      <c r="HK5" s="1128"/>
      <c r="HL5" s="1128"/>
      <c r="HM5" s="1128"/>
      <c r="HN5" s="1128"/>
      <c r="HO5" s="1128"/>
      <c r="HP5" s="1128"/>
      <c r="HQ5" s="1128"/>
      <c r="HR5" s="1128"/>
      <c r="HS5" s="1128"/>
      <c r="HT5" s="1128"/>
      <c r="HU5" s="1128"/>
      <c r="HV5" s="1128"/>
      <c r="HW5" s="1128"/>
      <c r="HX5" s="1128"/>
      <c r="HY5" s="1128"/>
      <c r="HZ5" s="1128"/>
      <c r="IA5" s="1128"/>
      <c r="IB5" s="1128"/>
      <c r="IC5" s="1128"/>
      <c r="ID5" s="1128"/>
      <c r="IE5" s="1128"/>
      <c r="IF5" s="1128"/>
      <c r="IG5" s="1128"/>
      <c r="IH5" s="1128"/>
      <c r="II5" s="1128"/>
      <c r="IJ5" s="1128"/>
      <c r="IK5" s="1128"/>
      <c r="IL5" s="1128"/>
      <c r="IM5" s="1128"/>
      <c r="IN5" s="1128"/>
      <c r="IO5" s="1128"/>
      <c r="IP5" s="1128"/>
      <c r="IQ5" s="1128"/>
      <c r="IR5" s="1128"/>
      <c r="IS5" s="1128"/>
      <c r="IT5" s="1128"/>
      <c r="IU5" s="1128"/>
    </row>
    <row r="6" spans="1:255" ht="70">
      <c r="A6" s="1062" t="s">
        <v>3771</v>
      </c>
      <c r="B6" s="1071" t="s">
        <v>3772</v>
      </c>
      <c r="C6" s="1064"/>
      <c r="D6" s="1072"/>
      <c r="E6" s="1116"/>
      <c r="G6" s="1131"/>
      <c r="H6" s="1126"/>
      <c r="I6" s="1127"/>
      <c r="J6" s="1128"/>
      <c r="K6" s="1128"/>
      <c r="L6" s="1128"/>
      <c r="M6" s="1128"/>
      <c r="N6" s="1128"/>
      <c r="O6" s="1128"/>
      <c r="P6" s="1128"/>
      <c r="Q6" s="1128"/>
      <c r="R6" s="1128"/>
      <c r="S6" s="1128"/>
      <c r="T6" s="1128"/>
      <c r="U6" s="1128"/>
      <c r="V6" s="1128"/>
      <c r="W6" s="1128"/>
      <c r="X6" s="1128"/>
      <c r="Y6" s="1128"/>
      <c r="Z6" s="1128"/>
      <c r="AA6" s="1128"/>
      <c r="AB6" s="1128"/>
      <c r="AC6" s="1128"/>
      <c r="AD6" s="1128"/>
      <c r="AE6" s="1128"/>
      <c r="AF6" s="1128"/>
      <c r="AG6" s="1128"/>
      <c r="AH6" s="1128"/>
      <c r="AI6" s="1128"/>
      <c r="AJ6" s="1128"/>
      <c r="AK6" s="1128"/>
      <c r="AL6" s="1128"/>
      <c r="AM6" s="1128"/>
      <c r="AN6" s="1128"/>
      <c r="AO6" s="1128"/>
      <c r="AP6" s="1128"/>
      <c r="AQ6" s="1128"/>
      <c r="AR6" s="1128"/>
      <c r="AS6" s="1128"/>
      <c r="AT6" s="1128"/>
      <c r="AU6" s="1128"/>
      <c r="AV6" s="1128"/>
      <c r="AW6" s="1128"/>
      <c r="AX6" s="1128"/>
      <c r="AY6" s="1128"/>
      <c r="AZ6" s="1128"/>
      <c r="BA6" s="1128"/>
      <c r="BB6" s="1128"/>
      <c r="BC6" s="1128"/>
      <c r="BD6" s="1128"/>
      <c r="BE6" s="1128"/>
      <c r="BF6" s="1128"/>
      <c r="BG6" s="1128"/>
      <c r="BH6" s="1128"/>
      <c r="BI6" s="1128"/>
      <c r="BJ6" s="1128"/>
      <c r="BK6" s="1128"/>
      <c r="BL6" s="1128"/>
      <c r="BM6" s="1128"/>
      <c r="BN6" s="1128"/>
      <c r="BO6" s="1128"/>
      <c r="BP6" s="1128"/>
      <c r="BQ6" s="1128"/>
      <c r="BR6" s="1128"/>
      <c r="BS6" s="1128"/>
      <c r="BT6" s="1128"/>
      <c r="BU6" s="1128"/>
      <c r="BV6" s="1128"/>
      <c r="BW6" s="1128"/>
      <c r="BX6" s="1128"/>
      <c r="BY6" s="1128"/>
      <c r="BZ6" s="1128"/>
      <c r="CA6" s="1128"/>
      <c r="CB6" s="1128"/>
      <c r="CC6" s="1128"/>
      <c r="CD6" s="1128"/>
      <c r="CE6" s="1128"/>
      <c r="CF6" s="1128"/>
      <c r="CG6" s="1128"/>
      <c r="CH6" s="1128"/>
      <c r="CI6" s="1128"/>
      <c r="CJ6" s="1128"/>
      <c r="CK6" s="1128"/>
      <c r="CL6" s="1128"/>
      <c r="CM6" s="1128"/>
      <c r="CN6" s="1128"/>
      <c r="CO6" s="1128"/>
      <c r="CP6" s="1128"/>
      <c r="CQ6" s="1128"/>
      <c r="CR6" s="1128"/>
      <c r="CS6" s="1128"/>
      <c r="CT6" s="1128"/>
      <c r="CU6" s="1128"/>
      <c r="CV6" s="1128"/>
      <c r="CW6" s="1128"/>
      <c r="CX6" s="1128"/>
      <c r="CY6" s="1128"/>
      <c r="CZ6" s="1128"/>
      <c r="DA6" s="1128"/>
      <c r="DB6" s="1128"/>
      <c r="DC6" s="1128"/>
      <c r="DD6" s="1128"/>
      <c r="DE6" s="1128"/>
      <c r="DF6" s="1128"/>
      <c r="DG6" s="1128"/>
      <c r="DH6" s="1128"/>
      <c r="DI6" s="1128"/>
      <c r="DJ6" s="1128"/>
      <c r="DK6" s="1128"/>
      <c r="DL6" s="1128"/>
      <c r="DM6" s="1128"/>
      <c r="DN6" s="1128"/>
      <c r="DO6" s="1128"/>
      <c r="DP6" s="1128"/>
      <c r="DQ6" s="1128"/>
      <c r="DR6" s="1128"/>
      <c r="DS6" s="1128"/>
      <c r="DT6" s="1128"/>
      <c r="DU6" s="1128"/>
      <c r="DV6" s="1128"/>
      <c r="DW6" s="1128"/>
      <c r="DX6" s="1128"/>
      <c r="DY6" s="1128"/>
      <c r="DZ6" s="1128"/>
      <c r="EA6" s="1128"/>
      <c r="EB6" s="1128"/>
      <c r="EC6" s="1128"/>
      <c r="ED6" s="1128"/>
      <c r="EE6" s="1128"/>
      <c r="EF6" s="1128"/>
      <c r="EG6" s="1128"/>
      <c r="EH6" s="1128"/>
      <c r="EI6" s="1128"/>
      <c r="EJ6" s="1128"/>
      <c r="EK6" s="1128"/>
      <c r="EL6" s="1128"/>
      <c r="EM6" s="1128"/>
      <c r="EN6" s="1128"/>
      <c r="EO6" s="1128"/>
      <c r="EP6" s="1128"/>
      <c r="EQ6" s="1128"/>
      <c r="ER6" s="1128"/>
      <c r="ES6" s="1128"/>
      <c r="ET6" s="1128"/>
      <c r="EU6" s="1128"/>
      <c r="EV6" s="1128"/>
      <c r="EW6" s="1128"/>
      <c r="EX6" s="1128"/>
      <c r="EY6" s="1128"/>
      <c r="EZ6" s="1128"/>
      <c r="FA6" s="1128"/>
      <c r="FB6" s="1128"/>
      <c r="FC6" s="1128"/>
      <c r="FD6" s="1128"/>
      <c r="FE6" s="1128"/>
      <c r="FF6" s="1128"/>
      <c r="FG6" s="1128"/>
      <c r="FH6" s="1128"/>
      <c r="FI6" s="1128"/>
      <c r="FJ6" s="1128"/>
      <c r="FK6" s="1128"/>
      <c r="FL6" s="1128"/>
      <c r="FM6" s="1128"/>
      <c r="FN6" s="1128"/>
      <c r="FO6" s="1128"/>
      <c r="FP6" s="1128"/>
      <c r="FQ6" s="1128"/>
      <c r="FR6" s="1128"/>
      <c r="FS6" s="1128"/>
      <c r="FT6" s="1128"/>
      <c r="FU6" s="1128"/>
      <c r="FV6" s="1128"/>
      <c r="FW6" s="1128"/>
      <c r="FX6" s="1128"/>
      <c r="FY6" s="1128"/>
      <c r="FZ6" s="1128"/>
      <c r="GA6" s="1128"/>
      <c r="GB6" s="1128"/>
      <c r="GC6" s="1128"/>
      <c r="GD6" s="1128"/>
      <c r="GE6" s="1128"/>
      <c r="GF6" s="1128"/>
      <c r="GG6" s="1128"/>
      <c r="GH6" s="1128"/>
      <c r="GI6" s="1128"/>
      <c r="GJ6" s="1128"/>
      <c r="GK6" s="1128"/>
      <c r="GL6" s="1128"/>
      <c r="GM6" s="1128"/>
      <c r="GN6" s="1128"/>
      <c r="GO6" s="1128"/>
      <c r="GP6" s="1128"/>
      <c r="GQ6" s="1128"/>
      <c r="GR6" s="1128"/>
      <c r="GS6" s="1128"/>
      <c r="GT6" s="1128"/>
      <c r="GU6" s="1128"/>
      <c r="GV6" s="1128"/>
      <c r="GW6" s="1128"/>
      <c r="GX6" s="1128"/>
      <c r="GY6" s="1128"/>
      <c r="GZ6" s="1128"/>
      <c r="HA6" s="1128"/>
      <c r="HB6" s="1128"/>
      <c r="HC6" s="1128"/>
      <c r="HD6" s="1128"/>
      <c r="HE6" s="1128"/>
      <c r="HF6" s="1128"/>
      <c r="HG6" s="1128"/>
      <c r="HH6" s="1128"/>
      <c r="HI6" s="1128"/>
      <c r="HJ6" s="1128"/>
      <c r="HK6" s="1128"/>
      <c r="HL6" s="1128"/>
      <c r="HM6" s="1128"/>
      <c r="HN6" s="1128"/>
      <c r="HO6" s="1128"/>
      <c r="HP6" s="1128"/>
      <c r="HQ6" s="1128"/>
      <c r="HR6" s="1128"/>
      <c r="HS6" s="1128"/>
      <c r="HT6" s="1128"/>
      <c r="HU6" s="1128"/>
      <c r="HV6" s="1128"/>
      <c r="HW6" s="1128"/>
      <c r="HX6" s="1128"/>
      <c r="HY6" s="1128"/>
      <c r="HZ6" s="1128"/>
      <c r="IA6" s="1128"/>
      <c r="IB6" s="1128"/>
      <c r="IC6" s="1128"/>
      <c r="ID6" s="1128"/>
      <c r="IE6" s="1128"/>
      <c r="IF6" s="1128"/>
      <c r="IG6" s="1128"/>
      <c r="IH6" s="1128"/>
      <c r="II6" s="1128"/>
      <c r="IJ6" s="1128"/>
      <c r="IK6" s="1128"/>
      <c r="IL6" s="1128"/>
      <c r="IM6" s="1128"/>
      <c r="IN6" s="1128"/>
      <c r="IO6" s="1128"/>
      <c r="IP6" s="1128"/>
      <c r="IQ6" s="1128"/>
      <c r="IR6" s="1128"/>
      <c r="IS6" s="1128"/>
      <c r="IT6" s="1128"/>
      <c r="IU6" s="1128"/>
    </row>
    <row r="7" spans="1:255">
      <c r="G7" s="1132"/>
      <c r="H7" s="1133"/>
      <c r="I7" s="1134"/>
    </row>
    <row r="8" spans="1:255" ht="14.5" thickBot="1">
      <c r="A8" s="1135"/>
      <c r="B8" s="1136" t="s">
        <v>3773</v>
      </c>
      <c r="C8" s="1079" t="s">
        <v>3</v>
      </c>
      <c r="D8" s="1080" t="s">
        <v>4</v>
      </c>
      <c r="E8" s="1137" t="s">
        <v>3774</v>
      </c>
      <c r="F8" s="1137" t="s">
        <v>6</v>
      </c>
    </row>
    <row r="9" spans="1:255" ht="14.5" thickTop="1"/>
    <row r="10" spans="1:255" ht="28">
      <c r="A10" s="1138" t="s">
        <v>4240</v>
      </c>
      <c r="B10" s="1056" t="s">
        <v>4241</v>
      </c>
      <c r="C10" s="1083"/>
      <c r="D10" s="1084"/>
      <c r="G10" s="1087"/>
      <c r="H10" s="1087"/>
      <c r="I10" s="1087"/>
      <c r="J10" s="1087"/>
      <c r="K10" s="1087"/>
      <c r="L10" s="1087"/>
      <c r="M10" s="1087"/>
      <c r="N10" s="1087"/>
      <c r="O10" s="1087"/>
      <c r="P10" s="1087"/>
      <c r="Q10" s="1087"/>
      <c r="R10" s="1087"/>
      <c r="S10" s="1087"/>
      <c r="T10" s="1087"/>
      <c r="U10" s="1087"/>
      <c r="V10" s="1087"/>
      <c r="W10" s="1087"/>
      <c r="X10" s="1087"/>
      <c r="Y10" s="1087"/>
      <c r="Z10" s="1087"/>
      <c r="AA10" s="1087"/>
      <c r="AB10" s="1087"/>
      <c r="AC10" s="1087"/>
      <c r="AD10" s="1087"/>
      <c r="AE10" s="1087"/>
      <c r="AF10" s="1087"/>
      <c r="AG10" s="1087"/>
      <c r="AH10" s="1087"/>
      <c r="AI10" s="1087"/>
      <c r="AJ10" s="1087"/>
      <c r="AK10" s="1087"/>
      <c r="AL10" s="1087"/>
      <c r="AM10" s="1087"/>
      <c r="AN10" s="1087"/>
      <c r="AO10" s="1087"/>
      <c r="AP10" s="1087"/>
      <c r="AQ10" s="1087"/>
      <c r="AR10" s="1087"/>
      <c r="AS10" s="1087"/>
      <c r="AT10" s="1087"/>
      <c r="AU10" s="1087"/>
      <c r="AV10" s="1087"/>
      <c r="AW10" s="1087"/>
      <c r="AX10" s="1087"/>
      <c r="AY10" s="1087"/>
      <c r="AZ10" s="1087"/>
      <c r="BA10" s="1087"/>
      <c r="BB10" s="1087"/>
      <c r="BC10" s="1087"/>
      <c r="BD10" s="1087"/>
      <c r="BE10" s="1087"/>
      <c r="BF10" s="1087"/>
      <c r="BG10" s="1087"/>
      <c r="BH10" s="1087"/>
      <c r="BI10" s="1087"/>
      <c r="BJ10" s="1087"/>
      <c r="BK10" s="1087"/>
      <c r="BL10" s="1087"/>
      <c r="BM10" s="1087"/>
      <c r="BN10" s="1087"/>
      <c r="BO10" s="1087"/>
      <c r="BP10" s="1087"/>
      <c r="BQ10" s="1087"/>
      <c r="BR10" s="1087"/>
      <c r="BS10" s="1087"/>
      <c r="BT10" s="1087"/>
      <c r="BU10" s="1087"/>
      <c r="BV10" s="1087"/>
      <c r="BW10" s="1087"/>
      <c r="BX10" s="1087"/>
      <c r="BY10" s="1087"/>
      <c r="BZ10" s="1087"/>
      <c r="CA10" s="1087"/>
      <c r="CB10" s="1087"/>
      <c r="CC10" s="1087"/>
      <c r="CD10" s="1087"/>
      <c r="CE10" s="1087"/>
      <c r="CF10" s="1087"/>
      <c r="CG10" s="1087"/>
      <c r="CH10" s="1087"/>
      <c r="CI10" s="1087"/>
      <c r="CJ10" s="1087"/>
      <c r="CK10" s="1087"/>
      <c r="CL10" s="1087"/>
      <c r="CM10" s="1087"/>
      <c r="CN10" s="1087"/>
      <c r="CO10" s="1087"/>
      <c r="CP10" s="1087"/>
      <c r="CQ10" s="1087"/>
      <c r="CR10" s="1087"/>
      <c r="CS10" s="1087"/>
      <c r="CT10" s="1087"/>
      <c r="CU10" s="1087"/>
      <c r="CV10" s="1087"/>
      <c r="CW10" s="1087"/>
      <c r="CX10" s="1087"/>
      <c r="CY10" s="1087"/>
      <c r="CZ10" s="1087"/>
      <c r="DA10" s="1087"/>
      <c r="DB10" s="1087"/>
      <c r="DC10" s="1087"/>
      <c r="DD10" s="1087"/>
      <c r="DE10" s="1087"/>
      <c r="DF10" s="1087"/>
      <c r="DG10" s="1087"/>
      <c r="DH10" s="1087"/>
      <c r="DI10" s="1087"/>
      <c r="DJ10" s="1087"/>
      <c r="DK10" s="1087"/>
      <c r="DL10" s="1087"/>
      <c r="DM10" s="1087"/>
      <c r="DN10" s="1087"/>
      <c r="DO10" s="1087"/>
      <c r="DP10" s="1087"/>
      <c r="DQ10" s="1087"/>
      <c r="DR10" s="1087"/>
      <c r="DS10" s="1087"/>
      <c r="DT10" s="1087"/>
      <c r="DU10" s="1087"/>
      <c r="DV10" s="1087"/>
      <c r="DW10" s="1087"/>
      <c r="DX10" s="1087"/>
      <c r="DY10" s="1087"/>
      <c r="DZ10" s="1087"/>
      <c r="EA10" s="1087"/>
      <c r="EB10" s="1087"/>
      <c r="EC10" s="1087"/>
      <c r="ED10" s="1087"/>
      <c r="EE10" s="1087"/>
      <c r="EF10" s="1087"/>
      <c r="EG10" s="1087"/>
      <c r="EH10" s="1087"/>
      <c r="EI10" s="1087"/>
      <c r="EJ10" s="1087"/>
      <c r="EK10" s="1087"/>
      <c r="EL10" s="1087"/>
      <c r="EM10" s="1087"/>
      <c r="EN10" s="1087"/>
      <c r="EO10" s="1087"/>
      <c r="EP10" s="1087"/>
      <c r="EQ10" s="1087"/>
      <c r="ER10" s="1087"/>
      <c r="ES10" s="1087"/>
      <c r="ET10" s="1087"/>
      <c r="EU10" s="1087"/>
      <c r="EV10" s="1087"/>
      <c r="EW10" s="1087"/>
      <c r="EX10" s="1087"/>
      <c r="EY10" s="1087"/>
      <c r="EZ10" s="1087"/>
      <c r="FA10" s="1087"/>
      <c r="FB10" s="1087"/>
      <c r="FC10" s="1087"/>
      <c r="FD10" s="1087"/>
      <c r="FE10" s="1087"/>
      <c r="FF10" s="1087"/>
      <c r="FG10" s="1087"/>
      <c r="FH10" s="1087"/>
      <c r="FI10" s="1087"/>
      <c r="FJ10" s="1087"/>
      <c r="FK10" s="1087"/>
      <c r="FL10" s="1087"/>
      <c r="FM10" s="1087"/>
      <c r="FN10" s="1087"/>
      <c r="FO10" s="1087"/>
      <c r="FP10" s="1087"/>
      <c r="FQ10" s="1087"/>
      <c r="FR10" s="1087"/>
      <c r="FS10" s="1087"/>
      <c r="FT10" s="1087"/>
      <c r="FU10" s="1087"/>
      <c r="FV10" s="1087"/>
      <c r="FW10" s="1087"/>
      <c r="FX10" s="1087"/>
      <c r="FY10" s="1087"/>
      <c r="FZ10" s="1087"/>
      <c r="GA10" s="1087"/>
      <c r="GB10" s="1087"/>
      <c r="GC10" s="1087"/>
      <c r="GD10" s="1087"/>
      <c r="GE10" s="1087"/>
      <c r="GF10" s="1087"/>
      <c r="GG10" s="1087"/>
      <c r="GH10" s="1087"/>
      <c r="GI10" s="1087"/>
      <c r="GJ10" s="1087"/>
      <c r="GK10" s="1087"/>
      <c r="GL10" s="1087"/>
      <c r="GM10" s="1087"/>
      <c r="GN10" s="1087"/>
      <c r="GO10" s="1087"/>
      <c r="GP10" s="1087"/>
      <c r="GQ10" s="1087"/>
      <c r="GR10" s="1087"/>
      <c r="GS10" s="1087"/>
      <c r="GT10" s="1087"/>
      <c r="GU10" s="1087"/>
      <c r="GV10" s="1087"/>
      <c r="GW10" s="1087"/>
      <c r="GX10" s="1087"/>
      <c r="GY10" s="1087"/>
      <c r="GZ10" s="1087"/>
      <c r="HA10" s="1087"/>
      <c r="HB10" s="1087"/>
      <c r="HC10" s="1087"/>
      <c r="HD10" s="1087"/>
      <c r="HE10" s="1087"/>
      <c r="HF10" s="1087"/>
      <c r="HG10" s="1087"/>
      <c r="HH10" s="1087"/>
      <c r="HI10" s="1087"/>
      <c r="HJ10" s="1087"/>
      <c r="HK10" s="1087"/>
      <c r="HL10" s="1087"/>
      <c r="HM10" s="1087"/>
      <c r="HN10" s="1087"/>
      <c r="HO10" s="1087"/>
      <c r="HP10" s="1087"/>
      <c r="HQ10" s="1087"/>
      <c r="HR10" s="1087"/>
      <c r="HS10" s="1087"/>
      <c r="HT10" s="1087"/>
      <c r="HU10" s="1087"/>
      <c r="HV10" s="1087"/>
      <c r="HW10" s="1087"/>
      <c r="HX10" s="1087"/>
      <c r="HY10" s="1087"/>
      <c r="HZ10" s="1087"/>
      <c r="IA10" s="1087"/>
      <c r="IB10" s="1087"/>
      <c r="IC10" s="1087"/>
      <c r="ID10" s="1087"/>
      <c r="IE10" s="1087"/>
      <c r="IF10" s="1087"/>
      <c r="IG10" s="1087"/>
      <c r="IH10" s="1087"/>
      <c r="II10" s="1087"/>
      <c r="IJ10" s="1087"/>
      <c r="IK10" s="1087"/>
      <c r="IL10" s="1087"/>
      <c r="IM10" s="1087"/>
      <c r="IN10" s="1087"/>
      <c r="IO10" s="1087"/>
      <c r="IP10" s="1087"/>
      <c r="IQ10" s="1087"/>
      <c r="IR10" s="1087"/>
      <c r="IS10" s="1087"/>
      <c r="IT10" s="1087"/>
      <c r="IU10" s="1087"/>
    </row>
    <row r="11" spans="1:255">
      <c r="A11" s="1139"/>
    </row>
    <row r="12" spans="1:255">
      <c r="A12" s="1138" t="s">
        <v>4242</v>
      </c>
      <c r="B12" s="1056" t="s">
        <v>4243</v>
      </c>
    </row>
    <row r="13" spans="1:255" ht="140">
      <c r="A13" s="1139"/>
      <c r="B13" s="1099" t="s">
        <v>4244</v>
      </c>
      <c r="E13" s="1838"/>
    </row>
    <row r="14" spans="1:255">
      <c r="A14" s="1139"/>
      <c r="E14" s="1838"/>
    </row>
    <row r="15" spans="1:255" ht="140">
      <c r="A15" s="1139" t="s">
        <v>3776</v>
      </c>
      <c r="B15" s="1099" t="s">
        <v>4245</v>
      </c>
      <c r="E15" s="1838"/>
    </row>
    <row r="16" spans="1:255">
      <c r="A16" s="1139"/>
      <c r="B16" s="1090" t="s">
        <v>3822</v>
      </c>
      <c r="C16" s="1091" t="s">
        <v>2599</v>
      </c>
      <c r="D16" s="1093">
        <v>250</v>
      </c>
      <c r="E16" s="1762"/>
      <c r="F16" s="1092">
        <f>D16*E16</f>
        <v>0</v>
      </c>
    </row>
    <row r="17" spans="1:6">
      <c r="A17" s="1139"/>
      <c r="D17" s="1093"/>
      <c r="E17" s="1838"/>
    </row>
    <row r="18" spans="1:6" ht="140">
      <c r="A18" s="1139" t="s">
        <v>3776</v>
      </c>
      <c r="B18" s="1099" t="s">
        <v>4246</v>
      </c>
      <c r="D18" s="1093"/>
      <c r="E18" s="1838"/>
    </row>
    <row r="19" spans="1:6">
      <c r="A19" s="1139"/>
      <c r="B19" s="1090" t="s">
        <v>3822</v>
      </c>
      <c r="C19" s="1091" t="s">
        <v>2599</v>
      </c>
      <c r="D19" s="1093">
        <v>120</v>
      </c>
      <c r="E19" s="1762"/>
      <c r="F19" s="1092">
        <f>D19*E19</f>
        <v>0</v>
      </c>
    </row>
    <row r="20" spans="1:6">
      <c r="A20" s="1139"/>
      <c r="E20" s="1838"/>
    </row>
    <row r="21" spans="1:6" ht="84">
      <c r="A21" s="1139" t="s">
        <v>3776</v>
      </c>
      <c r="B21" s="1099" t="s">
        <v>4247</v>
      </c>
      <c r="E21" s="1838"/>
    </row>
    <row r="22" spans="1:6">
      <c r="A22" s="1139"/>
      <c r="B22" s="1090" t="s">
        <v>3810</v>
      </c>
      <c r="C22" s="1091" t="s">
        <v>7</v>
      </c>
      <c r="D22" s="1093">
        <v>6</v>
      </c>
      <c r="E22" s="1762"/>
      <c r="F22" s="1092">
        <f>D22*E22</f>
        <v>0</v>
      </c>
    </row>
    <row r="23" spans="1:6">
      <c r="A23" s="1139"/>
      <c r="E23" s="1838"/>
    </row>
    <row r="24" spans="1:6" ht="84">
      <c r="A24" s="1139" t="s">
        <v>3776</v>
      </c>
      <c r="B24" s="1099" t="s">
        <v>4248</v>
      </c>
      <c r="E24" s="1838"/>
    </row>
    <row r="25" spans="1:6">
      <c r="A25" s="1139"/>
      <c r="B25" s="1090" t="s">
        <v>3810</v>
      </c>
      <c r="C25" s="1091" t="s">
        <v>7</v>
      </c>
      <c r="D25" s="1093">
        <v>8</v>
      </c>
      <c r="E25" s="1762"/>
      <c r="F25" s="1092">
        <f>D25*E25</f>
        <v>0</v>
      </c>
    </row>
    <row r="26" spans="1:6">
      <c r="A26" s="1139"/>
      <c r="E26" s="1838"/>
    </row>
    <row r="27" spans="1:6" ht="28">
      <c r="A27" s="1138" t="s">
        <v>4249</v>
      </c>
      <c r="B27" s="1056" t="s">
        <v>4250</v>
      </c>
      <c r="E27" s="1838"/>
    </row>
    <row r="28" spans="1:6" ht="56">
      <c r="A28" s="1138"/>
      <c r="B28" s="1099" t="s">
        <v>4251</v>
      </c>
      <c r="E28" s="1838"/>
    </row>
    <row r="29" spans="1:6">
      <c r="A29" s="1139"/>
      <c r="E29" s="1838"/>
    </row>
    <row r="30" spans="1:6" ht="56">
      <c r="A30" s="1139" t="s">
        <v>3776</v>
      </c>
      <c r="B30" s="1099" t="s">
        <v>3897</v>
      </c>
      <c r="E30" s="1838"/>
    </row>
    <row r="31" spans="1:6">
      <c r="A31" s="1139"/>
      <c r="B31" s="1090" t="s">
        <v>3822</v>
      </c>
      <c r="C31" s="1091" t="s">
        <v>2599</v>
      </c>
      <c r="D31" s="1094">
        <f>((40*30)+(40*18)+(25*36)+(25*16))*3</f>
        <v>9660</v>
      </c>
      <c r="E31" s="1762"/>
      <c r="F31" s="1092">
        <f>D31*E31</f>
        <v>0</v>
      </c>
    </row>
    <row r="32" spans="1:6">
      <c r="A32" s="1139"/>
      <c r="E32" s="1838"/>
    </row>
    <row r="33" spans="1:6" ht="140">
      <c r="A33" s="1149" t="s">
        <v>3776</v>
      </c>
      <c r="B33" s="1097" t="s">
        <v>4252</v>
      </c>
      <c r="D33" s="1095"/>
      <c r="E33" s="1838"/>
    </row>
    <row r="34" spans="1:6">
      <c r="B34" s="1097" t="s">
        <v>3899</v>
      </c>
      <c r="C34" s="1143" t="s">
        <v>15</v>
      </c>
      <c r="D34" s="1094">
        <f>20+47+38+10</f>
        <v>115</v>
      </c>
      <c r="E34" s="1762"/>
      <c r="F34" s="1092">
        <f>D34*E34</f>
        <v>0</v>
      </c>
    </row>
    <row r="35" spans="1:6">
      <c r="A35" s="1139"/>
      <c r="E35" s="1838"/>
    </row>
    <row r="36" spans="1:6" ht="42">
      <c r="A36" s="1139" t="s">
        <v>3776</v>
      </c>
      <c r="B36" s="1099" t="s">
        <v>4253</v>
      </c>
      <c r="E36" s="1838"/>
    </row>
    <row r="37" spans="1:6">
      <c r="A37" s="1139"/>
      <c r="B37" s="1097" t="s">
        <v>3899</v>
      </c>
      <c r="C37" s="1143" t="s">
        <v>15</v>
      </c>
      <c r="D37" s="1094">
        <f>D34</f>
        <v>115</v>
      </c>
      <c r="E37" s="1762"/>
      <c r="F37" s="1092">
        <f>D37*E37</f>
        <v>0</v>
      </c>
    </row>
    <row r="38" spans="1:6">
      <c r="A38" s="1139"/>
      <c r="E38" s="1838"/>
    </row>
    <row r="39" spans="1:6">
      <c r="A39" s="1138" t="s">
        <v>4254</v>
      </c>
      <c r="B39" s="1056" t="s">
        <v>4255</v>
      </c>
      <c r="E39" s="1838"/>
    </row>
    <row r="40" spans="1:6">
      <c r="A40" s="1139"/>
      <c r="E40" s="1838"/>
    </row>
    <row r="41" spans="1:6" ht="42">
      <c r="A41" s="1138" t="s">
        <v>4256</v>
      </c>
      <c r="B41" s="1056" t="s">
        <v>4257</v>
      </c>
      <c r="E41" s="1838"/>
    </row>
    <row r="42" spans="1:6" ht="98">
      <c r="A42" s="1138"/>
      <c r="B42" s="1099" t="s">
        <v>4258</v>
      </c>
      <c r="E42" s="1838"/>
    </row>
    <row r="43" spans="1:6">
      <c r="A43" s="1138"/>
      <c r="B43" s="1056"/>
      <c r="E43" s="1838"/>
    </row>
    <row r="44" spans="1:6" ht="56">
      <c r="A44" s="1139" t="s">
        <v>3776</v>
      </c>
      <c r="B44" s="1099" t="s">
        <v>4259</v>
      </c>
      <c r="E44" s="1838"/>
    </row>
    <row r="45" spans="1:6">
      <c r="A45" s="1139"/>
      <c r="B45" s="1090" t="s">
        <v>3810</v>
      </c>
      <c r="C45" s="1091" t="s">
        <v>7</v>
      </c>
      <c r="D45" s="1093">
        <v>1</v>
      </c>
      <c r="E45" s="1762"/>
      <c r="F45" s="1092">
        <f>D45*E45</f>
        <v>0</v>
      </c>
    </row>
    <row r="46" spans="1:6">
      <c r="A46" s="1139"/>
      <c r="E46" s="1838"/>
    </row>
    <row r="47" spans="1:6">
      <c r="A47" s="1139"/>
      <c r="B47" s="1082" t="s">
        <v>4260</v>
      </c>
      <c r="E47" s="1838"/>
    </row>
    <row r="48" spans="1:6">
      <c r="A48" s="1139"/>
      <c r="E48" s="1838"/>
    </row>
    <row r="49" spans="1:6" ht="168">
      <c r="A49" s="1139" t="s">
        <v>3776</v>
      </c>
      <c r="B49" s="1099" t="s">
        <v>4261</v>
      </c>
      <c r="E49" s="1838"/>
    </row>
    <row r="50" spans="1:6">
      <c r="A50" s="1139"/>
      <c r="B50" s="1090" t="s">
        <v>3810</v>
      </c>
      <c r="C50" s="1091" t="s">
        <v>7</v>
      </c>
      <c r="D50" s="1093">
        <v>1</v>
      </c>
      <c r="E50" s="1762"/>
      <c r="F50" s="1092">
        <f>D50*E50</f>
        <v>0</v>
      </c>
    </row>
    <row r="51" spans="1:6">
      <c r="A51" s="1139"/>
      <c r="E51" s="1838"/>
    </row>
    <row r="52" spans="1:6" ht="56">
      <c r="A52" s="1139" t="s">
        <v>3776</v>
      </c>
      <c r="B52" s="1099" t="s">
        <v>4262</v>
      </c>
      <c r="E52" s="1838"/>
    </row>
    <row r="53" spans="1:6">
      <c r="A53" s="1139"/>
      <c r="B53" s="1090" t="s">
        <v>3810</v>
      </c>
      <c r="C53" s="1091" t="s">
        <v>7</v>
      </c>
      <c r="D53" s="1093">
        <v>8</v>
      </c>
      <c r="E53" s="1762"/>
      <c r="F53" s="1092">
        <f>D53*E53</f>
        <v>0</v>
      </c>
    </row>
    <row r="54" spans="1:6">
      <c r="A54" s="1139"/>
      <c r="E54" s="1838"/>
    </row>
    <row r="55" spans="1:6" ht="84">
      <c r="A55" s="1139" t="s">
        <v>3776</v>
      </c>
      <c r="B55" s="1099" t="s">
        <v>4263</v>
      </c>
      <c r="E55" s="1838"/>
    </row>
    <row r="56" spans="1:6">
      <c r="A56" s="1139"/>
      <c r="B56" s="1090" t="s">
        <v>3810</v>
      </c>
      <c r="C56" s="1091" t="s">
        <v>7</v>
      </c>
      <c r="D56" s="1093">
        <v>8</v>
      </c>
      <c r="E56" s="1762"/>
      <c r="F56" s="1092">
        <f>D56*E56</f>
        <v>0</v>
      </c>
    </row>
    <row r="57" spans="1:6">
      <c r="A57" s="1139"/>
      <c r="E57" s="1838"/>
    </row>
    <row r="58" spans="1:6" ht="42">
      <c r="A58" s="1139" t="s">
        <v>3776</v>
      </c>
      <c r="B58" s="1099" t="s">
        <v>4264</v>
      </c>
      <c r="E58" s="1838"/>
    </row>
    <row r="59" spans="1:6">
      <c r="A59" s="1139"/>
      <c r="B59" s="1090" t="s">
        <v>3810</v>
      </c>
      <c r="C59" s="1091" t="s">
        <v>7</v>
      </c>
      <c r="D59" s="1093">
        <v>1</v>
      </c>
      <c r="E59" s="1762"/>
      <c r="F59" s="1092">
        <f>D59*E59</f>
        <v>0</v>
      </c>
    </row>
    <row r="60" spans="1:6">
      <c r="A60" s="1139"/>
      <c r="E60" s="1838"/>
    </row>
    <row r="61" spans="1:6" ht="42">
      <c r="A61" s="1139" t="s">
        <v>3776</v>
      </c>
      <c r="B61" s="1099" t="s">
        <v>4265</v>
      </c>
      <c r="E61" s="1838"/>
    </row>
    <row r="62" spans="1:6">
      <c r="A62" s="1150"/>
      <c r="B62" s="1090" t="s">
        <v>3810</v>
      </c>
      <c r="C62" s="1091" t="s">
        <v>7</v>
      </c>
      <c r="D62" s="1096">
        <v>1</v>
      </c>
      <c r="E62" s="1762"/>
      <c r="F62" s="1092">
        <f>D62*E62</f>
        <v>0</v>
      </c>
    </row>
    <row r="63" spans="1:6">
      <c r="A63" s="1139"/>
      <c r="E63" s="1838"/>
    </row>
    <row r="64" spans="1:6" ht="56">
      <c r="A64" s="1139" t="s">
        <v>3776</v>
      </c>
      <c r="B64" s="1099" t="s">
        <v>4266</v>
      </c>
      <c r="E64" s="1838"/>
    </row>
    <row r="65" spans="1:6">
      <c r="A65" s="1150"/>
      <c r="B65" s="1090" t="s">
        <v>3810</v>
      </c>
      <c r="C65" s="1091" t="s">
        <v>7</v>
      </c>
      <c r="D65" s="1096">
        <v>1</v>
      </c>
      <c r="E65" s="1762"/>
      <c r="F65" s="1092">
        <f>D65*E65</f>
        <v>0</v>
      </c>
    </row>
    <row r="66" spans="1:6">
      <c r="A66" s="1139"/>
      <c r="E66" s="1838"/>
    </row>
    <row r="67" spans="1:6" ht="56">
      <c r="A67" s="1138" t="s">
        <v>4267</v>
      </c>
      <c r="B67" s="1056" t="s">
        <v>4268</v>
      </c>
      <c r="E67" s="1838"/>
    </row>
    <row r="68" spans="1:6">
      <c r="A68" s="1138"/>
      <c r="B68" s="1056"/>
      <c r="E68" s="1838"/>
    </row>
    <row r="69" spans="1:6" ht="182">
      <c r="A69" s="1139" t="s">
        <v>3776</v>
      </c>
      <c r="B69" s="1099" t="s">
        <v>4269</v>
      </c>
      <c r="E69" s="1838"/>
    </row>
    <row r="70" spans="1:6">
      <c r="A70" s="1139"/>
      <c r="B70" s="1090" t="s">
        <v>3810</v>
      </c>
      <c r="C70" s="1091" t="s">
        <v>7</v>
      </c>
      <c r="D70" s="1093">
        <v>1</v>
      </c>
      <c r="E70" s="1762"/>
      <c r="F70" s="1092">
        <f>D70*E70</f>
        <v>0</v>
      </c>
    </row>
    <row r="71" spans="1:6">
      <c r="A71" s="1139"/>
      <c r="E71" s="1838"/>
    </row>
    <row r="72" spans="1:6" ht="154">
      <c r="A72" s="1139" t="s">
        <v>3776</v>
      </c>
      <c r="B72" s="1099" t="s">
        <v>4270</v>
      </c>
      <c r="E72" s="1838"/>
    </row>
    <row r="73" spans="1:6">
      <c r="A73" s="1139"/>
      <c r="B73" s="1090" t="s">
        <v>3810</v>
      </c>
      <c r="C73" s="1091" t="s">
        <v>7</v>
      </c>
      <c r="D73" s="1093">
        <v>1</v>
      </c>
      <c r="E73" s="1762"/>
      <c r="F73" s="1092">
        <f>D73*E73</f>
        <v>0</v>
      </c>
    </row>
    <row r="74" spans="1:6">
      <c r="A74" s="1139"/>
      <c r="E74" s="1838"/>
    </row>
    <row r="75" spans="1:6" ht="56">
      <c r="A75" s="1139" t="s">
        <v>3776</v>
      </c>
      <c r="B75" s="1099" t="s">
        <v>4262</v>
      </c>
      <c r="E75" s="1838"/>
    </row>
    <row r="76" spans="1:6">
      <c r="A76" s="1139"/>
      <c r="B76" s="1090" t="s">
        <v>3810</v>
      </c>
      <c r="C76" s="1091" t="s">
        <v>7</v>
      </c>
      <c r="D76" s="1093">
        <v>2</v>
      </c>
      <c r="E76" s="1762"/>
      <c r="F76" s="1092">
        <f>D76*E76</f>
        <v>0</v>
      </c>
    </row>
    <row r="77" spans="1:6">
      <c r="A77" s="1139"/>
      <c r="E77" s="1838"/>
    </row>
    <row r="78" spans="1:6" ht="84">
      <c r="A78" s="1139" t="s">
        <v>3776</v>
      </c>
      <c r="B78" s="1099" t="s">
        <v>4263</v>
      </c>
      <c r="E78" s="1838"/>
    </row>
    <row r="79" spans="1:6">
      <c r="A79" s="1139"/>
      <c r="B79" s="1090" t="s">
        <v>3810</v>
      </c>
      <c r="C79" s="1091" t="s">
        <v>7</v>
      </c>
      <c r="D79" s="1093">
        <v>2</v>
      </c>
      <c r="E79" s="1762"/>
      <c r="F79" s="1092">
        <f>D79*E79</f>
        <v>0</v>
      </c>
    </row>
    <row r="80" spans="1:6">
      <c r="A80" s="1139"/>
      <c r="E80" s="1838"/>
    </row>
    <row r="81" spans="1:255" ht="42">
      <c r="A81" s="1139" t="s">
        <v>3776</v>
      </c>
      <c r="B81" s="1099" t="s">
        <v>4265</v>
      </c>
      <c r="E81" s="1838"/>
    </row>
    <row r="82" spans="1:255">
      <c r="A82" s="1150"/>
      <c r="B82" s="1090" t="s">
        <v>3810</v>
      </c>
      <c r="C82" s="1091" t="s">
        <v>7</v>
      </c>
      <c r="D82" s="1096">
        <v>1</v>
      </c>
      <c r="E82" s="1762"/>
      <c r="F82" s="1092">
        <f>D82*E82</f>
        <v>0</v>
      </c>
    </row>
    <row r="83" spans="1:255">
      <c r="A83" s="1139"/>
      <c r="E83" s="1838"/>
    </row>
    <row r="84" spans="1:255" ht="56">
      <c r="A84" s="1139" t="s">
        <v>3776</v>
      </c>
      <c r="B84" s="1099" t="s">
        <v>4266</v>
      </c>
      <c r="E84" s="1838"/>
    </row>
    <row r="85" spans="1:255">
      <c r="A85" s="1150"/>
      <c r="B85" s="1090" t="s">
        <v>3810</v>
      </c>
      <c r="C85" s="1091" t="s">
        <v>7</v>
      </c>
      <c r="D85" s="1096">
        <v>1</v>
      </c>
      <c r="E85" s="1762"/>
      <c r="F85" s="1092">
        <f>D85*E85</f>
        <v>0</v>
      </c>
    </row>
    <row r="86" spans="1:255">
      <c r="A86" s="1139"/>
      <c r="E86" s="1838"/>
    </row>
    <row r="87" spans="1:255" ht="28">
      <c r="A87" s="1138" t="s">
        <v>4271</v>
      </c>
      <c r="B87" s="1056" t="s">
        <v>4272</v>
      </c>
      <c r="E87" s="1838"/>
      <c r="G87" s="1151"/>
      <c r="H87" s="1151"/>
      <c r="I87" s="1151"/>
      <c r="J87" s="1151"/>
      <c r="K87" s="1151"/>
      <c r="L87" s="1151"/>
      <c r="M87" s="1151"/>
      <c r="N87" s="1151"/>
      <c r="O87" s="1151"/>
      <c r="P87" s="1151"/>
      <c r="Q87" s="1151"/>
      <c r="R87" s="1151"/>
      <c r="S87" s="1151"/>
      <c r="T87" s="1151"/>
      <c r="U87" s="1151"/>
      <c r="V87" s="1151"/>
      <c r="W87" s="1151"/>
      <c r="X87" s="1151"/>
      <c r="Y87" s="1151"/>
      <c r="Z87" s="1151"/>
      <c r="AA87" s="1151"/>
      <c r="AB87" s="1151"/>
      <c r="AC87" s="1151"/>
      <c r="AD87" s="1151"/>
      <c r="AE87" s="1151"/>
      <c r="AF87" s="1151"/>
      <c r="AG87" s="1151"/>
      <c r="AH87" s="1151"/>
      <c r="AI87" s="1151"/>
      <c r="AJ87" s="1151"/>
      <c r="AK87" s="1151"/>
      <c r="AL87" s="1151"/>
      <c r="AM87" s="1151"/>
      <c r="AN87" s="1151"/>
      <c r="AO87" s="1151"/>
      <c r="AP87" s="1151"/>
      <c r="AQ87" s="1151"/>
      <c r="AR87" s="1151"/>
      <c r="AS87" s="1151"/>
      <c r="AT87" s="1151"/>
      <c r="AU87" s="1151"/>
      <c r="AV87" s="1151"/>
      <c r="AW87" s="1151"/>
      <c r="AX87" s="1151"/>
      <c r="AY87" s="1151"/>
      <c r="AZ87" s="1151"/>
      <c r="BA87" s="1151"/>
      <c r="BB87" s="1151"/>
      <c r="BC87" s="1151"/>
      <c r="BD87" s="1151"/>
      <c r="BE87" s="1151"/>
      <c r="BF87" s="1151"/>
      <c r="BG87" s="1151"/>
      <c r="BH87" s="1151"/>
      <c r="BI87" s="1151"/>
      <c r="BJ87" s="1151"/>
      <c r="BK87" s="1151"/>
      <c r="BL87" s="1151"/>
      <c r="BM87" s="1151"/>
      <c r="BN87" s="1151"/>
      <c r="BO87" s="1151"/>
      <c r="BP87" s="1151"/>
      <c r="BQ87" s="1151"/>
      <c r="BR87" s="1151"/>
      <c r="BS87" s="1151"/>
      <c r="BT87" s="1151"/>
      <c r="BU87" s="1151"/>
      <c r="BV87" s="1151"/>
      <c r="BW87" s="1151"/>
      <c r="BX87" s="1151"/>
      <c r="BY87" s="1151"/>
      <c r="BZ87" s="1151"/>
      <c r="CA87" s="1151"/>
      <c r="CB87" s="1151"/>
      <c r="CC87" s="1151"/>
      <c r="CD87" s="1151"/>
      <c r="CE87" s="1151"/>
      <c r="CF87" s="1151"/>
      <c r="CG87" s="1151"/>
      <c r="CH87" s="1151"/>
      <c r="CI87" s="1151"/>
      <c r="CJ87" s="1151"/>
      <c r="CK87" s="1151"/>
      <c r="CL87" s="1151"/>
      <c r="CM87" s="1151"/>
      <c r="CN87" s="1151"/>
      <c r="CO87" s="1151"/>
      <c r="CP87" s="1151"/>
      <c r="CQ87" s="1151"/>
      <c r="CR87" s="1151"/>
      <c r="CS87" s="1151"/>
      <c r="CT87" s="1151"/>
      <c r="CU87" s="1151"/>
      <c r="CV87" s="1151"/>
      <c r="CW87" s="1151"/>
      <c r="CX87" s="1151"/>
      <c r="CY87" s="1151"/>
      <c r="CZ87" s="1151"/>
      <c r="DA87" s="1151"/>
      <c r="DB87" s="1151"/>
      <c r="DC87" s="1151"/>
      <c r="DD87" s="1151"/>
      <c r="DE87" s="1151"/>
      <c r="DF87" s="1151"/>
      <c r="DG87" s="1151"/>
      <c r="DH87" s="1151"/>
      <c r="DI87" s="1151"/>
      <c r="DJ87" s="1151"/>
      <c r="DK87" s="1151"/>
      <c r="DL87" s="1151"/>
      <c r="DM87" s="1151"/>
      <c r="DN87" s="1151"/>
      <c r="DO87" s="1151"/>
      <c r="DP87" s="1151"/>
      <c r="DQ87" s="1151"/>
      <c r="DR87" s="1151"/>
      <c r="DS87" s="1151"/>
      <c r="DT87" s="1151"/>
      <c r="DU87" s="1151"/>
      <c r="DV87" s="1151"/>
      <c r="DW87" s="1151"/>
      <c r="DX87" s="1151"/>
      <c r="DY87" s="1151"/>
      <c r="DZ87" s="1151"/>
      <c r="EA87" s="1151"/>
      <c r="EB87" s="1151"/>
      <c r="EC87" s="1151"/>
      <c r="ED87" s="1151"/>
      <c r="EE87" s="1151"/>
      <c r="EF87" s="1151"/>
      <c r="EG87" s="1151"/>
      <c r="EH87" s="1151"/>
      <c r="EI87" s="1151"/>
      <c r="EJ87" s="1151"/>
      <c r="EK87" s="1151"/>
      <c r="EL87" s="1151"/>
      <c r="EM87" s="1151"/>
      <c r="EN87" s="1151"/>
      <c r="EO87" s="1151"/>
      <c r="EP87" s="1151"/>
      <c r="EQ87" s="1151"/>
      <c r="ER87" s="1151"/>
      <c r="ES87" s="1151"/>
      <c r="ET87" s="1151"/>
      <c r="EU87" s="1151"/>
      <c r="EV87" s="1151"/>
      <c r="EW87" s="1151"/>
      <c r="EX87" s="1151"/>
      <c r="EY87" s="1151"/>
      <c r="EZ87" s="1151"/>
      <c r="FA87" s="1151"/>
      <c r="FB87" s="1151"/>
      <c r="FC87" s="1151"/>
      <c r="FD87" s="1151"/>
      <c r="FE87" s="1151"/>
      <c r="FF87" s="1151"/>
      <c r="FG87" s="1151"/>
      <c r="FH87" s="1151"/>
      <c r="FI87" s="1151"/>
      <c r="FJ87" s="1151"/>
      <c r="FK87" s="1151"/>
      <c r="FL87" s="1151"/>
      <c r="FM87" s="1151"/>
      <c r="FN87" s="1151"/>
      <c r="FO87" s="1151"/>
      <c r="FP87" s="1151"/>
      <c r="FQ87" s="1151"/>
      <c r="FR87" s="1151"/>
      <c r="FS87" s="1151"/>
      <c r="FT87" s="1151"/>
      <c r="FU87" s="1151"/>
      <c r="FV87" s="1151"/>
      <c r="FW87" s="1151"/>
      <c r="FX87" s="1151"/>
      <c r="FY87" s="1151"/>
      <c r="FZ87" s="1151"/>
      <c r="GA87" s="1151"/>
      <c r="GB87" s="1151"/>
      <c r="GC87" s="1151"/>
      <c r="GD87" s="1151"/>
      <c r="GE87" s="1151"/>
      <c r="GF87" s="1151"/>
      <c r="GG87" s="1151"/>
      <c r="GH87" s="1151"/>
      <c r="GI87" s="1151"/>
      <c r="GJ87" s="1151"/>
      <c r="GK87" s="1151"/>
      <c r="GL87" s="1151"/>
      <c r="GM87" s="1151"/>
      <c r="GN87" s="1151"/>
      <c r="GO87" s="1151"/>
      <c r="GP87" s="1151"/>
      <c r="GQ87" s="1151"/>
      <c r="GR87" s="1151"/>
      <c r="GS87" s="1151"/>
      <c r="GT87" s="1151"/>
      <c r="GU87" s="1151"/>
      <c r="GV87" s="1151"/>
      <c r="GW87" s="1151"/>
      <c r="GX87" s="1151"/>
      <c r="GY87" s="1151"/>
      <c r="GZ87" s="1151"/>
      <c r="HA87" s="1151"/>
      <c r="HB87" s="1151"/>
      <c r="HC87" s="1151"/>
      <c r="HD87" s="1151"/>
      <c r="HE87" s="1151"/>
      <c r="HF87" s="1151"/>
      <c r="HG87" s="1151"/>
      <c r="HH87" s="1151"/>
      <c r="HI87" s="1151"/>
      <c r="HJ87" s="1151"/>
      <c r="HK87" s="1151"/>
      <c r="HL87" s="1151"/>
      <c r="HM87" s="1151"/>
      <c r="HN87" s="1151"/>
      <c r="HO87" s="1151"/>
      <c r="HP87" s="1151"/>
      <c r="HQ87" s="1151"/>
      <c r="HR87" s="1151"/>
      <c r="HS87" s="1151"/>
      <c r="HT87" s="1151"/>
      <c r="HU87" s="1151"/>
      <c r="HV87" s="1151"/>
      <c r="HW87" s="1151"/>
      <c r="HX87" s="1151"/>
      <c r="HY87" s="1151"/>
      <c r="HZ87" s="1151"/>
      <c r="IA87" s="1151"/>
      <c r="IB87" s="1151"/>
      <c r="IC87" s="1151"/>
      <c r="ID87" s="1151"/>
      <c r="IE87" s="1151"/>
      <c r="IF87" s="1151"/>
      <c r="IG87" s="1151"/>
      <c r="IH87" s="1151"/>
      <c r="II87" s="1151"/>
      <c r="IJ87" s="1151"/>
      <c r="IK87" s="1151"/>
      <c r="IL87" s="1151"/>
      <c r="IM87" s="1151"/>
      <c r="IN87" s="1151"/>
      <c r="IO87" s="1151"/>
      <c r="IP87" s="1151"/>
      <c r="IQ87" s="1151"/>
      <c r="IR87" s="1151"/>
      <c r="IS87" s="1151"/>
      <c r="IT87" s="1151"/>
      <c r="IU87" s="1151"/>
    </row>
    <row r="88" spans="1:255">
      <c r="A88" s="1139"/>
      <c r="E88" s="1838"/>
      <c r="G88" s="1151"/>
      <c r="H88" s="1151"/>
      <c r="I88" s="1151"/>
      <c r="J88" s="1151"/>
      <c r="K88" s="1151"/>
      <c r="L88" s="1151"/>
      <c r="M88" s="1151"/>
      <c r="N88" s="1151"/>
      <c r="O88" s="1151"/>
      <c r="P88" s="1151"/>
      <c r="Q88" s="1151"/>
      <c r="R88" s="1151"/>
      <c r="S88" s="1151"/>
      <c r="T88" s="1151"/>
      <c r="U88" s="1151"/>
      <c r="V88" s="1151"/>
      <c r="W88" s="1151"/>
      <c r="X88" s="1151"/>
      <c r="Y88" s="1151"/>
      <c r="Z88" s="1151"/>
      <c r="AA88" s="1151"/>
      <c r="AB88" s="1151"/>
      <c r="AC88" s="1151"/>
      <c r="AD88" s="1151"/>
      <c r="AE88" s="1151"/>
      <c r="AF88" s="1151"/>
      <c r="AG88" s="1151"/>
      <c r="AH88" s="1151"/>
      <c r="AI88" s="1151"/>
      <c r="AJ88" s="1151"/>
      <c r="AK88" s="1151"/>
      <c r="AL88" s="1151"/>
      <c r="AM88" s="1151"/>
      <c r="AN88" s="1151"/>
      <c r="AO88" s="1151"/>
      <c r="AP88" s="1151"/>
      <c r="AQ88" s="1151"/>
      <c r="AR88" s="1151"/>
      <c r="AS88" s="1151"/>
      <c r="AT88" s="1151"/>
      <c r="AU88" s="1151"/>
      <c r="AV88" s="1151"/>
      <c r="AW88" s="1151"/>
      <c r="AX88" s="1151"/>
      <c r="AY88" s="1151"/>
      <c r="AZ88" s="1151"/>
      <c r="BA88" s="1151"/>
      <c r="BB88" s="1151"/>
      <c r="BC88" s="1151"/>
      <c r="BD88" s="1151"/>
      <c r="BE88" s="1151"/>
      <c r="BF88" s="1151"/>
      <c r="BG88" s="1151"/>
      <c r="BH88" s="1151"/>
      <c r="BI88" s="1151"/>
      <c r="BJ88" s="1151"/>
      <c r="BK88" s="1151"/>
      <c r="BL88" s="1151"/>
      <c r="BM88" s="1151"/>
      <c r="BN88" s="1151"/>
      <c r="BO88" s="1151"/>
      <c r="BP88" s="1151"/>
      <c r="BQ88" s="1151"/>
      <c r="BR88" s="1151"/>
      <c r="BS88" s="1151"/>
      <c r="BT88" s="1151"/>
      <c r="BU88" s="1151"/>
      <c r="BV88" s="1151"/>
      <c r="BW88" s="1151"/>
      <c r="BX88" s="1151"/>
      <c r="BY88" s="1151"/>
      <c r="BZ88" s="1151"/>
      <c r="CA88" s="1151"/>
      <c r="CB88" s="1151"/>
      <c r="CC88" s="1151"/>
      <c r="CD88" s="1151"/>
      <c r="CE88" s="1151"/>
      <c r="CF88" s="1151"/>
      <c r="CG88" s="1151"/>
      <c r="CH88" s="1151"/>
      <c r="CI88" s="1151"/>
      <c r="CJ88" s="1151"/>
      <c r="CK88" s="1151"/>
      <c r="CL88" s="1151"/>
      <c r="CM88" s="1151"/>
      <c r="CN88" s="1151"/>
      <c r="CO88" s="1151"/>
      <c r="CP88" s="1151"/>
      <c r="CQ88" s="1151"/>
      <c r="CR88" s="1151"/>
      <c r="CS88" s="1151"/>
      <c r="CT88" s="1151"/>
      <c r="CU88" s="1151"/>
      <c r="CV88" s="1151"/>
      <c r="CW88" s="1151"/>
      <c r="CX88" s="1151"/>
      <c r="CY88" s="1151"/>
      <c r="CZ88" s="1151"/>
      <c r="DA88" s="1151"/>
      <c r="DB88" s="1151"/>
      <c r="DC88" s="1151"/>
      <c r="DD88" s="1151"/>
      <c r="DE88" s="1151"/>
      <c r="DF88" s="1151"/>
      <c r="DG88" s="1151"/>
      <c r="DH88" s="1151"/>
      <c r="DI88" s="1151"/>
      <c r="DJ88" s="1151"/>
      <c r="DK88" s="1151"/>
      <c r="DL88" s="1151"/>
      <c r="DM88" s="1151"/>
      <c r="DN88" s="1151"/>
      <c r="DO88" s="1151"/>
      <c r="DP88" s="1151"/>
      <c r="DQ88" s="1151"/>
      <c r="DR88" s="1151"/>
      <c r="DS88" s="1151"/>
      <c r="DT88" s="1151"/>
      <c r="DU88" s="1151"/>
      <c r="DV88" s="1151"/>
      <c r="DW88" s="1151"/>
      <c r="DX88" s="1151"/>
      <c r="DY88" s="1151"/>
      <c r="DZ88" s="1151"/>
      <c r="EA88" s="1151"/>
      <c r="EB88" s="1151"/>
      <c r="EC88" s="1151"/>
      <c r="ED88" s="1151"/>
      <c r="EE88" s="1151"/>
      <c r="EF88" s="1151"/>
      <c r="EG88" s="1151"/>
      <c r="EH88" s="1151"/>
      <c r="EI88" s="1151"/>
      <c r="EJ88" s="1151"/>
      <c r="EK88" s="1151"/>
      <c r="EL88" s="1151"/>
      <c r="EM88" s="1151"/>
      <c r="EN88" s="1151"/>
      <c r="EO88" s="1151"/>
      <c r="EP88" s="1151"/>
      <c r="EQ88" s="1151"/>
      <c r="ER88" s="1151"/>
      <c r="ES88" s="1151"/>
      <c r="ET88" s="1151"/>
      <c r="EU88" s="1151"/>
      <c r="EV88" s="1151"/>
      <c r="EW88" s="1151"/>
      <c r="EX88" s="1151"/>
      <c r="EY88" s="1151"/>
      <c r="EZ88" s="1151"/>
      <c r="FA88" s="1151"/>
      <c r="FB88" s="1151"/>
      <c r="FC88" s="1151"/>
      <c r="FD88" s="1151"/>
      <c r="FE88" s="1151"/>
      <c r="FF88" s="1151"/>
      <c r="FG88" s="1151"/>
      <c r="FH88" s="1151"/>
      <c r="FI88" s="1151"/>
      <c r="FJ88" s="1151"/>
      <c r="FK88" s="1151"/>
      <c r="FL88" s="1151"/>
      <c r="FM88" s="1151"/>
      <c r="FN88" s="1151"/>
      <c r="FO88" s="1151"/>
      <c r="FP88" s="1151"/>
      <c r="FQ88" s="1151"/>
      <c r="FR88" s="1151"/>
      <c r="FS88" s="1151"/>
      <c r="FT88" s="1151"/>
      <c r="FU88" s="1151"/>
      <c r="FV88" s="1151"/>
      <c r="FW88" s="1151"/>
      <c r="FX88" s="1151"/>
      <c r="FY88" s="1151"/>
      <c r="FZ88" s="1151"/>
      <c r="GA88" s="1151"/>
      <c r="GB88" s="1151"/>
      <c r="GC88" s="1151"/>
      <c r="GD88" s="1151"/>
      <c r="GE88" s="1151"/>
      <c r="GF88" s="1151"/>
      <c r="GG88" s="1151"/>
      <c r="GH88" s="1151"/>
      <c r="GI88" s="1151"/>
      <c r="GJ88" s="1151"/>
      <c r="GK88" s="1151"/>
      <c r="GL88" s="1151"/>
      <c r="GM88" s="1151"/>
      <c r="GN88" s="1151"/>
      <c r="GO88" s="1151"/>
      <c r="GP88" s="1151"/>
      <c r="GQ88" s="1151"/>
      <c r="GR88" s="1151"/>
      <c r="GS88" s="1151"/>
      <c r="GT88" s="1151"/>
      <c r="GU88" s="1151"/>
      <c r="GV88" s="1151"/>
      <c r="GW88" s="1151"/>
      <c r="GX88" s="1151"/>
      <c r="GY88" s="1151"/>
      <c r="GZ88" s="1151"/>
      <c r="HA88" s="1151"/>
      <c r="HB88" s="1151"/>
      <c r="HC88" s="1151"/>
      <c r="HD88" s="1151"/>
      <c r="HE88" s="1151"/>
      <c r="HF88" s="1151"/>
      <c r="HG88" s="1151"/>
      <c r="HH88" s="1151"/>
      <c r="HI88" s="1151"/>
      <c r="HJ88" s="1151"/>
      <c r="HK88" s="1151"/>
      <c r="HL88" s="1151"/>
      <c r="HM88" s="1151"/>
      <c r="HN88" s="1151"/>
      <c r="HO88" s="1151"/>
      <c r="HP88" s="1151"/>
      <c r="HQ88" s="1151"/>
      <c r="HR88" s="1151"/>
      <c r="HS88" s="1151"/>
      <c r="HT88" s="1151"/>
      <c r="HU88" s="1151"/>
      <c r="HV88" s="1151"/>
      <c r="HW88" s="1151"/>
      <c r="HX88" s="1151"/>
      <c r="HY88" s="1151"/>
      <c r="HZ88" s="1151"/>
      <c r="IA88" s="1151"/>
      <c r="IB88" s="1151"/>
      <c r="IC88" s="1151"/>
      <c r="ID88" s="1151"/>
      <c r="IE88" s="1151"/>
      <c r="IF88" s="1151"/>
      <c r="IG88" s="1151"/>
      <c r="IH88" s="1151"/>
      <c r="II88" s="1151"/>
      <c r="IJ88" s="1151"/>
      <c r="IK88" s="1151"/>
      <c r="IL88" s="1151"/>
      <c r="IM88" s="1151"/>
      <c r="IN88" s="1151"/>
      <c r="IO88" s="1151"/>
      <c r="IP88" s="1151"/>
      <c r="IQ88" s="1151"/>
      <c r="IR88" s="1151"/>
      <c r="IS88" s="1151"/>
      <c r="IT88" s="1151"/>
      <c r="IU88" s="1151"/>
    </row>
    <row r="89" spans="1:255" ht="182">
      <c r="A89" s="1139" t="s">
        <v>3776</v>
      </c>
      <c r="B89" s="1099" t="s">
        <v>4273</v>
      </c>
      <c r="E89" s="1838"/>
      <c r="G89" s="1151"/>
      <c r="H89" s="1151"/>
      <c r="I89" s="1151"/>
      <c r="J89" s="1151"/>
      <c r="K89" s="1151"/>
      <c r="L89" s="1151"/>
      <c r="M89" s="1151"/>
      <c r="N89" s="1151"/>
      <c r="O89" s="1151"/>
      <c r="P89" s="1151"/>
      <c r="Q89" s="1151"/>
      <c r="R89" s="1151"/>
      <c r="S89" s="1151"/>
      <c r="T89" s="1151"/>
      <c r="U89" s="1151"/>
      <c r="V89" s="1151"/>
      <c r="W89" s="1151"/>
      <c r="X89" s="1151"/>
      <c r="Y89" s="1151"/>
      <c r="Z89" s="1151"/>
      <c r="AA89" s="1151"/>
      <c r="AB89" s="1151"/>
      <c r="AC89" s="1151"/>
      <c r="AD89" s="1151"/>
      <c r="AE89" s="1151"/>
      <c r="AF89" s="1151"/>
      <c r="AG89" s="1151"/>
      <c r="AH89" s="1151"/>
      <c r="AI89" s="1151"/>
      <c r="AJ89" s="1151"/>
      <c r="AK89" s="1151"/>
      <c r="AL89" s="1151"/>
      <c r="AM89" s="1151"/>
      <c r="AN89" s="1151"/>
      <c r="AO89" s="1151"/>
      <c r="AP89" s="1151"/>
      <c r="AQ89" s="1151"/>
      <c r="AR89" s="1151"/>
      <c r="AS89" s="1151"/>
      <c r="AT89" s="1151"/>
      <c r="AU89" s="1151"/>
      <c r="AV89" s="1151"/>
      <c r="AW89" s="1151"/>
      <c r="AX89" s="1151"/>
      <c r="AY89" s="1151"/>
      <c r="AZ89" s="1151"/>
      <c r="BA89" s="1151"/>
      <c r="BB89" s="1151"/>
      <c r="BC89" s="1151"/>
      <c r="BD89" s="1151"/>
      <c r="BE89" s="1151"/>
      <c r="BF89" s="1151"/>
      <c r="BG89" s="1151"/>
      <c r="BH89" s="1151"/>
      <c r="BI89" s="1151"/>
      <c r="BJ89" s="1151"/>
      <c r="BK89" s="1151"/>
      <c r="BL89" s="1151"/>
      <c r="BM89" s="1151"/>
      <c r="BN89" s="1151"/>
      <c r="BO89" s="1151"/>
      <c r="BP89" s="1151"/>
      <c r="BQ89" s="1151"/>
      <c r="BR89" s="1151"/>
      <c r="BS89" s="1151"/>
      <c r="BT89" s="1151"/>
      <c r="BU89" s="1151"/>
      <c r="BV89" s="1151"/>
      <c r="BW89" s="1151"/>
      <c r="BX89" s="1151"/>
      <c r="BY89" s="1151"/>
      <c r="BZ89" s="1151"/>
      <c r="CA89" s="1151"/>
      <c r="CB89" s="1151"/>
      <c r="CC89" s="1151"/>
      <c r="CD89" s="1151"/>
      <c r="CE89" s="1151"/>
      <c r="CF89" s="1151"/>
      <c r="CG89" s="1151"/>
      <c r="CH89" s="1151"/>
      <c r="CI89" s="1151"/>
      <c r="CJ89" s="1151"/>
      <c r="CK89" s="1151"/>
      <c r="CL89" s="1151"/>
      <c r="CM89" s="1151"/>
      <c r="CN89" s="1151"/>
      <c r="CO89" s="1151"/>
      <c r="CP89" s="1151"/>
      <c r="CQ89" s="1151"/>
      <c r="CR89" s="1151"/>
      <c r="CS89" s="1151"/>
      <c r="CT89" s="1151"/>
      <c r="CU89" s="1151"/>
      <c r="CV89" s="1151"/>
      <c r="CW89" s="1151"/>
      <c r="CX89" s="1151"/>
      <c r="CY89" s="1151"/>
      <c r="CZ89" s="1151"/>
      <c r="DA89" s="1151"/>
      <c r="DB89" s="1151"/>
      <c r="DC89" s="1151"/>
      <c r="DD89" s="1151"/>
      <c r="DE89" s="1151"/>
      <c r="DF89" s="1151"/>
      <c r="DG89" s="1151"/>
      <c r="DH89" s="1151"/>
      <c r="DI89" s="1151"/>
      <c r="DJ89" s="1151"/>
      <c r="DK89" s="1151"/>
      <c r="DL89" s="1151"/>
      <c r="DM89" s="1151"/>
      <c r="DN89" s="1151"/>
      <c r="DO89" s="1151"/>
      <c r="DP89" s="1151"/>
      <c r="DQ89" s="1151"/>
      <c r="DR89" s="1151"/>
      <c r="DS89" s="1151"/>
      <c r="DT89" s="1151"/>
      <c r="DU89" s="1151"/>
      <c r="DV89" s="1151"/>
      <c r="DW89" s="1151"/>
      <c r="DX89" s="1151"/>
      <c r="DY89" s="1151"/>
      <c r="DZ89" s="1151"/>
      <c r="EA89" s="1151"/>
      <c r="EB89" s="1151"/>
      <c r="EC89" s="1151"/>
      <c r="ED89" s="1151"/>
      <c r="EE89" s="1151"/>
      <c r="EF89" s="1151"/>
      <c r="EG89" s="1151"/>
      <c r="EH89" s="1151"/>
      <c r="EI89" s="1151"/>
      <c r="EJ89" s="1151"/>
      <c r="EK89" s="1151"/>
      <c r="EL89" s="1151"/>
      <c r="EM89" s="1151"/>
      <c r="EN89" s="1151"/>
      <c r="EO89" s="1151"/>
      <c r="EP89" s="1151"/>
      <c r="EQ89" s="1151"/>
      <c r="ER89" s="1151"/>
      <c r="ES89" s="1151"/>
      <c r="ET89" s="1151"/>
      <c r="EU89" s="1151"/>
      <c r="EV89" s="1151"/>
      <c r="EW89" s="1151"/>
      <c r="EX89" s="1151"/>
      <c r="EY89" s="1151"/>
      <c r="EZ89" s="1151"/>
      <c r="FA89" s="1151"/>
      <c r="FB89" s="1151"/>
      <c r="FC89" s="1151"/>
      <c r="FD89" s="1151"/>
      <c r="FE89" s="1151"/>
      <c r="FF89" s="1151"/>
      <c r="FG89" s="1151"/>
      <c r="FH89" s="1151"/>
      <c r="FI89" s="1151"/>
      <c r="FJ89" s="1151"/>
      <c r="FK89" s="1151"/>
      <c r="FL89" s="1151"/>
      <c r="FM89" s="1151"/>
      <c r="FN89" s="1151"/>
      <c r="FO89" s="1151"/>
      <c r="FP89" s="1151"/>
      <c r="FQ89" s="1151"/>
      <c r="FR89" s="1151"/>
      <c r="FS89" s="1151"/>
      <c r="FT89" s="1151"/>
      <c r="FU89" s="1151"/>
      <c r="FV89" s="1151"/>
      <c r="FW89" s="1151"/>
      <c r="FX89" s="1151"/>
      <c r="FY89" s="1151"/>
      <c r="FZ89" s="1151"/>
      <c r="GA89" s="1151"/>
      <c r="GB89" s="1151"/>
      <c r="GC89" s="1151"/>
      <c r="GD89" s="1151"/>
      <c r="GE89" s="1151"/>
      <c r="GF89" s="1151"/>
      <c r="GG89" s="1151"/>
      <c r="GH89" s="1151"/>
      <c r="GI89" s="1151"/>
      <c r="GJ89" s="1151"/>
      <c r="GK89" s="1151"/>
      <c r="GL89" s="1151"/>
      <c r="GM89" s="1151"/>
      <c r="GN89" s="1151"/>
      <c r="GO89" s="1151"/>
      <c r="GP89" s="1151"/>
      <c r="GQ89" s="1151"/>
      <c r="GR89" s="1151"/>
      <c r="GS89" s="1151"/>
      <c r="GT89" s="1151"/>
      <c r="GU89" s="1151"/>
      <c r="GV89" s="1151"/>
      <c r="GW89" s="1151"/>
      <c r="GX89" s="1151"/>
      <c r="GY89" s="1151"/>
      <c r="GZ89" s="1151"/>
      <c r="HA89" s="1151"/>
      <c r="HB89" s="1151"/>
      <c r="HC89" s="1151"/>
      <c r="HD89" s="1151"/>
      <c r="HE89" s="1151"/>
      <c r="HF89" s="1151"/>
      <c r="HG89" s="1151"/>
      <c r="HH89" s="1151"/>
      <c r="HI89" s="1151"/>
      <c r="HJ89" s="1151"/>
      <c r="HK89" s="1151"/>
      <c r="HL89" s="1151"/>
      <c r="HM89" s="1151"/>
      <c r="HN89" s="1151"/>
      <c r="HO89" s="1151"/>
      <c r="HP89" s="1151"/>
      <c r="HQ89" s="1151"/>
      <c r="HR89" s="1151"/>
      <c r="HS89" s="1151"/>
      <c r="HT89" s="1151"/>
      <c r="HU89" s="1151"/>
      <c r="HV89" s="1151"/>
      <c r="HW89" s="1151"/>
      <c r="HX89" s="1151"/>
      <c r="HY89" s="1151"/>
      <c r="HZ89" s="1151"/>
      <c r="IA89" s="1151"/>
      <c r="IB89" s="1151"/>
      <c r="IC89" s="1151"/>
      <c r="ID89" s="1151"/>
      <c r="IE89" s="1151"/>
      <c r="IF89" s="1151"/>
      <c r="IG89" s="1151"/>
      <c r="IH89" s="1151"/>
      <c r="II89" s="1151"/>
      <c r="IJ89" s="1151"/>
      <c r="IK89" s="1151"/>
      <c r="IL89" s="1151"/>
      <c r="IM89" s="1151"/>
      <c r="IN89" s="1151"/>
      <c r="IO89" s="1151"/>
      <c r="IP89" s="1151"/>
      <c r="IQ89" s="1151"/>
      <c r="IR89" s="1151"/>
      <c r="IS89" s="1151"/>
      <c r="IT89" s="1151"/>
      <c r="IU89" s="1151"/>
    </row>
    <row r="90" spans="1:255">
      <c r="A90" s="1139"/>
      <c r="B90" s="1090" t="s">
        <v>3810</v>
      </c>
      <c r="C90" s="1091" t="s">
        <v>7</v>
      </c>
      <c r="D90" s="1093">
        <v>1</v>
      </c>
      <c r="E90" s="1762"/>
      <c r="F90" s="1092">
        <f>D90*E90</f>
        <v>0</v>
      </c>
      <c r="G90" s="1151"/>
      <c r="H90" s="1151"/>
      <c r="I90" s="1151"/>
      <c r="J90" s="1151"/>
      <c r="K90" s="1151"/>
      <c r="L90" s="1151"/>
      <c r="M90" s="1151"/>
      <c r="N90" s="1151"/>
      <c r="O90" s="1151"/>
      <c r="P90" s="1151"/>
      <c r="Q90" s="1151"/>
      <c r="R90" s="1151"/>
      <c r="S90" s="1151"/>
      <c r="T90" s="1151"/>
      <c r="U90" s="1151"/>
      <c r="V90" s="1151"/>
      <c r="W90" s="1151"/>
      <c r="X90" s="1151"/>
      <c r="Y90" s="1151"/>
      <c r="Z90" s="1151"/>
      <c r="AA90" s="1151"/>
      <c r="AB90" s="1151"/>
      <c r="AC90" s="1151"/>
      <c r="AD90" s="1151"/>
      <c r="AE90" s="1151"/>
      <c r="AF90" s="1151"/>
      <c r="AG90" s="1151"/>
      <c r="AH90" s="1151"/>
      <c r="AI90" s="1151"/>
      <c r="AJ90" s="1151"/>
      <c r="AK90" s="1151"/>
      <c r="AL90" s="1151"/>
      <c r="AM90" s="1151"/>
      <c r="AN90" s="1151"/>
      <c r="AO90" s="1151"/>
      <c r="AP90" s="1151"/>
      <c r="AQ90" s="1151"/>
      <c r="AR90" s="1151"/>
      <c r="AS90" s="1151"/>
      <c r="AT90" s="1151"/>
      <c r="AU90" s="1151"/>
      <c r="AV90" s="1151"/>
      <c r="AW90" s="1151"/>
      <c r="AX90" s="1151"/>
      <c r="AY90" s="1151"/>
      <c r="AZ90" s="1151"/>
      <c r="BA90" s="1151"/>
      <c r="BB90" s="1151"/>
      <c r="BC90" s="1151"/>
      <c r="BD90" s="1151"/>
      <c r="BE90" s="1151"/>
      <c r="BF90" s="1151"/>
      <c r="BG90" s="1151"/>
      <c r="BH90" s="1151"/>
      <c r="BI90" s="1151"/>
      <c r="BJ90" s="1151"/>
      <c r="BK90" s="1151"/>
      <c r="BL90" s="1151"/>
      <c r="BM90" s="1151"/>
      <c r="BN90" s="1151"/>
      <c r="BO90" s="1151"/>
      <c r="BP90" s="1151"/>
      <c r="BQ90" s="1151"/>
      <c r="BR90" s="1151"/>
      <c r="BS90" s="1151"/>
      <c r="BT90" s="1151"/>
      <c r="BU90" s="1151"/>
      <c r="BV90" s="1151"/>
      <c r="BW90" s="1151"/>
      <c r="BX90" s="1151"/>
      <c r="BY90" s="1151"/>
      <c r="BZ90" s="1151"/>
      <c r="CA90" s="1151"/>
      <c r="CB90" s="1151"/>
      <c r="CC90" s="1151"/>
      <c r="CD90" s="1151"/>
      <c r="CE90" s="1151"/>
      <c r="CF90" s="1151"/>
      <c r="CG90" s="1151"/>
      <c r="CH90" s="1151"/>
      <c r="CI90" s="1151"/>
      <c r="CJ90" s="1151"/>
      <c r="CK90" s="1151"/>
      <c r="CL90" s="1151"/>
      <c r="CM90" s="1151"/>
      <c r="CN90" s="1151"/>
      <c r="CO90" s="1151"/>
      <c r="CP90" s="1151"/>
      <c r="CQ90" s="1151"/>
      <c r="CR90" s="1151"/>
      <c r="CS90" s="1151"/>
      <c r="CT90" s="1151"/>
      <c r="CU90" s="1151"/>
      <c r="CV90" s="1151"/>
      <c r="CW90" s="1151"/>
      <c r="CX90" s="1151"/>
      <c r="CY90" s="1151"/>
      <c r="CZ90" s="1151"/>
      <c r="DA90" s="1151"/>
      <c r="DB90" s="1151"/>
      <c r="DC90" s="1151"/>
      <c r="DD90" s="1151"/>
      <c r="DE90" s="1151"/>
      <c r="DF90" s="1151"/>
      <c r="DG90" s="1151"/>
      <c r="DH90" s="1151"/>
      <c r="DI90" s="1151"/>
      <c r="DJ90" s="1151"/>
      <c r="DK90" s="1151"/>
      <c r="DL90" s="1151"/>
      <c r="DM90" s="1151"/>
      <c r="DN90" s="1151"/>
      <c r="DO90" s="1151"/>
      <c r="DP90" s="1151"/>
      <c r="DQ90" s="1151"/>
      <c r="DR90" s="1151"/>
      <c r="DS90" s="1151"/>
      <c r="DT90" s="1151"/>
      <c r="DU90" s="1151"/>
      <c r="DV90" s="1151"/>
      <c r="DW90" s="1151"/>
      <c r="DX90" s="1151"/>
      <c r="DY90" s="1151"/>
      <c r="DZ90" s="1151"/>
      <c r="EA90" s="1151"/>
      <c r="EB90" s="1151"/>
      <c r="EC90" s="1151"/>
      <c r="ED90" s="1151"/>
      <c r="EE90" s="1151"/>
      <c r="EF90" s="1151"/>
      <c r="EG90" s="1151"/>
      <c r="EH90" s="1151"/>
      <c r="EI90" s="1151"/>
      <c r="EJ90" s="1151"/>
      <c r="EK90" s="1151"/>
      <c r="EL90" s="1151"/>
      <c r="EM90" s="1151"/>
      <c r="EN90" s="1151"/>
      <c r="EO90" s="1151"/>
      <c r="EP90" s="1151"/>
      <c r="EQ90" s="1151"/>
      <c r="ER90" s="1151"/>
      <c r="ES90" s="1151"/>
      <c r="ET90" s="1151"/>
      <c r="EU90" s="1151"/>
      <c r="EV90" s="1151"/>
      <c r="EW90" s="1151"/>
      <c r="EX90" s="1151"/>
      <c r="EY90" s="1151"/>
      <c r="EZ90" s="1151"/>
      <c r="FA90" s="1151"/>
      <c r="FB90" s="1151"/>
      <c r="FC90" s="1151"/>
      <c r="FD90" s="1151"/>
      <c r="FE90" s="1151"/>
      <c r="FF90" s="1151"/>
      <c r="FG90" s="1151"/>
      <c r="FH90" s="1151"/>
      <c r="FI90" s="1151"/>
      <c r="FJ90" s="1151"/>
      <c r="FK90" s="1151"/>
      <c r="FL90" s="1151"/>
      <c r="FM90" s="1151"/>
      <c r="FN90" s="1151"/>
      <c r="FO90" s="1151"/>
      <c r="FP90" s="1151"/>
      <c r="FQ90" s="1151"/>
      <c r="FR90" s="1151"/>
      <c r="FS90" s="1151"/>
      <c r="FT90" s="1151"/>
      <c r="FU90" s="1151"/>
      <c r="FV90" s="1151"/>
      <c r="FW90" s="1151"/>
      <c r="FX90" s="1151"/>
      <c r="FY90" s="1151"/>
      <c r="FZ90" s="1151"/>
      <c r="GA90" s="1151"/>
      <c r="GB90" s="1151"/>
      <c r="GC90" s="1151"/>
      <c r="GD90" s="1151"/>
      <c r="GE90" s="1151"/>
      <c r="GF90" s="1151"/>
      <c r="GG90" s="1151"/>
      <c r="GH90" s="1151"/>
      <c r="GI90" s="1151"/>
      <c r="GJ90" s="1151"/>
      <c r="GK90" s="1151"/>
      <c r="GL90" s="1151"/>
      <c r="GM90" s="1151"/>
      <c r="GN90" s="1151"/>
      <c r="GO90" s="1151"/>
      <c r="GP90" s="1151"/>
      <c r="GQ90" s="1151"/>
      <c r="GR90" s="1151"/>
      <c r="GS90" s="1151"/>
      <c r="GT90" s="1151"/>
      <c r="GU90" s="1151"/>
      <c r="GV90" s="1151"/>
      <c r="GW90" s="1151"/>
      <c r="GX90" s="1151"/>
      <c r="GY90" s="1151"/>
      <c r="GZ90" s="1151"/>
      <c r="HA90" s="1151"/>
      <c r="HB90" s="1151"/>
      <c r="HC90" s="1151"/>
      <c r="HD90" s="1151"/>
      <c r="HE90" s="1151"/>
      <c r="HF90" s="1151"/>
      <c r="HG90" s="1151"/>
      <c r="HH90" s="1151"/>
      <c r="HI90" s="1151"/>
      <c r="HJ90" s="1151"/>
      <c r="HK90" s="1151"/>
      <c r="HL90" s="1151"/>
      <c r="HM90" s="1151"/>
      <c r="HN90" s="1151"/>
      <c r="HO90" s="1151"/>
      <c r="HP90" s="1151"/>
      <c r="HQ90" s="1151"/>
      <c r="HR90" s="1151"/>
      <c r="HS90" s="1151"/>
      <c r="HT90" s="1151"/>
      <c r="HU90" s="1151"/>
      <c r="HV90" s="1151"/>
      <c r="HW90" s="1151"/>
      <c r="HX90" s="1151"/>
      <c r="HY90" s="1151"/>
      <c r="HZ90" s="1151"/>
      <c r="IA90" s="1151"/>
      <c r="IB90" s="1151"/>
      <c r="IC90" s="1151"/>
      <c r="ID90" s="1151"/>
      <c r="IE90" s="1151"/>
      <c r="IF90" s="1151"/>
      <c r="IG90" s="1151"/>
      <c r="IH90" s="1151"/>
      <c r="II90" s="1151"/>
      <c r="IJ90" s="1151"/>
      <c r="IK90" s="1151"/>
      <c r="IL90" s="1151"/>
      <c r="IM90" s="1151"/>
      <c r="IN90" s="1151"/>
      <c r="IO90" s="1151"/>
      <c r="IP90" s="1151"/>
      <c r="IQ90" s="1151"/>
      <c r="IR90" s="1151"/>
      <c r="IS90" s="1151"/>
      <c r="IT90" s="1151"/>
      <c r="IU90" s="1151"/>
    </row>
    <row r="91" spans="1:255">
      <c r="A91" s="1139"/>
      <c r="E91" s="1838"/>
      <c r="G91" s="1151"/>
      <c r="H91" s="1151"/>
      <c r="I91" s="1151"/>
      <c r="J91" s="1151"/>
      <c r="K91" s="1151"/>
      <c r="L91" s="1151"/>
      <c r="M91" s="1151"/>
      <c r="N91" s="1151"/>
      <c r="O91" s="1151"/>
      <c r="P91" s="1151"/>
      <c r="Q91" s="1151"/>
      <c r="R91" s="1151"/>
      <c r="S91" s="1151"/>
      <c r="T91" s="1151"/>
      <c r="U91" s="1151"/>
      <c r="V91" s="1151"/>
      <c r="W91" s="1151"/>
      <c r="X91" s="1151"/>
      <c r="Y91" s="1151"/>
      <c r="Z91" s="1151"/>
      <c r="AA91" s="1151"/>
      <c r="AB91" s="1151"/>
      <c r="AC91" s="1151"/>
      <c r="AD91" s="1151"/>
      <c r="AE91" s="1151"/>
      <c r="AF91" s="1151"/>
      <c r="AG91" s="1151"/>
      <c r="AH91" s="1151"/>
      <c r="AI91" s="1151"/>
      <c r="AJ91" s="1151"/>
      <c r="AK91" s="1151"/>
      <c r="AL91" s="1151"/>
      <c r="AM91" s="1151"/>
      <c r="AN91" s="1151"/>
      <c r="AO91" s="1151"/>
      <c r="AP91" s="1151"/>
      <c r="AQ91" s="1151"/>
      <c r="AR91" s="1151"/>
      <c r="AS91" s="1151"/>
      <c r="AT91" s="1151"/>
      <c r="AU91" s="1151"/>
      <c r="AV91" s="1151"/>
      <c r="AW91" s="1151"/>
      <c r="AX91" s="1151"/>
      <c r="AY91" s="1151"/>
      <c r="AZ91" s="1151"/>
      <c r="BA91" s="1151"/>
      <c r="BB91" s="1151"/>
      <c r="BC91" s="1151"/>
      <c r="BD91" s="1151"/>
      <c r="BE91" s="1151"/>
      <c r="BF91" s="1151"/>
      <c r="BG91" s="1151"/>
      <c r="BH91" s="1151"/>
      <c r="BI91" s="1151"/>
      <c r="BJ91" s="1151"/>
      <c r="BK91" s="1151"/>
      <c r="BL91" s="1151"/>
      <c r="BM91" s="1151"/>
      <c r="BN91" s="1151"/>
      <c r="BO91" s="1151"/>
      <c r="BP91" s="1151"/>
      <c r="BQ91" s="1151"/>
      <c r="BR91" s="1151"/>
      <c r="BS91" s="1151"/>
      <c r="BT91" s="1151"/>
      <c r="BU91" s="1151"/>
      <c r="BV91" s="1151"/>
      <c r="BW91" s="1151"/>
      <c r="BX91" s="1151"/>
      <c r="BY91" s="1151"/>
      <c r="BZ91" s="1151"/>
      <c r="CA91" s="1151"/>
      <c r="CB91" s="1151"/>
      <c r="CC91" s="1151"/>
      <c r="CD91" s="1151"/>
      <c r="CE91" s="1151"/>
      <c r="CF91" s="1151"/>
      <c r="CG91" s="1151"/>
      <c r="CH91" s="1151"/>
      <c r="CI91" s="1151"/>
      <c r="CJ91" s="1151"/>
      <c r="CK91" s="1151"/>
      <c r="CL91" s="1151"/>
      <c r="CM91" s="1151"/>
      <c r="CN91" s="1151"/>
      <c r="CO91" s="1151"/>
      <c r="CP91" s="1151"/>
      <c r="CQ91" s="1151"/>
      <c r="CR91" s="1151"/>
      <c r="CS91" s="1151"/>
      <c r="CT91" s="1151"/>
      <c r="CU91" s="1151"/>
      <c r="CV91" s="1151"/>
      <c r="CW91" s="1151"/>
      <c r="CX91" s="1151"/>
      <c r="CY91" s="1151"/>
      <c r="CZ91" s="1151"/>
      <c r="DA91" s="1151"/>
      <c r="DB91" s="1151"/>
      <c r="DC91" s="1151"/>
      <c r="DD91" s="1151"/>
      <c r="DE91" s="1151"/>
      <c r="DF91" s="1151"/>
      <c r="DG91" s="1151"/>
      <c r="DH91" s="1151"/>
      <c r="DI91" s="1151"/>
      <c r="DJ91" s="1151"/>
      <c r="DK91" s="1151"/>
      <c r="DL91" s="1151"/>
      <c r="DM91" s="1151"/>
      <c r="DN91" s="1151"/>
      <c r="DO91" s="1151"/>
      <c r="DP91" s="1151"/>
      <c r="DQ91" s="1151"/>
      <c r="DR91" s="1151"/>
      <c r="DS91" s="1151"/>
      <c r="DT91" s="1151"/>
      <c r="DU91" s="1151"/>
      <c r="DV91" s="1151"/>
      <c r="DW91" s="1151"/>
      <c r="DX91" s="1151"/>
      <c r="DY91" s="1151"/>
      <c r="DZ91" s="1151"/>
      <c r="EA91" s="1151"/>
      <c r="EB91" s="1151"/>
      <c r="EC91" s="1151"/>
      <c r="ED91" s="1151"/>
      <c r="EE91" s="1151"/>
      <c r="EF91" s="1151"/>
      <c r="EG91" s="1151"/>
      <c r="EH91" s="1151"/>
      <c r="EI91" s="1151"/>
      <c r="EJ91" s="1151"/>
      <c r="EK91" s="1151"/>
      <c r="EL91" s="1151"/>
      <c r="EM91" s="1151"/>
      <c r="EN91" s="1151"/>
      <c r="EO91" s="1151"/>
      <c r="EP91" s="1151"/>
      <c r="EQ91" s="1151"/>
      <c r="ER91" s="1151"/>
      <c r="ES91" s="1151"/>
      <c r="ET91" s="1151"/>
      <c r="EU91" s="1151"/>
      <c r="EV91" s="1151"/>
      <c r="EW91" s="1151"/>
      <c r="EX91" s="1151"/>
      <c r="EY91" s="1151"/>
      <c r="EZ91" s="1151"/>
      <c r="FA91" s="1151"/>
      <c r="FB91" s="1151"/>
      <c r="FC91" s="1151"/>
      <c r="FD91" s="1151"/>
      <c r="FE91" s="1151"/>
      <c r="FF91" s="1151"/>
      <c r="FG91" s="1151"/>
      <c r="FH91" s="1151"/>
      <c r="FI91" s="1151"/>
      <c r="FJ91" s="1151"/>
      <c r="FK91" s="1151"/>
      <c r="FL91" s="1151"/>
      <c r="FM91" s="1151"/>
      <c r="FN91" s="1151"/>
      <c r="FO91" s="1151"/>
      <c r="FP91" s="1151"/>
      <c r="FQ91" s="1151"/>
      <c r="FR91" s="1151"/>
      <c r="FS91" s="1151"/>
      <c r="FT91" s="1151"/>
      <c r="FU91" s="1151"/>
      <c r="FV91" s="1151"/>
      <c r="FW91" s="1151"/>
      <c r="FX91" s="1151"/>
      <c r="FY91" s="1151"/>
      <c r="FZ91" s="1151"/>
      <c r="GA91" s="1151"/>
      <c r="GB91" s="1151"/>
      <c r="GC91" s="1151"/>
      <c r="GD91" s="1151"/>
      <c r="GE91" s="1151"/>
      <c r="GF91" s="1151"/>
      <c r="GG91" s="1151"/>
      <c r="GH91" s="1151"/>
      <c r="GI91" s="1151"/>
      <c r="GJ91" s="1151"/>
      <c r="GK91" s="1151"/>
      <c r="GL91" s="1151"/>
      <c r="GM91" s="1151"/>
      <c r="GN91" s="1151"/>
      <c r="GO91" s="1151"/>
      <c r="GP91" s="1151"/>
      <c r="GQ91" s="1151"/>
      <c r="GR91" s="1151"/>
      <c r="GS91" s="1151"/>
      <c r="GT91" s="1151"/>
      <c r="GU91" s="1151"/>
      <c r="GV91" s="1151"/>
      <c r="GW91" s="1151"/>
      <c r="GX91" s="1151"/>
      <c r="GY91" s="1151"/>
      <c r="GZ91" s="1151"/>
      <c r="HA91" s="1151"/>
      <c r="HB91" s="1151"/>
      <c r="HC91" s="1151"/>
      <c r="HD91" s="1151"/>
      <c r="HE91" s="1151"/>
      <c r="HF91" s="1151"/>
      <c r="HG91" s="1151"/>
      <c r="HH91" s="1151"/>
      <c r="HI91" s="1151"/>
      <c r="HJ91" s="1151"/>
      <c r="HK91" s="1151"/>
      <c r="HL91" s="1151"/>
      <c r="HM91" s="1151"/>
      <c r="HN91" s="1151"/>
      <c r="HO91" s="1151"/>
      <c r="HP91" s="1151"/>
      <c r="HQ91" s="1151"/>
      <c r="HR91" s="1151"/>
      <c r="HS91" s="1151"/>
      <c r="HT91" s="1151"/>
      <c r="HU91" s="1151"/>
      <c r="HV91" s="1151"/>
      <c r="HW91" s="1151"/>
      <c r="HX91" s="1151"/>
      <c r="HY91" s="1151"/>
      <c r="HZ91" s="1151"/>
      <c r="IA91" s="1151"/>
      <c r="IB91" s="1151"/>
      <c r="IC91" s="1151"/>
      <c r="ID91" s="1151"/>
      <c r="IE91" s="1151"/>
      <c r="IF91" s="1151"/>
      <c r="IG91" s="1151"/>
      <c r="IH91" s="1151"/>
      <c r="II91" s="1151"/>
      <c r="IJ91" s="1151"/>
      <c r="IK91" s="1151"/>
      <c r="IL91" s="1151"/>
      <c r="IM91" s="1151"/>
      <c r="IN91" s="1151"/>
      <c r="IO91" s="1151"/>
      <c r="IP91" s="1151"/>
      <c r="IQ91" s="1151"/>
      <c r="IR91" s="1151"/>
      <c r="IS91" s="1151"/>
      <c r="IT91" s="1151"/>
      <c r="IU91" s="1151"/>
    </row>
    <row r="92" spans="1:255" ht="210">
      <c r="A92" s="1139" t="s">
        <v>3776</v>
      </c>
      <c r="B92" s="1099" t="s">
        <v>4274</v>
      </c>
      <c r="E92" s="1838"/>
      <c r="G92" s="1151"/>
      <c r="H92" s="1151"/>
      <c r="I92" s="1151"/>
      <c r="J92" s="1151"/>
      <c r="K92" s="1151"/>
      <c r="L92" s="1151"/>
      <c r="M92" s="1151"/>
      <c r="N92" s="1151"/>
      <c r="O92" s="1151"/>
      <c r="P92" s="1151"/>
      <c r="Q92" s="1151"/>
      <c r="R92" s="1151"/>
      <c r="S92" s="1151"/>
      <c r="T92" s="1151"/>
      <c r="U92" s="1151"/>
      <c r="V92" s="1151"/>
      <c r="W92" s="1151"/>
      <c r="X92" s="1151"/>
      <c r="Y92" s="1151"/>
      <c r="Z92" s="1151"/>
      <c r="AA92" s="1151"/>
      <c r="AB92" s="1151"/>
      <c r="AC92" s="1151"/>
      <c r="AD92" s="1151"/>
      <c r="AE92" s="1151"/>
      <c r="AF92" s="1151"/>
      <c r="AG92" s="1151"/>
      <c r="AH92" s="1151"/>
      <c r="AI92" s="1151"/>
      <c r="AJ92" s="1151"/>
      <c r="AK92" s="1151"/>
      <c r="AL92" s="1151"/>
      <c r="AM92" s="1151"/>
      <c r="AN92" s="1151"/>
      <c r="AO92" s="1151"/>
      <c r="AP92" s="1151"/>
      <c r="AQ92" s="1151"/>
      <c r="AR92" s="1151"/>
      <c r="AS92" s="1151"/>
      <c r="AT92" s="1151"/>
      <c r="AU92" s="1151"/>
      <c r="AV92" s="1151"/>
      <c r="AW92" s="1151"/>
      <c r="AX92" s="1151"/>
      <c r="AY92" s="1151"/>
      <c r="AZ92" s="1151"/>
      <c r="BA92" s="1151"/>
      <c r="BB92" s="1151"/>
      <c r="BC92" s="1151"/>
      <c r="BD92" s="1151"/>
      <c r="BE92" s="1151"/>
      <c r="BF92" s="1151"/>
      <c r="BG92" s="1151"/>
      <c r="BH92" s="1151"/>
      <c r="BI92" s="1151"/>
      <c r="BJ92" s="1151"/>
      <c r="BK92" s="1151"/>
      <c r="BL92" s="1151"/>
      <c r="BM92" s="1151"/>
      <c r="BN92" s="1151"/>
      <c r="BO92" s="1151"/>
      <c r="BP92" s="1151"/>
      <c r="BQ92" s="1151"/>
      <c r="BR92" s="1151"/>
      <c r="BS92" s="1151"/>
      <c r="BT92" s="1151"/>
      <c r="BU92" s="1151"/>
      <c r="BV92" s="1151"/>
      <c r="BW92" s="1151"/>
      <c r="BX92" s="1151"/>
      <c r="BY92" s="1151"/>
      <c r="BZ92" s="1151"/>
      <c r="CA92" s="1151"/>
      <c r="CB92" s="1151"/>
      <c r="CC92" s="1151"/>
      <c r="CD92" s="1151"/>
      <c r="CE92" s="1151"/>
      <c r="CF92" s="1151"/>
      <c r="CG92" s="1151"/>
      <c r="CH92" s="1151"/>
      <c r="CI92" s="1151"/>
      <c r="CJ92" s="1151"/>
      <c r="CK92" s="1151"/>
      <c r="CL92" s="1151"/>
      <c r="CM92" s="1151"/>
      <c r="CN92" s="1151"/>
      <c r="CO92" s="1151"/>
      <c r="CP92" s="1151"/>
      <c r="CQ92" s="1151"/>
      <c r="CR92" s="1151"/>
      <c r="CS92" s="1151"/>
      <c r="CT92" s="1151"/>
      <c r="CU92" s="1151"/>
      <c r="CV92" s="1151"/>
      <c r="CW92" s="1151"/>
      <c r="CX92" s="1151"/>
      <c r="CY92" s="1151"/>
      <c r="CZ92" s="1151"/>
      <c r="DA92" s="1151"/>
      <c r="DB92" s="1151"/>
      <c r="DC92" s="1151"/>
      <c r="DD92" s="1151"/>
      <c r="DE92" s="1151"/>
      <c r="DF92" s="1151"/>
      <c r="DG92" s="1151"/>
      <c r="DH92" s="1151"/>
      <c r="DI92" s="1151"/>
      <c r="DJ92" s="1151"/>
      <c r="DK92" s="1151"/>
      <c r="DL92" s="1151"/>
      <c r="DM92" s="1151"/>
      <c r="DN92" s="1151"/>
      <c r="DO92" s="1151"/>
      <c r="DP92" s="1151"/>
      <c r="DQ92" s="1151"/>
      <c r="DR92" s="1151"/>
      <c r="DS92" s="1151"/>
      <c r="DT92" s="1151"/>
      <c r="DU92" s="1151"/>
      <c r="DV92" s="1151"/>
      <c r="DW92" s="1151"/>
      <c r="DX92" s="1151"/>
      <c r="DY92" s="1151"/>
      <c r="DZ92" s="1151"/>
      <c r="EA92" s="1151"/>
      <c r="EB92" s="1151"/>
      <c r="EC92" s="1151"/>
      <c r="ED92" s="1151"/>
      <c r="EE92" s="1151"/>
      <c r="EF92" s="1151"/>
      <c r="EG92" s="1151"/>
      <c r="EH92" s="1151"/>
      <c r="EI92" s="1151"/>
      <c r="EJ92" s="1151"/>
      <c r="EK92" s="1151"/>
      <c r="EL92" s="1151"/>
      <c r="EM92" s="1151"/>
      <c r="EN92" s="1151"/>
      <c r="EO92" s="1151"/>
      <c r="EP92" s="1151"/>
      <c r="EQ92" s="1151"/>
      <c r="ER92" s="1151"/>
      <c r="ES92" s="1151"/>
      <c r="ET92" s="1151"/>
      <c r="EU92" s="1151"/>
      <c r="EV92" s="1151"/>
      <c r="EW92" s="1151"/>
      <c r="EX92" s="1151"/>
      <c r="EY92" s="1151"/>
      <c r="EZ92" s="1151"/>
      <c r="FA92" s="1151"/>
      <c r="FB92" s="1151"/>
      <c r="FC92" s="1151"/>
      <c r="FD92" s="1151"/>
      <c r="FE92" s="1151"/>
      <c r="FF92" s="1151"/>
      <c r="FG92" s="1151"/>
      <c r="FH92" s="1151"/>
      <c r="FI92" s="1151"/>
      <c r="FJ92" s="1151"/>
      <c r="FK92" s="1151"/>
      <c r="FL92" s="1151"/>
      <c r="FM92" s="1151"/>
      <c r="FN92" s="1151"/>
      <c r="FO92" s="1151"/>
      <c r="FP92" s="1151"/>
      <c r="FQ92" s="1151"/>
      <c r="FR92" s="1151"/>
      <c r="FS92" s="1151"/>
      <c r="FT92" s="1151"/>
      <c r="FU92" s="1151"/>
      <c r="FV92" s="1151"/>
      <c r="FW92" s="1151"/>
      <c r="FX92" s="1151"/>
      <c r="FY92" s="1151"/>
      <c r="FZ92" s="1151"/>
      <c r="GA92" s="1151"/>
      <c r="GB92" s="1151"/>
      <c r="GC92" s="1151"/>
      <c r="GD92" s="1151"/>
      <c r="GE92" s="1151"/>
      <c r="GF92" s="1151"/>
      <c r="GG92" s="1151"/>
      <c r="GH92" s="1151"/>
      <c r="GI92" s="1151"/>
      <c r="GJ92" s="1151"/>
      <c r="GK92" s="1151"/>
      <c r="GL92" s="1151"/>
      <c r="GM92" s="1151"/>
      <c r="GN92" s="1151"/>
      <c r="GO92" s="1151"/>
      <c r="GP92" s="1151"/>
      <c r="GQ92" s="1151"/>
      <c r="GR92" s="1151"/>
      <c r="GS92" s="1151"/>
      <c r="GT92" s="1151"/>
      <c r="GU92" s="1151"/>
      <c r="GV92" s="1151"/>
      <c r="GW92" s="1151"/>
      <c r="GX92" s="1151"/>
      <c r="GY92" s="1151"/>
      <c r="GZ92" s="1151"/>
      <c r="HA92" s="1151"/>
      <c r="HB92" s="1151"/>
      <c r="HC92" s="1151"/>
      <c r="HD92" s="1151"/>
      <c r="HE92" s="1151"/>
      <c r="HF92" s="1151"/>
      <c r="HG92" s="1151"/>
      <c r="HH92" s="1151"/>
      <c r="HI92" s="1151"/>
      <c r="HJ92" s="1151"/>
      <c r="HK92" s="1151"/>
      <c r="HL92" s="1151"/>
      <c r="HM92" s="1151"/>
      <c r="HN92" s="1151"/>
      <c r="HO92" s="1151"/>
      <c r="HP92" s="1151"/>
      <c r="HQ92" s="1151"/>
      <c r="HR92" s="1151"/>
      <c r="HS92" s="1151"/>
      <c r="HT92" s="1151"/>
      <c r="HU92" s="1151"/>
      <c r="HV92" s="1151"/>
      <c r="HW92" s="1151"/>
      <c r="HX92" s="1151"/>
      <c r="HY92" s="1151"/>
      <c r="HZ92" s="1151"/>
      <c r="IA92" s="1151"/>
      <c r="IB92" s="1151"/>
      <c r="IC92" s="1151"/>
      <c r="ID92" s="1151"/>
      <c r="IE92" s="1151"/>
      <c r="IF92" s="1151"/>
      <c r="IG92" s="1151"/>
      <c r="IH92" s="1151"/>
      <c r="II92" s="1151"/>
      <c r="IJ92" s="1151"/>
      <c r="IK92" s="1151"/>
      <c r="IL92" s="1151"/>
      <c r="IM92" s="1151"/>
      <c r="IN92" s="1151"/>
      <c r="IO92" s="1151"/>
      <c r="IP92" s="1151"/>
      <c r="IQ92" s="1151"/>
      <c r="IR92" s="1151"/>
      <c r="IS92" s="1151"/>
      <c r="IT92" s="1151"/>
      <c r="IU92" s="1151"/>
    </row>
    <row r="93" spans="1:255">
      <c r="A93" s="1139"/>
      <c r="B93" s="1090" t="s">
        <v>3810</v>
      </c>
      <c r="C93" s="1091" t="s">
        <v>7</v>
      </c>
      <c r="D93" s="1093">
        <v>1</v>
      </c>
      <c r="E93" s="1762"/>
      <c r="F93" s="1092">
        <f>D93*E93</f>
        <v>0</v>
      </c>
      <c r="G93" s="1151"/>
      <c r="H93" s="1151"/>
      <c r="I93" s="1151"/>
      <c r="J93" s="1151"/>
      <c r="K93" s="1151"/>
      <c r="L93" s="1151"/>
      <c r="M93" s="1151"/>
      <c r="N93" s="1151"/>
      <c r="O93" s="1151"/>
      <c r="P93" s="1151"/>
      <c r="Q93" s="1151"/>
      <c r="R93" s="1151"/>
      <c r="S93" s="1151"/>
      <c r="T93" s="1151"/>
      <c r="U93" s="1151"/>
      <c r="V93" s="1151"/>
      <c r="W93" s="1151"/>
      <c r="X93" s="1151"/>
      <c r="Y93" s="1151"/>
      <c r="Z93" s="1151"/>
      <c r="AA93" s="1151"/>
      <c r="AB93" s="1151"/>
      <c r="AC93" s="1151"/>
      <c r="AD93" s="1151"/>
      <c r="AE93" s="1151"/>
      <c r="AF93" s="1151"/>
      <c r="AG93" s="1151"/>
      <c r="AH93" s="1151"/>
      <c r="AI93" s="1151"/>
      <c r="AJ93" s="1151"/>
      <c r="AK93" s="1151"/>
      <c r="AL93" s="1151"/>
      <c r="AM93" s="1151"/>
      <c r="AN93" s="1151"/>
      <c r="AO93" s="1151"/>
      <c r="AP93" s="1151"/>
      <c r="AQ93" s="1151"/>
      <c r="AR93" s="1151"/>
      <c r="AS93" s="1151"/>
      <c r="AT93" s="1151"/>
      <c r="AU93" s="1151"/>
      <c r="AV93" s="1151"/>
      <c r="AW93" s="1151"/>
      <c r="AX93" s="1151"/>
      <c r="AY93" s="1151"/>
      <c r="AZ93" s="1151"/>
      <c r="BA93" s="1151"/>
      <c r="BB93" s="1151"/>
      <c r="BC93" s="1151"/>
      <c r="BD93" s="1151"/>
      <c r="BE93" s="1151"/>
      <c r="BF93" s="1151"/>
      <c r="BG93" s="1151"/>
      <c r="BH93" s="1151"/>
      <c r="BI93" s="1151"/>
      <c r="BJ93" s="1151"/>
      <c r="BK93" s="1151"/>
      <c r="BL93" s="1151"/>
      <c r="BM93" s="1151"/>
      <c r="BN93" s="1151"/>
      <c r="BO93" s="1151"/>
      <c r="BP93" s="1151"/>
      <c r="BQ93" s="1151"/>
      <c r="BR93" s="1151"/>
      <c r="BS93" s="1151"/>
      <c r="BT93" s="1151"/>
      <c r="BU93" s="1151"/>
      <c r="BV93" s="1151"/>
      <c r="BW93" s="1151"/>
      <c r="BX93" s="1151"/>
      <c r="BY93" s="1151"/>
      <c r="BZ93" s="1151"/>
      <c r="CA93" s="1151"/>
      <c r="CB93" s="1151"/>
      <c r="CC93" s="1151"/>
      <c r="CD93" s="1151"/>
      <c r="CE93" s="1151"/>
      <c r="CF93" s="1151"/>
      <c r="CG93" s="1151"/>
      <c r="CH93" s="1151"/>
      <c r="CI93" s="1151"/>
      <c r="CJ93" s="1151"/>
      <c r="CK93" s="1151"/>
      <c r="CL93" s="1151"/>
      <c r="CM93" s="1151"/>
      <c r="CN93" s="1151"/>
      <c r="CO93" s="1151"/>
      <c r="CP93" s="1151"/>
      <c r="CQ93" s="1151"/>
      <c r="CR93" s="1151"/>
      <c r="CS93" s="1151"/>
      <c r="CT93" s="1151"/>
      <c r="CU93" s="1151"/>
      <c r="CV93" s="1151"/>
      <c r="CW93" s="1151"/>
      <c r="CX93" s="1151"/>
      <c r="CY93" s="1151"/>
      <c r="CZ93" s="1151"/>
      <c r="DA93" s="1151"/>
      <c r="DB93" s="1151"/>
      <c r="DC93" s="1151"/>
      <c r="DD93" s="1151"/>
      <c r="DE93" s="1151"/>
      <c r="DF93" s="1151"/>
      <c r="DG93" s="1151"/>
      <c r="DH93" s="1151"/>
      <c r="DI93" s="1151"/>
      <c r="DJ93" s="1151"/>
      <c r="DK93" s="1151"/>
      <c r="DL93" s="1151"/>
      <c r="DM93" s="1151"/>
      <c r="DN93" s="1151"/>
      <c r="DO93" s="1151"/>
      <c r="DP93" s="1151"/>
      <c r="DQ93" s="1151"/>
      <c r="DR93" s="1151"/>
      <c r="DS93" s="1151"/>
      <c r="DT93" s="1151"/>
      <c r="DU93" s="1151"/>
      <c r="DV93" s="1151"/>
      <c r="DW93" s="1151"/>
      <c r="DX93" s="1151"/>
      <c r="DY93" s="1151"/>
      <c r="DZ93" s="1151"/>
      <c r="EA93" s="1151"/>
      <c r="EB93" s="1151"/>
      <c r="EC93" s="1151"/>
      <c r="ED93" s="1151"/>
      <c r="EE93" s="1151"/>
      <c r="EF93" s="1151"/>
      <c r="EG93" s="1151"/>
      <c r="EH93" s="1151"/>
      <c r="EI93" s="1151"/>
      <c r="EJ93" s="1151"/>
      <c r="EK93" s="1151"/>
      <c r="EL93" s="1151"/>
      <c r="EM93" s="1151"/>
      <c r="EN93" s="1151"/>
      <c r="EO93" s="1151"/>
      <c r="EP93" s="1151"/>
      <c r="EQ93" s="1151"/>
      <c r="ER93" s="1151"/>
      <c r="ES93" s="1151"/>
      <c r="ET93" s="1151"/>
      <c r="EU93" s="1151"/>
      <c r="EV93" s="1151"/>
      <c r="EW93" s="1151"/>
      <c r="EX93" s="1151"/>
      <c r="EY93" s="1151"/>
      <c r="EZ93" s="1151"/>
      <c r="FA93" s="1151"/>
      <c r="FB93" s="1151"/>
      <c r="FC93" s="1151"/>
      <c r="FD93" s="1151"/>
      <c r="FE93" s="1151"/>
      <c r="FF93" s="1151"/>
      <c r="FG93" s="1151"/>
      <c r="FH93" s="1151"/>
      <c r="FI93" s="1151"/>
      <c r="FJ93" s="1151"/>
      <c r="FK93" s="1151"/>
      <c r="FL93" s="1151"/>
      <c r="FM93" s="1151"/>
      <c r="FN93" s="1151"/>
      <c r="FO93" s="1151"/>
      <c r="FP93" s="1151"/>
      <c r="FQ93" s="1151"/>
      <c r="FR93" s="1151"/>
      <c r="FS93" s="1151"/>
      <c r="FT93" s="1151"/>
      <c r="FU93" s="1151"/>
      <c r="FV93" s="1151"/>
      <c r="FW93" s="1151"/>
      <c r="FX93" s="1151"/>
      <c r="FY93" s="1151"/>
      <c r="FZ93" s="1151"/>
      <c r="GA93" s="1151"/>
      <c r="GB93" s="1151"/>
      <c r="GC93" s="1151"/>
      <c r="GD93" s="1151"/>
      <c r="GE93" s="1151"/>
      <c r="GF93" s="1151"/>
      <c r="GG93" s="1151"/>
      <c r="GH93" s="1151"/>
      <c r="GI93" s="1151"/>
      <c r="GJ93" s="1151"/>
      <c r="GK93" s="1151"/>
      <c r="GL93" s="1151"/>
      <c r="GM93" s="1151"/>
      <c r="GN93" s="1151"/>
      <c r="GO93" s="1151"/>
      <c r="GP93" s="1151"/>
      <c r="GQ93" s="1151"/>
      <c r="GR93" s="1151"/>
      <c r="GS93" s="1151"/>
      <c r="GT93" s="1151"/>
      <c r="GU93" s="1151"/>
      <c r="GV93" s="1151"/>
      <c r="GW93" s="1151"/>
      <c r="GX93" s="1151"/>
      <c r="GY93" s="1151"/>
      <c r="GZ93" s="1151"/>
      <c r="HA93" s="1151"/>
      <c r="HB93" s="1151"/>
      <c r="HC93" s="1151"/>
      <c r="HD93" s="1151"/>
      <c r="HE93" s="1151"/>
      <c r="HF93" s="1151"/>
      <c r="HG93" s="1151"/>
      <c r="HH93" s="1151"/>
      <c r="HI93" s="1151"/>
      <c r="HJ93" s="1151"/>
      <c r="HK93" s="1151"/>
      <c r="HL93" s="1151"/>
      <c r="HM93" s="1151"/>
      <c r="HN93" s="1151"/>
      <c r="HO93" s="1151"/>
      <c r="HP93" s="1151"/>
      <c r="HQ93" s="1151"/>
      <c r="HR93" s="1151"/>
      <c r="HS93" s="1151"/>
      <c r="HT93" s="1151"/>
      <c r="HU93" s="1151"/>
      <c r="HV93" s="1151"/>
      <c r="HW93" s="1151"/>
      <c r="HX93" s="1151"/>
      <c r="HY93" s="1151"/>
      <c r="HZ93" s="1151"/>
      <c r="IA93" s="1151"/>
      <c r="IB93" s="1151"/>
      <c r="IC93" s="1151"/>
      <c r="ID93" s="1151"/>
      <c r="IE93" s="1151"/>
      <c r="IF93" s="1151"/>
      <c r="IG93" s="1151"/>
      <c r="IH93" s="1151"/>
      <c r="II93" s="1151"/>
      <c r="IJ93" s="1151"/>
      <c r="IK93" s="1151"/>
      <c r="IL93" s="1151"/>
      <c r="IM93" s="1151"/>
      <c r="IN93" s="1151"/>
      <c r="IO93" s="1151"/>
      <c r="IP93" s="1151"/>
      <c r="IQ93" s="1151"/>
      <c r="IR93" s="1151"/>
      <c r="IS93" s="1151"/>
      <c r="IT93" s="1151"/>
      <c r="IU93" s="1151"/>
    </row>
    <row r="94" spans="1:255">
      <c r="A94" s="1139"/>
      <c r="E94" s="1838"/>
      <c r="G94" s="1151"/>
      <c r="H94" s="1151"/>
      <c r="I94" s="1151"/>
      <c r="J94" s="1151"/>
      <c r="K94" s="1151"/>
      <c r="L94" s="1151"/>
      <c r="M94" s="1151"/>
      <c r="N94" s="1151"/>
      <c r="O94" s="1151"/>
      <c r="P94" s="1151"/>
      <c r="Q94" s="1151"/>
      <c r="R94" s="1151"/>
      <c r="S94" s="1151"/>
      <c r="T94" s="1151"/>
      <c r="U94" s="1151"/>
      <c r="V94" s="1151"/>
      <c r="W94" s="1151"/>
      <c r="X94" s="1151"/>
      <c r="Y94" s="1151"/>
      <c r="Z94" s="1151"/>
      <c r="AA94" s="1151"/>
      <c r="AB94" s="1151"/>
      <c r="AC94" s="1151"/>
      <c r="AD94" s="1151"/>
      <c r="AE94" s="1151"/>
      <c r="AF94" s="1151"/>
      <c r="AG94" s="1151"/>
      <c r="AH94" s="1151"/>
      <c r="AI94" s="1151"/>
      <c r="AJ94" s="1151"/>
      <c r="AK94" s="1151"/>
      <c r="AL94" s="1151"/>
      <c r="AM94" s="1151"/>
      <c r="AN94" s="1151"/>
      <c r="AO94" s="1151"/>
      <c r="AP94" s="1151"/>
      <c r="AQ94" s="1151"/>
      <c r="AR94" s="1151"/>
      <c r="AS94" s="1151"/>
      <c r="AT94" s="1151"/>
      <c r="AU94" s="1151"/>
      <c r="AV94" s="1151"/>
      <c r="AW94" s="1151"/>
      <c r="AX94" s="1151"/>
      <c r="AY94" s="1151"/>
      <c r="AZ94" s="1151"/>
      <c r="BA94" s="1151"/>
      <c r="BB94" s="1151"/>
      <c r="BC94" s="1151"/>
      <c r="BD94" s="1151"/>
      <c r="BE94" s="1151"/>
      <c r="BF94" s="1151"/>
      <c r="BG94" s="1151"/>
      <c r="BH94" s="1151"/>
      <c r="BI94" s="1151"/>
      <c r="BJ94" s="1151"/>
      <c r="BK94" s="1151"/>
      <c r="BL94" s="1151"/>
      <c r="BM94" s="1151"/>
      <c r="BN94" s="1151"/>
      <c r="BO94" s="1151"/>
      <c r="BP94" s="1151"/>
      <c r="BQ94" s="1151"/>
      <c r="BR94" s="1151"/>
      <c r="BS94" s="1151"/>
      <c r="BT94" s="1151"/>
      <c r="BU94" s="1151"/>
      <c r="BV94" s="1151"/>
      <c r="BW94" s="1151"/>
      <c r="BX94" s="1151"/>
      <c r="BY94" s="1151"/>
      <c r="BZ94" s="1151"/>
      <c r="CA94" s="1151"/>
      <c r="CB94" s="1151"/>
      <c r="CC94" s="1151"/>
      <c r="CD94" s="1151"/>
      <c r="CE94" s="1151"/>
      <c r="CF94" s="1151"/>
      <c r="CG94" s="1151"/>
      <c r="CH94" s="1151"/>
      <c r="CI94" s="1151"/>
      <c r="CJ94" s="1151"/>
      <c r="CK94" s="1151"/>
      <c r="CL94" s="1151"/>
      <c r="CM94" s="1151"/>
      <c r="CN94" s="1151"/>
      <c r="CO94" s="1151"/>
      <c r="CP94" s="1151"/>
      <c r="CQ94" s="1151"/>
      <c r="CR94" s="1151"/>
      <c r="CS94" s="1151"/>
      <c r="CT94" s="1151"/>
      <c r="CU94" s="1151"/>
      <c r="CV94" s="1151"/>
      <c r="CW94" s="1151"/>
      <c r="CX94" s="1151"/>
      <c r="CY94" s="1151"/>
      <c r="CZ94" s="1151"/>
      <c r="DA94" s="1151"/>
      <c r="DB94" s="1151"/>
      <c r="DC94" s="1151"/>
      <c r="DD94" s="1151"/>
      <c r="DE94" s="1151"/>
      <c r="DF94" s="1151"/>
      <c r="DG94" s="1151"/>
      <c r="DH94" s="1151"/>
      <c r="DI94" s="1151"/>
      <c r="DJ94" s="1151"/>
      <c r="DK94" s="1151"/>
      <c r="DL94" s="1151"/>
      <c r="DM94" s="1151"/>
      <c r="DN94" s="1151"/>
      <c r="DO94" s="1151"/>
      <c r="DP94" s="1151"/>
      <c r="DQ94" s="1151"/>
      <c r="DR94" s="1151"/>
      <c r="DS94" s="1151"/>
      <c r="DT94" s="1151"/>
      <c r="DU94" s="1151"/>
      <c r="DV94" s="1151"/>
      <c r="DW94" s="1151"/>
      <c r="DX94" s="1151"/>
      <c r="DY94" s="1151"/>
      <c r="DZ94" s="1151"/>
      <c r="EA94" s="1151"/>
      <c r="EB94" s="1151"/>
      <c r="EC94" s="1151"/>
      <c r="ED94" s="1151"/>
      <c r="EE94" s="1151"/>
      <c r="EF94" s="1151"/>
      <c r="EG94" s="1151"/>
      <c r="EH94" s="1151"/>
      <c r="EI94" s="1151"/>
      <c r="EJ94" s="1151"/>
      <c r="EK94" s="1151"/>
      <c r="EL94" s="1151"/>
      <c r="EM94" s="1151"/>
      <c r="EN94" s="1151"/>
      <c r="EO94" s="1151"/>
      <c r="EP94" s="1151"/>
      <c r="EQ94" s="1151"/>
      <c r="ER94" s="1151"/>
      <c r="ES94" s="1151"/>
      <c r="ET94" s="1151"/>
      <c r="EU94" s="1151"/>
      <c r="EV94" s="1151"/>
      <c r="EW94" s="1151"/>
      <c r="EX94" s="1151"/>
      <c r="EY94" s="1151"/>
      <c r="EZ94" s="1151"/>
      <c r="FA94" s="1151"/>
      <c r="FB94" s="1151"/>
      <c r="FC94" s="1151"/>
      <c r="FD94" s="1151"/>
      <c r="FE94" s="1151"/>
      <c r="FF94" s="1151"/>
      <c r="FG94" s="1151"/>
      <c r="FH94" s="1151"/>
      <c r="FI94" s="1151"/>
      <c r="FJ94" s="1151"/>
      <c r="FK94" s="1151"/>
      <c r="FL94" s="1151"/>
      <c r="FM94" s="1151"/>
      <c r="FN94" s="1151"/>
      <c r="FO94" s="1151"/>
      <c r="FP94" s="1151"/>
      <c r="FQ94" s="1151"/>
      <c r="FR94" s="1151"/>
      <c r="FS94" s="1151"/>
      <c r="FT94" s="1151"/>
      <c r="FU94" s="1151"/>
      <c r="FV94" s="1151"/>
      <c r="FW94" s="1151"/>
      <c r="FX94" s="1151"/>
      <c r="FY94" s="1151"/>
      <c r="FZ94" s="1151"/>
      <c r="GA94" s="1151"/>
      <c r="GB94" s="1151"/>
      <c r="GC94" s="1151"/>
      <c r="GD94" s="1151"/>
      <c r="GE94" s="1151"/>
      <c r="GF94" s="1151"/>
      <c r="GG94" s="1151"/>
      <c r="GH94" s="1151"/>
      <c r="GI94" s="1151"/>
      <c r="GJ94" s="1151"/>
      <c r="GK94" s="1151"/>
      <c r="GL94" s="1151"/>
      <c r="GM94" s="1151"/>
      <c r="GN94" s="1151"/>
      <c r="GO94" s="1151"/>
      <c r="GP94" s="1151"/>
      <c r="GQ94" s="1151"/>
      <c r="GR94" s="1151"/>
      <c r="GS94" s="1151"/>
      <c r="GT94" s="1151"/>
      <c r="GU94" s="1151"/>
      <c r="GV94" s="1151"/>
      <c r="GW94" s="1151"/>
      <c r="GX94" s="1151"/>
      <c r="GY94" s="1151"/>
      <c r="GZ94" s="1151"/>
      <c r="HA94" s="1151"/>
      <c r="HB94" s="1151"/>
      <c r="HC94" s="1151"/>
      <c r="HD94" s="1151"/>
      <c r="HE94" s="1151"/>
      <c r="HF94" s="1151"/>
      <c r="HG94" s="1151"/>
      <c r="HH94" s="1151"/>
      <c r="HI94" s="1151"/>
      <c r="HJ94" s="1151"/>
      <c r="HK94" s="1151"/>
      <c r="HL94" s="1151"/>
      <c r="HM94" s="1151"/>
      <c r="HN94" s="1151"/>
      <c r="HO94" s="1151"/>
      <c r="HP94" s="1151"/>
      <c r="HQ94" s="1151"/>
      <c r="HR94" s="1151"/>
      <c r="HS94" s="1151"/>
      <c r="HT94" s="1151"/>
      <c r="HU94" s="1151"/>
      <c r="HV94" s="1151"/>
      <c r="HW94" s="1151"/>
      <c r="HX94" s="1151"/>
      <c r="HY94" s="1151"/>
      <c r="HZ94" s="1151"/>
      <c r="IA94" s="1151"/>
      <c r="IB94" s="1151"/>
      <c r="IC94" s="1151"/>
      <c r="ID94" s="1151"/>
      <c r="IE94" s="1151"/>
      <c r="IF94" s="1151"/>
      <c r="IG94" s="1151"/>
      <c r="IH94" s="1151"/>
      <c r="II94" s="1151"/>
      <c r="IJ94" s="1151"/>
      <c r="IK94" s="1151"/>
      <c r="IL94" s="1151"/>
      <c r="IM94" s="1151"/>
      <c r="IN94" s="1151"/>
      <c r="IO94" s="1151"/>
      <c r="IP94" s="1151"/>
      <c r="IQ94" s="1151"/>
      <c r="IR94" s="1151"/>
      <c r="IS94" s="1151"/>
      <c r="IT94" s="1151"/>
      <c r="IU94" s="1151"/>
    </row>
    <row r="95" spans="1:255" ht="56">
      <c r="A95" s="1139" t="s">
        <v>3776</v>
      </c>
      <c r="B95" s="1099" t="s">
        <v>4262</v>
      </c>
      <c r="E95" s="1838"/>
      <c r="G95" s="1151"/>
      <c r="H95" s="1151"/>
      <c r="I95" s="1151"/>
      <c r="J95" s="1151"/>
      <c r="K95" s="1151"/>
      <c r="L95" s="1151"/>
      <c r="M95" s="1151"/>
      <c r="N95" s="1151"/>
      <c r="O95" s="1151"/>
      <c r="P95" s="1151"/>
      <c r="Q95" s="1151"/>
      <c r="R95" s="1151"/>
      <c r="S95" s="1151"/>
      <c r="T95" s="1151"/>
      <c r="U95" s="1151"/>
      <c r="V95" s="1151"/>
      <c r="W95" s="1151"/>
      <c r="X95" s="1151"/>
      <c r="Y95" s="1151"/>
      <c r="Z95" s="1151"/>
      <c r="AA95" s="1151"/>
      <c r="AB95" s="1151"/>
      <c r="AC95" s="1151"/>
      <c r="AD95" s="1151"/>
      <c r="AE95" s="1151"/>
      <c r="AF95" s="1151"/>
      <c r="AG95" s="1151"/>
      <c r="AH95" s="1151"/>
      <c r="AI95" s="1151"/>
      <c r="AJ95" s="1151"/>
      <c r="AK95" s="1151"/>
      <c r="AL95" s="1151"/>
      <c r="AM95" s="1151"/>
      <c r="AN95" s="1151"/>
      <c r="AO95" s="1151"/>
      <c r="AP95" s="1151"/>
      <c r="AQ95" s="1151"/>
      <c r="AR95" s="1151"/>
      <c r="AS95" s="1151"/>
      <c r="AT95" s="1151"/>
      <c r="AU95" s="1151"/>
      <c r="AV95" s="1151"/>
      <c r="AW95" s="1151"/>
      <c r="AX95" s="1151"/>
      <c r="AY95" s="1151"/>
      <c r="AZ95" s="1151"/>
      <c r="BA95" s="1151"/>
      <c r="BB95" s="1151"/>
      <c r="BC95" s="1151"/>
      <c r="BD95" s="1151"/>
      <c r="BE95" s="1151"/>
      <c r="BF95" s="1151"/>
      <c r="BG95" s="1151"/>
      <c r="BH95" s="1151"/>
      <c r="BI95" s="1151"/>
      <c r="BJ95" s="1151"/>
      <c r="BK95" s="1151"/>
      <c r="BL95" s="1151"/>
      <c r="BM95" s="1151"/>
      <c r="BN95" s="1151"/>
      <c r="BO95" s="1151"/>
      <c r="BP95" s="1151"/>
      <c r="BQ95" s="1151"/>
      <c r="BR95" s="1151"/>
      <c r="BS95" s="1151"/>
      <c r="BT95" s="1151"/>
      <c r="BU95" s="1151"/>
      <c r="BV95" s="1151"/>
      <c r="BW95" s="1151"/>
      <c r="BX95" s="1151"/>
      <c r="BY95" s="1151"/>
      <c r="BZ95" s="1151"/>
      <c r="CA95" s="1151"/>
      <c r="CB95" s="1151"/>
      <c r="CC95" s="1151"/>
      <c r="CD95" s="1151"/>
      <c r="CE95" s="1151"/>
      <c r="CF95" s="1151"/>
      <c r="CG95" s="1151"/>
      <c r="CH95" s="1151"/>
      <c r="CI95" s="1151"/>
      <c r="CJ95" s="1151"/>
      <c r="CK95" s="1151"/>
      <c r="CL95" s="1151"/>
      <c r="CM95" s="1151"/>
      <c r="CN95" s="1151"/>
      <c r="CO95" s="1151"/>
      <c r="CP95" s="1151"/>
      <c r="CQ95" s="1151"/>
      <c r="CR95" s="1151"/>
      <c r="CS95" s="1151"/>
      <c r="CT95" s="1151"/>
      <c r="CU95" s="1151"/>
      <c r="CV95" s="1151"/>
      <c r="CW95" s="1151"/>
      <c r="CX95" s="1151"/>
      <c r="CY95" s="1151"/>
      <c r="CZ95" s="1151"/>
      <c r="DA95" s="1151"/>
      <c r="DB95" s="1151"/>
      <c r="DC95" s="1151"/>
      <c r="DD95" s="1151"/>
      <c r="DE95" s="1151"/>
      <c r="DF95" s="1151"/>
      <c r="DG95" s="1151"/>
      <c r="DH95" s="1151"/>
      <c r="DI95" s="1151"/>
      <c r="DJ95" s="1151"/>
      <c r="DK95" s="1151"/>
      <c r="DL95" s="1151"/>
      <c r="DM95" s="1151"/>
      <c r="DN95" s="1151"/>
      <c r="DO95" s="1151"/>
      <c r="DP95" s="1151"/>
      <c r="DQ95" s="1151"/>
      <c r="DR95" s="1151"/>
      <c r="DS95" s="1151"/>
      <c r="DT95" s="1151"/>
      <c r="DU95" s="1151"/>
      <c r="DV95" s="1151"/>
      <c r="DW95" s="1151"/>
      <c r="DX95" s="1151"/>
      <c r="DY95" s="1151"/>
      <c r="DZ95" s="1151"/>
      <c r="EA95" s="1151"/>
      <c r="EB95" s="1151"/>
      <c r="EC95" s="1151"/>
      <c r="ED95" s="1151"/>
      <c r="EE95" s="1151"/>
      <c r="EF95" s="1151"/>
      <c r="EG95" s="1151"/>
      <c r="EH95" s="1151"/>
      <c r="EI95" s="1151"/>
      <c r="EJ95" s="1151"/>
      <c r="EK95" s="1151"/>
      <c r="EL95" s="1151"/>
      <c r="EM95" s="1151"/>
      <c r="EN95" s="1151"/>
      <c r="EO95" s="1151"/>
      <c r="EP95" s="1151"/>
      <c r="EQ95" s="1151"/>
      <c r="ER95" s="1151"/>
      <c r="ES95" s="1151"/>
      <c r="ET95" s="1151"/>
      <c r="EU95" s="1151"/>
      <c r="EV95" s="1151"/>
      <c r="EW95" s="1151"/>
      <c r="EX95" s="1151"/>
      <c r="EY95" s="1151"/>
      <c r="EZ95" s="1151"/>
      <c r="FA95" s="1151"/>
      <c r="FB95" s="1151"/>
      <c r="FC95" s="1151"/>
      <c r="FD95" s="1151"/>
      <c r="FE95" s="1151"/>
      <c r="FF95" s="1151"/>
      <c r="FG95" s="1151"/>
      <c r="FH95" s="1151"/>
      <c r="FI95" s="1151"/>
      <c r="FJ95" s="1151"/>
      <c r="FK95" s="1151"/>
      <c r="FL95" s="1151"/>
      <c r="FM95" s="1151"/>
      <c r="FN95" s="1151"/>
      <c r="FO95" s="1151"/>
      <c r="FP95" s="1151"/>
      <c r="FQ95" s="1151"/>
      <c r="FR95" s="1151"/>
      <c r="FS95" s="1151"/>
      <c r="FT95" s="1151"/>
      <c r="FU95" s="1151"/>
      <c r="FV95" s="1151"/>
      <c r="FW95" s="1151"/>
      <c r="FX95" s="1151"/>
      <c r="FY95" s="1151"/>
      <c r="FZ95" s="1151"/>
      <c r="GA95" s="1151"/>
      <c r="GB95" s="1151"/>
      <c r="GC95" s="1151"/>
      <c r="GD95" s="1151"/>
      <c r="GE95" s="1151"/>
      <c r="GF95" s="1151"/>
      <c r="GG95" s="1151"/>
      <c r="GH95" s="1151"/>
      <c r="GI95" s="1151"/>
      <c r="GJ95" s="1151"/>
      <c r="GK95" s="1151"/>
      <c r="GL95" s="1151"/>
      <c r="GM95" s="1151"/>
      <c r="GN95" s="1151"/>
      <c r="GO95" s="1151"/>
      <c r="GP95" s="1151"/>
      <c r="GQ95" s="1151"/>
      <c r="GR95" s="1151"/>
      <c r="GS95" s="1151"/>
      <c r="GT95" s="1151"/>
      <c r="GU95" s="1151"/>
      <c r="GV95" s="1151"/>
      <c r="GW95" s="1151"/>
      <c r="GX95" s="1151"/>
      <c r="GY95" s="1151"/>
      <c r="GZ95" s="1151"/>
      <c r="HA95" s="1151"/>
      <c r="HB95" s="1151"/>
      <c r="HC95" s="1151"/>
      <c r="HD95" s="1151"/>
      <c r="HE95" s="1151"/>
      <c r="HF95" s="1151"/>
      <c r="HG95" s="1151"/>
      <c r="HH95" s="1151"/>
      <c r="HI95" s="1151"/>
      <c r="HJ95" s="1151"/>
      <c r="HK95" s="1151"/>
      <c r="HL95" s="1151"/>
      <c r="HM95" s="1151"/>
      <c r="HN95" s="1151"/>
      <c r="HO95" s="1151"/>
      <c r="HP95" s="1151"/>
      <c r="HQ95" s="1151"/>
      <c r="HR95" s="1151"/>
      <c r="HS95" s="1151"/>
      <c r="HT95" s="1151"/>
      <c r="HU95" s="1151"/>
      <c r="HV95" s="1151"/>
      <c r="HW95" s="1151"/>
      <c r="HX95" s="1151"/>
      <c r="HY95" s="1151"/>
      <c r="HZ95" s="1151"/>
      <c r="IA95" s="1151"/>
      <c r="IB95" s="1151"/>
      <c r="IC95" s="1151"/>
      <c r="ID95" s="1151"/>
      <c r="IE95" s="1151"/>
      <c r="IF95" s="1151"/>
      <c r="IG95" s="1151"/>
      <c r="IH95" s="1151"/>
      <c r="II95" s="1151"/>
      <c r="IJ95" s="1151"/>
      <c r="IK95" s="1151"/>
      <c r="IL95" s="1151"/>
      <c r="IM95" s="1151"/>
      <c r="IN95" s="1151"/>
      <c r="IO95" s="1151"/>
      <c r="IP95" s="1151"/>
      <c r="IQ95" s="1151"/>
      <c r="IR95" s="1151"/>
      <c r="IS95" s="1151"/>
      <c r="IT95" s="1151"/>
      <c r="IU95" s="1151"/>
    </row>
    <row r="96" spans="1:255">
      <c r="A96" s="1139"/>
      <c r="B96" s="1090" t="s">
        <v>3810</v>
      </c>
      <c r="C96" s="1091" t="s">
        <v>7</v>
      </c>
      <c r="D96" s="1093">
        <v>6</v>
      </c>
      <c r="E96" s="1762"/>
      <c r="F96" s="1092">
        <f>D96*E96</f>
        <v>0</v>
      </c>
      <c r="G96" s="1151"/>
      <c r="H96" s="1151"/>
      <c r="I96" s="1151"/>
      <c r="J96" s="1151"/>
      <c r="K96" s="1151"/>
      <c r="L96" s="1151"/>
      <c r="M96" s="1151"/>
      <c r="N96" s="1151"/>
      <c r="O96" s="1151"/>
      <c r="P96" s="1151"/>
      <c r="Q96" s="1151"/>
      <c r="R96" s="1151"/>
      <c r="S96" s="1151"/>
      <c r="T96" s="1151"/>
      <c r="U96" s="1151"/>
      <c r="V96" s="1151"/>
      <c r="W96" s="1151"/>
      <c r="X96" s="1151"/>
      <c r="Y96" s="1151"/>
      <c r="Z96" s="1151"/>
      <c r="AA96" s="1151"/>
      <c r="AB96" s="1151"/>
      <c r="AC96" s="1151"/>
      <c r="AD96" s="1151"/>
      <c r="AE96" s="1151"/>
      <c r="AF96" s="1151"/>
      <c r="AG96" s="1151"/>
      <c r="AH96" s="1151"/>
      <c r="AI96" s="1151"/>
      <c r="AJ96" s="1151"/>
      <c r="AK96" s="1151"/>
      <c r="AL96" s="1151"/>
      <c r="AM96" s="1151"/>
      <c r="AN96" s="1151"/>
      <c r="AO96" s="1151"/>
      <c r="AP96" s="1151"/>
      <c r="AQ96" s="1151"/>
      <c r="AR96" s="1151"/>
      <c r="AS96" s="1151"/>
      <c r="AT96" s="1151"/>
      <c r="AU96" s="1151"/>
      <c r="AV96" s="1151"/>
      <c r="AW96" s="1151"/>
      <c r="AX96" s="1151"/>
      <c r="AY96" s="1151"/>
      <c r="AZ96" s="1151"/>
      <c r="BA96" s="1151"/>
      <c r="BB96" s="1151"/>
      <c r="BC96" s="1151"/>
      <c r="BD96" s="1151"/>
      <c r="BE96" s="1151"/>
      <c r="BF96" s="1151"/>
      <c r="BG96" s="1151"/>
      <c r="BH96" s="1151"/>
      <c r="BI96" s="1151"/>
      <c r="BJ96" s="1151"/>
      <c r="BK96" s="1151"/>
      <c r="BL96" s="1151"/>
      <c r="BM96" s="1151"/>
      <c r="BN96" s="1151"/>
      <c r="BO96" s="1151"/>
      <c r="BP96" s="1151"/>
      <c r="BQ96" s="1151"/>
      <c r="BR96" s="1151"/>
      <c r="BS96" s="1151"/>
      <c r="BT96" s="1151"/>
      <c r="BU96" s="1151"/>
      <c r="BV96" s="1151"/>
      <c r="BW96" s="1151"/>
      <c r="BX96" s="1151"/>
      <c r="BY96" s="1151"/>
      <c r="BZ96" s="1151"/>
      <c r="CA96" s="1151"/>
      <c r="CB96" s="1151"/>
      <c r="CC96" s="1151"/>
      <c r="CD96" s="1151"/>
      <c r="CE96" s="1151"/>
      <c r="CF96" s="1151"/>
      <c r="CG96" s="1151"/>
      <c r="CH96" s="1151"/>
      <c r="CI96" s="1151"/>
      <c r="CJ96" s="1151"/>
      <c r="CK96" s="1151"/>
      <c r="CL96" s="1151"/>
      <c r="CM96" s="1151"/>
      <c r="CN96" s="1151"/>
      <c r="CO96" s="1151"/>
      <c r="CP96" s="1151"/>
      <c r="CQ96" s="1151"/>
      <c r="CR96" s="1151"/>
      <c r="CS96" s="1151"/>
      <c r="CT96" s="1151"/>
      <c r="CU96" s="1151"/>
      <c r="CV96" s="1151"/>
      <c r="CW96" s="1151"/>
      <c r="CX96" s="1151"/>
      <c r="CY96" s="1151"/>
      <c r="CZ96" s="1151"/>
      <c r="DA96" s="1151"/>
      <c r="DB96" s="1151"/>
      <c r="DC96" s="1151"/>
      <c r="DD96" s="1151"/>
      <c r="DE96" s="1151"/>
      <c r="DF96" s="1151"/>
      <c r="DG96" s="1151"/>
      <c r="DH96" s="1151"/>
      <c r="DI96" s="1151"/>
      <c r="DJ96" s="1151"/>
      <c r="DK96" s="1151"/>
      <c r="DL96" s="1151"/>
      <c r="DM96" s="1151"/>
      <c r="DN96" s="1151"/>
      <c r="DO96" s="1151"/>
      <c r="DP96" s="1151"/>
      <c r="DQ96" s="1151"/>
      <c r="DR96" s="1151"/>
      <c r="DS96" s="1151"/>
      <c r="DT96" s="1151"/>
      <c r="DU96" s="1151"/>
      <c r="DV96" s="1151"/>
      <c r="DW96" s="1151"/>
      <c r="DX96" s="1151"/>
      <c r="DY96" s="1151"/>
      <c r="DZ96" s="1151"/>
      <c r="EA96" s="1151"/>
      <c r="EB96" s="1151"/>
      <c r="EC96" s="1151"/>
      <c r="ED96" s="1151"/>
      <c r="EE96" s="1151"/>
      <c r="EF96" s="1151"/>
      <c r="EG96" s="1151"/>
      <c r="EH96" s="1151"/>
      <c r="EI96" s="1151"/>
      <c r="EJ96" s="1151"/>
      <c r="EK96" s="1151"/>
      <c r="EL96" s="1151"/>
      <c r="EM96" s="1151"/>
      <c r="EN96" s="1151"/>
      <c r="EO96" s="1151"/>
      <c r="EP96" s="1151"/>
      <c r="EQ96" s="1151"/>
      <c r="ER96" s="1151"/>
      <c r="ES96" s="1151"/>
      <c r="ET96" s="1151"/>
      <c r="EU96" s="1151"/>
      <c r="EV96" s="1151"/>
      <c r="EW96" s="1151"/>
      <c r="EX96" s="1151"/>
      <c r="EY96" s="1151"/>
      <c r="EZ96" s="1151"/>
      <c r="FA96" s="1151"/>
      <c r="FB96" s="1151"/>
      <c r="FC96" s="1151"/>
      <c r="FD96" s="1151"/>
      <c r="FE96" s="1151"/>
      <c r="FF96" s="1151"/>
      <c r="FG96" s="1151"/>
      <c r="FH96" s="1151"/>
      <c r="FI96" s="1151"/>
      <c r="FJ96" s="1151"/>
      <c r="FK96" s="1151"/>
      <c r="FL96" s="1151"/>
      <c r="FM96" s="1151"/>
      <c r="FN96" s="1151"/>
      <c r="FO96" s="1151"/>
      <c r="FP96" s="1151"/>
      <c r="FQ96" s="1151"/>
      <c r="FR96" s="1151"/>
      <c r="FS96" s="1151"/>
      <c r="FT96" s="1151"/>
      <c r="FU96" s="1151"/>
      <c r="FV96" s="1151"/>
      <c r="FW96" s="1151"/>
      <c r="FX96" s="1151"/>
      <c r="FY96" s="1151"/>
      <c r="FZ96" s="1151"/>
      <c r="GA96" s="1151"/>
      <c r="GB96" s="1151"/>
      <c r="GC96" s="1151"/>
      <c r="GD96" s="1151"/>
      <c r="GE96" s="1151"/>
      <c r="GF96" s="1151"/>
      <c r="GG96" s="1151"/>
      <c r="GH96" s="1151"/>
      <c r="GI96" s="1151"/>
      <c r="GJ96" s="1151"/>
      <c r="GK96" s="1151"/>
      <c r="GL96" s="1151"/>
      <c r="GM96" s="1151"/>
      <c r="GN96" s="1151"/>
      <c r="GO96" s="1151"/>
      <c r="GP96" s="1151"/>
      <c r="GQ96" s="1151"/>
      <c r="GR96" s="1151"/>
      <c r="GS96" s="1151"/>
      <c r="GT96" s="1151"/>
      <c r="GU96" s="1151"/>
      <c r="GV96" s="1151"/>
      <c r="GW96" s="1151"/>
      <c r="GX96" s="1151"/>
      <c r="GY96" s="1151"/>
      <c r="GZ96" s="1151"/>
      <c r="HA96" s="1151"/>
      <c r="HB96" s="1151"/>
      <c r="HC96" s="1151"/>
      <c r="HD96" s="1151"/>
      <c r="HE96" s="1151"/>
      <c r="HF96" s="1151"/>
      <c r="HG96" s="1151"/>
      <c r="HH96" s="1151"/>
      <c r="HI96" s="1151"/>
      <c r="HJ96" s="1151"/>
      <c r="HK96" s="1151"/>
      <c r="HL96" s="1151"/>
      <c r="HM96" s="1151"/>
      <c r="HN96" s="1151"/>
      <c r="HO96" s="1151"/>
      <c r="HP96" s="1151"/>
      <c r="HQ96" s="1151"/>
      <c r="HR96" s="1151"/>
      <c r="HS96" s="1151"/>
      <c r="HT96" s="1151"/>
      <c r="HU96" s="1151"/>
      <c r="HV96" s="1151"/>
      <c r="HW96" s="1151"/>
      <c r="HX96" s="1151"/>
      <c r="HY96" s="1151"/>
      <c r="HZ96" s="1151"/>
      <c r="IA96" s="1151"/>
      <c r="IB96" s="1151"/>
      <c r="IC96" s="1151"/>
      <c r="ID96" s="1151"/>
      <c r="IE96" s="1151"/>
      <c r="IF96" s="1151"/>
      <c r="IG96" s="1151"/>
      <c r="IH96" s="1151"/>
      <c r="II96" s="1151"/>
      <c r="IJ96" s="1151"/>
      <c r="IK96" s="1151"/>
      <c r="IL96" s="1151"/>
      <c r="IM96" s="1151"/>
      <c r="IN96" s="1151"/>
      <c r="IO96" s="1151"/>
      <c r="IP96" s="1151"/>
      <c r="IQ96" s="1151"/>
      <c r="IR96" s="1151"/>
      <c r="IS96" s="1151"/>
      <c r="IT96" s="1151"/>
      <c r="IU96" s="1151"/>
    </row>
    <row r="97" spans="1:255">
      <c r="A97" s="1139"/>
      <c r="E97" s="1838"/>
      <c r="G97" s="1151"/>
      <c r="H97" s="1151"/>
      <c r="I97" s="1151"/>
      <c r="J97" s="1151"/>
      <c r="K97" s="1151"/>
      <c r="L97" s="1151"/>
      <c r="M97" s="1151"/>
      <c r="N97" s="1151"/>
      <c r="O97" s="1151"/>
      <c r="P97" s="1151"/>
      <c r="Q97" s="1151"/>
      <c r="R97" s="1151"/>
      <c r="S97" s="1151"/>
      <c r="T97" s="1151"/>
      <c r="U97" s="1151"/>
      <c r="V97" s="1151"/>
      <c r="W97" s="1151"/>
      <c r="X97" s="1151"/>
      <c r="Y97" s="1151"/>
      <c r="Z97" s="1151"/>
      <c r="AA97" s="1151"/>
      <c r="AB97" s="1151"/>
      <c r="AC97" s="1151"/>
      <c r="AD97" s="1151"/>
      <c r="AE97" s="1151"/>
      <c r="AF97" s="1151"/>
      <c r="AG97" s="1151"/>
      <c r="AH97" s="1151"/>
      <c r="AI97" s="1151"/>
      <c r="AJ97" s="1151"/>
      <c r="AK97" s="1151"/>
      <c r="AL97" s="1151"/>
      <c r="AM97" s="1151"/>
      <c r="AN97" s="1151"/>
      <c r="AO97" s="1151"/>
      <c r="AP97" s="1151"/>
      <c r="AQ97" s="1151"/>
      <c r="AR97" s="1151"/>
      <c r="AS97" s="1151"/>
      <c r="AT97" s="1151"/>
      <c r="AU97" s="1151"/>
      <c r="AV97" s="1151"/>
      <c r="AW97" s="1151"/>
      <c r="AX97" s="1151"/>
      <c r="AY97" s="1151"/>
      <c r="AZ97" s="1151"/>
      <c r="BA97" s="1151"/>
      <c r="BB97" s="1151"/>
      <c r="BC97" s="1151"/>
      <c r="BD97" s="1151"/>
      <c r="BE97" s="1151"/>
      <c r="BF97" s="1151"/>
      <c r="BG97" s="1151"/>
      <c r="BH97" s="1151"/>
      <c r="BI97" s="1151"/>
      <c r="BJ97" s="1151"/>
      <c r="BK97" s="1151"/>
      <c r="BL97" s="1151"/>
      <c r="BM97" s="1151"/>
      <c r="BN97" s="1151"/>
      <c r="BO97" s="1151"/>
      <c r="BP97" s="1151"/>
      <c r="BQ97" s="1151"/>
      <c r="BR97" s="1151"/>
      <c r="BS97" s="1151"/>
      <c r="BT97" s="1151"/>
      <c r="BU97" s="1151"/>
      <c r="BV97" s="1151"/>
      <c r="BW97" s="1151"/>
      <c r="BX97" s="1151"/>
      <c r="BY97" s="1151"/>
      <c r="BZ97" s="1151"/>
      <c r="CA97" s="1151"/>
      <c r="CB97" s="1151"/>
      <c r="CC97" s="1151"/>
      <c r="CD97" s="1151"/>
      <c r="CE97" s="1151"/>
      <c r="CF97" s="1151"/>
      <c r="CG97" s="1151"/>
      <c r="CH97" s="1151"/>
      <c r="CI97" s="1151"/>
      <c r="CJ97" s="1151"/>
      <c r="CK97" s="1151"/>
      <c r="CL97" s="1151"/>
      <c r="CM97" s="1151"/>
      <c r="CN97" s="1151"/>
      <c r="CO97" s="1151"/>
      <c r="CP97" s="1151"/>
      <c r="CQ97" s="1151"/>
      <c r="CR97" s="1151"/>
      <c r="CS97" s="1151"/>
      <c r="CT97" s="1151"/>
      <c r="CU97" s="1151"/>
      <c r="CV97" s="1151"/>
      <c r="CW97" s="1151"/>
      <c r="CX97" s="1151"/>
      <c r="CY97" s="1151"/>
      <c r="CZ97" s="1151"/>
      <c r="DA97" s="1151"/>
      <c r="DB97" s="1151"/>
      <c r="DC97" s="1151"/>
      <c r="DD97" s="1151"/>
      <c r="DE97" s="1151"/>
      <c r="DF97" s="1151"/>
      <c r="DG97" s="1151"/>
      <c r="DH97" s="1151"/>
      <c r="DI97" s="1151"/>
      <c r="DJ97" s="1151"/>
      <c r="DK97" s="1151"/>
      <c r="DL97" s="1151"/>
      <c r="DM97" s="1151"/>
      <c r="DN97" s="1151"/>
      <c r="DO97" s="1151"/>
      <c r="DP97" s="1151"/>
      <c r="DQ97" s="1151"/>
      <c r="DR97" s="1151"/>
      <c r="DS97" s="1151"/>
      <c r="DT97" s="1151"/>
      <c r="DU97" s="1151"/>
      <c r="DV97" s="1151"/>
      <c r="DW97" s="1151"/>
      <c r="DX97" s="1151"/>
      <c r="DY97" s="1151"/>
      <c r="DZ97" s="1151"/>
      <c r="EA97" s="1151"/>
      <c r="EB97" s="1151"/>
      <c r="EC97" s="1151"/>
      <c r="ED97" s="1151"/>
      <c r="EE97" s="1151"/>
      <c r="EF97" s="1151"/>
      <c r="EG97" s="1151"/>
      <c r="EH97" s="1151"/>
      <c r="EI97" s="1151"/>
      <c r="EJ97" s="1151"/>
      <c r="EK97" s="1151"/>
      <c r="EL97" s="1151"/>
      <c r="EM97" s="1151"/>
      <c r="EN97" s="1151"/>
      <c r="EO97" s="1151"/>
      <c r="EP97" s="1151"/>
      <c r="EQ97" s="1151"/>
      <c r="ER97" s="1151"/>
      <c r="ES97" s="1151"/>
      <c r="ET97" s="1151"/>
      <c r="EU97" s="1151"/>
      <c r="EV97" s="1151"/>
      <c r="EW97" s="1151"/>
      <c r="EX97" s="1151"/>
      <c r="EY97" s="1151"/>
      <c r="EZ97" s="1151"/>
      <c r="FA97" s="1151"/>
      <c r="FB97" s="1151"/>
      <c r="FC97" s="1151"/>
      <c r="FD97" s="1151"/>
      <c r="FE97" s="1151"/>
      <c r="FF97" s="1151"/>
      <c r="FG97" s="1151"/>
      <c r="FH97" s="1151"/>
      <c r="FI97" s="1151"/>
      <c r="FJ97" s="1151"/>
      <c r="FK97" s="1151"/>
      <c r="FL97" s="1151"/>
      <c r="FM97" s="1151"/>
      <c r="FN97" s="1151"/>
      <c r="FO97" s="1151"/>
      <c r="FP97" s="1151"/>
      <c r="FQ97" s="1151"/>
      <c r="FR97" s="1151"/>
      <c r="FS97" s="1151"/>
      <c r="FT97" s="1151"/>
      <c r="FU97" s="1151"/>
      <c r="FV97" s="1151"/>
      <c r="FW97" s="1151"/>
      <c r="FX97" s="1151"/>
      <c r="FY97" s="1151"/>
      <c r="FZ97" s="1151"/>
      <c r="GA97" s="1151"/>
      <c r="GB97" s="1151"/>
      <c r="GC97" s="1151"/>
      <c r="GD97" s="1151"/>
      <c r="GE97" s="1151"/>
      <c r="GF97" s="1151"/>
      <c r="GG97" s="1151"/>
      <c r="GH97" s="1151"/>
      <c r="GI97" s="1151"/>
      <c r="GJ97" s="1151"/>
      <c r="GK97" s="1151"/>
      <c r="GL97" s="1151"/>
      <c r="GM97" s="1151"/>
      <c r="GN97" s="1151"/>
      <c r="GO97" s="1151"/>
      <c r="GP97" s="1151"/>
      <c r="GQ97" s="1151"/>
      <c r="GR97" s="1151"/>
      <c r="GS97" s="1151"/>
      <c r="GT97" s="1151"/>
      <c r="GU97" s="1151"/>
      <c r="GV97" s="1151"/>
      <c r="GW97" s="1151"/>
      <c r="GX97" s="1151"/>
      <c r="GY97" s="1151"/>
      <c r="GZ97" s="1151"/>
      <c r="HA97" s="1151"/>
      <c r="HB97" s="1151"/>
      <c r="HC97" s="1151"/>
      <c r="HD97" s="1151"/>
      <c r="HE97" s="1151"/>
      <c r="HF97" s="1151"/>
      <c r="HG97" s="1151"/>
      <c r="HH97" s="1151"/>
      <c r="HI97" s="1151"/>
      <c r="HJ97" s="1151"/>
      <c r="HK97" s="1151"/>
      <c r="HL97" s="1151"/>
      <c r="HM97" s="1151"/>
      <c r="HN97" s="1151"/>
      <c r="HO97" s="1151"/>
      <c r="HP97" s="1151"/>
      <c r="HQ97" s="1151"/>
      <c r="HR97" s="1151"/>
      <c r="HS97" s="1151"/>
      <c r="HT97" s="1151"/>
      <c r="HU97" s="1151"/>
      <c r="HV97" s="1151"/>
      <c r="HW97" s="1151"/>
      <c r="HX97" s="1151"/>
      <c r="HY97" s="1151"/>
      <c r="HZ97" s="1151"/>
      <c r="IA97" s="1151"/>
      <c r="IB97" s="1151"/>
      <c r="IC97" s="1151"/>
      <c r="ID97" s="1151"/>
      <c r="IE97" s="1151"/>
      <c r="IF97" s="1151"/>
      <c r="IG97" s="1151"/>
      <c r="IH97" s="1151"/>
      <c r="II97" s="1151"/>
      <c r="IJ97" s="1151"/>
      <c r="IK97" s="1151"/>
      <c r="IL97" s="1151"/>
      <c r="IM97" s="1151"/>
      <c r="IN97" s="1151"/>
      <c r="IO97" s="1151"/>
      <c r="IP97" s="1151"/>
      <c r="IQ97" s="1151"/>
      <c r="IR97" s="1151"/>
      <c r="IS97" s="1151"/>
      <c r="IT97" s="1151"/>
      <c r="IU97" s="1151"/>
    </row>
    <row r="98" spans="1:255" ht="84">
      <c r="A98" s="1139" t="s">
        <v>3776</v>
      </c>
      <c r="B98" s="1099" t="s">
        <v>4263</v>
      </c>
      <c r="E98" s="1838"/>
      <c r="G98" s="1151"/>
      <c r="H98" s="1151"/>
      <c r="I98" s="1151"/>
      <c r="J98" s="1151"/>
      <c r="K98" s="1151"/>
      <c r="L98" s="1151"/>
      <c r="M98" s="1151"/>
      <c r="N98" s="1151"/>
      <c r="O98" s="1151"/>
      <c r="P98" s="1151"/>
      <c r="Q98" s="1151"/>
      <c r="R98" s="1151"/>
      <c r="S98" s="1151"/>
      <c r="T98" s="1151"/>
      <c r="U98" s="1151"/>
      <c r="V98" s="1151"/>
      <c r="W98" s="1151"/>
      <c r="X98" s="1151"/>
      <c r="Y98" s="1151"/>
      <c r="Z98" s="1151"/>
      <c r="AA98" s="1151"/>
      <c r="AB98" s="1151"/>
      <c r="AC98" s="1151"/>
      <c r="AD98" s="1151"/>
      <c r="AE98" s="1151"/>
      <c r="AF98" s="1151"/>
      <c r="AG98" s="1151"/>
      <c r="AH98" s="1151"/>
      <c r="AI98" s="1151"/>
      <c r="AJ98" s="1151"/>
      <c r="AK98" s="1151"/>
      <c r="AL98" s="1151"/>
      <c r="AM98" s="1151"/>
      <c r="AN98" s="1151"/>
      <c r="AO98" s="1151"/>
      <c r="AP98" s="1151"/>
      <c r="AQ98" s="1151"/>
      <c r="AR98" s="1151"/>
      <c r="AS98" s="1151"/>
      <c r="AT98" s="1151"/>
      <c r="AU98" s="1151"/>
      <c r="AV98" s="1151"/>
      <c r="AW98" s="1151"/>
      <c r="AX98" s="1151"/>
      <c r="AY98" s="1151"/>
      <c r="AZ98" s="1151"/>
      <c r="BA98" s="1151"/>
      <c r="BB98" s="1151"/>
      <c r="BC98" s="1151"/>
      <c r="BD98" s="1151"/>
      <c r="BE98" s="1151"/>
      <c r="BF98" s="1151"/>
      <c r="BG98" s="1151"/>
      <c r="BH98" s="1151"/>
      <c r="BI98" s="1151"/>
      <c r="BJ98" s="1151"/>
      <c r="BK98" s="1151"/>
      <c r="BL98" s="1151"/>
      <c r="BM98" s="1151"/>
      <c r="BN98" s="1151"/>
      <c r="BO98" s="1151"/>
      <c r="BP98" s="1151"/>
      <c r="BQ98" s="1151"/>
      <c r="BR98" s="1151"/>
      <c r="BS98" s="1151"/>
      <c r="BT98" s="1151"/>
      <c r="BU98" s="1151"/>
      <c r="BV98" s="1151"/>
      <c r="BW98" s="1151"/>
      <c r="BX98" s="1151"/>
      <c r="BY98" s="1151"/>
      <c r="BZ98" s="1151"/>
      <c r="CA98" s="1151"/>
      <c r="CB98" s="1151"/>
      <c r="CC98" s="1151"/>
      <c r="CD98" s="1151"/>
      <c r="CE98" s="1151"/>
      <c r="CF98" s="1151"/>
      <c r="CG98" s="1151"/>
      <c r="CH98" s="1151"/>
      <c r="CI98" s="1151"/>
      <c r="CJ98" s="1151"/>
      <c r="CK98" s="1151"/>
      <c r="CL98" s="1151"/>
      <c r="CM98" s="1151"/>
      <c r="CN98" s="1151"/>
      <c r="CO98" s="1151"/>
      <c r="CP98" s="1151"/>
      <c r="CQ98" s="1151"/>
      <c r="CR98" s="1151"/>
      <c r="CS98" s="1151"/>
      <c r="CT98" s="1151"/>
      <c r="CU98" s="1151"/>
      <c r="CV98" s="1151"/>
      <c r="CW98" s="1151"/>
      <c r="CX98" s="1151"/>
      <c r="CY98" s="1151"/>
      <c r="CZ98" s="1151"/>
      <c r="DA98" s="1151"/>
      <c r="DB98" s="1151"/>
      <c r="DC98" s="1151"/>
      <c r="DD98" s="1151"/>
      <c r="DE98" s="1151"/>
      <c r="DF98" s="1151"/>
      <c r="DG98" s="1151"/>
      <c r="DH98" s="1151"/>
      <c r="DI98" s="1151"/>
      <c r="DJ98" s="1151"/>
      <c r="DK98" s="1151"/>
      <c r="DL98" s="1151"/>
      <c r="DM98" s="1151"/>
      <c r="DN98" s="1151"/>
      <c r="DO98" s="1151"/>
      <c r="DP98" s="1151"/>
      <c r="DQ98" s="1151"/>
      <c r="DR98" s="1151"/>
      <c r="DS98" s="1151"/>
      <c r="DT98" s="1151"/>
      <c r="DU98" s="1151"/>
      <c r="DV98" s="1151"/>
      <c r="DW98" s="1151"/>
      <c r="DX98" s="1151"/>
      <c r="DY98" s="1151"/>
      <c r="DZ98" s="1151"/>
      <c r="EA98" s="1151"/>
      <c r="EB98" s="1151"/>
      <c r="EC98" s="1151"/>
      <c r="ED98" s="1151"/>
      <c r="EE98" s="1151"/>
      <c r="EF98" s="1151"/>
      <c r="EG98" s="1151"/>
      <c r="EH98" s="1151"/>
      <c r="EI98" s="1151"/>
      <c r="EJ98" s="1151"/>
      <c r="EK98" s="1151"/>
      <c r="EL98" s="1151"/>
      <c r="EM98" s="1151"/>
      <c r="EN98" s="1151"/>
      <c r="EO98" s="1151"/>
      <c r="EP98" s="1151"/>
      <c r="EQ98" s="1151"/>
      <c r="ER98" s="1151"/>
      <c r="ES98" s="1151"/>
      <c r="ET98" s="1151"/>
      <c r="EU98" s="1151"/>
      <c r="EV98" s="1151"/>
      <c r="EW98" s="1151"/>
      <c r="EX98" s="1151"/>
      <c r="EY98" s="1151"/>
      <c r="EZ98" s="1151"/>
      <c r="FA98" s="1151"/>
      <c r="FB98" s="1151"/>
      <c r="FC98" s="1151"/>
      <c r="FD98" s="1151"/>
      <c r="FE98" s="1151"/>
      <c r="FF98" s="1151"/>
      <c r="FG98" s="1151"/>
      <c r="FH98" s="1151"/>
      <c r="FI98" s="1151"/>
      <c r="FJ98" s="1151"/>
      <c r="FK98" s="1151"/>
      <c r="FL98" s="1151"/>
      <c r="FM98" s="1151"/>
      <c r="FN98" s="1151"/>
      <c r="FO98" s="1151"/>
      <c r="FP98" s="1151"/>
      <c r="FQ98" s="1151"/>
      <c r="FR98" s="1151"/>
      <c r="FS98" s="1151"/>
      <c r="FT98" s="1151"/>
      <c r="FU98" s="1151"/>
      <c r="FV98" s="1151"/>
      <c r="FW98" s="1151"/>
      <c r="FX98" s="1151"/>
      <c r="FY98" s="1151"/>
      <c r="FZ98" s="1151"/>
      <c r="GA98" s="1151"/>
      <c r="GB98" s="1151"/>
      <c r="GC98" s="1151"/>
      <c r="GD98" s="1151"/>
      <c r="GE98" s="1151"/>
      <c r="GF98" s="1151"/>
      <c r="GG98" s="1151"/>
      <c r="GH98" s="1151"/>
      <c r="GI98" s="1151"/>
      <c r="GJ98" s="1151"/>
      <c r="GK98" s="1151"/>
      <c r="GL98" s="1151"/>
      <c r="GM98" s="1151"/>
      <c r="GN98" s="1151"/>
      <c r="GO98" s="1151"/>
      <c r="GP98" s="1151"/>
      <c r="GQ98" s="1151"/>
      <c r="GR98" s="1151"/>
      <c r="GS98" s="1151"/>
      <c r="GT98" s="1151"/>
      <c r="GU98" s="1151"/>
      <c r="GV98" s="1151"/>
      <c r="GW98" s="1151"/>
      <c r="GX98" s="1151"/>
      <c r="GY98" s="1151"/>
      <c r="GZ98" s="1151"/>
      <c r="HA98" s="1151"/>
      <c r="HB98" s="1151"/>
      <c r="HC98" s="1151"/>
      <c r="HD98" s="1151"/>
      <c r="HE98" s="1151"/>
      <c r="HF98" s="1151"/>
      <c r="HG98" s="1151"/>
      <c r="HH98" s="1151"/>
      <c r="HI98" s="1151"/>
      <c r="HJ98" s="1151"/>
      <c r="HK98" s="1151"/>
      <c r="HL98" s="1151"/>
      <c r="HM98" s="1151"/>
      <c r="HN98" s="1151"/>
      <c r="HO98" s="1151"/>
      <c r="HP98" s="1151"/>
      <c r="HQ98" s="1151"/>
      <c r="HR98" s="1151"/>
      <c r="HS98" s="1151"/>
      <c r="HT98" s="1151"/>
      <c r="HU98" s="1151"/>
      <c r="HV98" s="1151"/>
      <c r="HW98" s="1151"/>
      <c r="HX98" s="1151"/>
      <c r="HY98" s="1151"/>
      <c r="HZ98" s="1151"/>
      <c r="IA98" s="1151"/>
      <c r="IB98" s="1151"/>
      <c r="IC98" s="1151"/>
      <c r="ID98" s="1151"/>
      <c r="IE98" s="1151"/>
      <c r="IF98" s="1151"/>
      <c r="IG98" s="1151"/>
      <c r="IH98" s="1151"/>
      <c r="II98" s="1151"/>
      <c r="IJ98" s="1151"/>
      <c r="IK98" s="1151"/>
      <c r="IL98" s="1151"/>
      <c r="IM98" s="1151"/>
      <c r="IN98" s="1151"/>
      <c r="IO98" s="1151"/>
      <c r="IP98" s="1151"/>
      <c r="IQ98" s="1151"/>
      <c r="IR98" s="1151"/>
      <c r="IS98" s="1151"/>
      <c r="IT98" s="1151"/>
      <c r="IU98" s="1151"/>
    </row>
    <row r="99" spans="1:255">
      <c r="A99" s="1139"/>
      <c r="B99" s="1090" t="s">
        <v>3810</v>
      </c>
      <c r="C99" s="1091" t="s">
        <v>7</v>
      </c>
      <c r="D99" s="1093">
        <v>6</v>
      </c>
      <c r="E99" s="1762"/>
      <c r="F99" s="1092">
        <f>D99*E99</f>
        <v>0</v>
      </c>
      <c r="G99" s="1151"/>
      <c r="H99" s="1151"/>
      <c r="I99" s="1151"/>
      <c r="J99" s="1151"/>
      <c r="K99" s="1151"/>
      <c r="L99" s="1151"/>
      <c r="M99" s="1151"/>
      <c r="N99" s="1151"/>
      <c r="O99" s="1151"/>
      <c r="P99" s="1151"/>
      <c r="Q99" s="1151"/>
      <c r="R99" s="1151"/>
      <c r="S99" s="1151"/>
      <c r="T99" s="1151"/>
      <c r="U99" s="1151"/>
      <c r="V99" s="1151"/>
      <c r="W99" s="1151"/>
      <c r="X99" s="1151"/>
      <c r="Y99" s="1151"/>
      <c r="Z99" s="1151"/>
      <c r="AA99" s="1151"/>
      <c r="AB99" s="1151"/>
      <c r="AC99" s="1151"/>
      <c r="AD99" s="1151"/>
      <c r="AE99" s="1151"/>
      <c r="AF99" s="1151"/>
      <c r="AG99" s="1151"/>
      <c r="AH99" s="1151"/>
      <c r="AI99" s="1151"/>
      <c r="AJ99" s="1151"/>
      <c r="AK99" s="1151"/>
      <c r="AL99" s="1151"/>
      <c r="AM99" s="1151"/>
      <c r="AN99" s="1151"/>
      <c r="AO99" s="1151"/>
      <c r="AP99" s="1151"/>
      <c r="AQ99" s="1151"/>
      <c r="AR99" s="1151"/>
      <c r="AS99" s="1151"/>
      <c r="AT99" s="1151"/>
      <c r="AU99" s="1151"/>
      <c r="AV99" s="1151"/>
      <c r="AW99" s="1151"/>
      <c r="AX99" s="1151"/>
      <c r="AY99" s="1151"/>
      <c r="AZ99" s="1151"/>
      <c r="BA99" s="1151"/>
      <c r="BB99" s="1151"/>
      <c r="BC99" s="1151"/>
      <c r="BD99" s="1151"/>
      <c r="BE99" s="1151"/>
      <c r="BF99" s="1151"/>
      <c r="BG99" s="1151"/>
      <c r="BH99" s="1151"/>
      <c r="BI99" s="1151"/>
      <c r="BJ99" s="1151"/>
      <c r="BK99" s="1151"/>
      <c r="BL99" s="1151"/>
      <c r="BM99" s="1151"/>
      <c r="BN99" s="1151"/>
      <c r="BO99" s="1151"/>
      <c r="BP99" s="1151"/>
      <c r="BQ99" s="1151"/>
      <c r="BR99" s="1151"/>
      <c r="BS99" s="1151"/>
      <c r="BT99" s="1151"/>
      <c r="BU99" s="1151"/>
      <c r="BV99" s="1151"/>
      <c r="BW99" s="1151"/>
      <c r="BX99" s="1151"/>
      <c r="BY99" s="1151"/>
      <c r="BZ99" s="1151"/>
      <c r="CA99" s="1151"/>
      <c r="CB99" s="1151"/>
      <c r="CC99" s="1151"/>
      <c r="CD99" s="1151"/>
      <c r="CE99" s="1151"/>
      <c r="CF99" s="1151"/>
      <c r="CG99" s="1151"/>
      <c r="CH99" s="1151"/>
      <c r="CI99" s="1151"/>
      <c r="CJ99" s="1151"/>
      <c r="CK99" s="1151"/>
      <c r="CL99" s="1151"/>
      <c r="CM99" s="1151"/>
      <c r="CN99" s="1151"/>
      <c r="CO99" s="1151"/>
      <c r="CP99" s="1151"/>
      <c r="CQ99" s="1151"/>
      <c r="CR99" s="1151"/>
      <c r="CS99" s="1151"/>
      <c r="CT99" s="1151"/>
      <c r="CU99" s="1151"/>
      <c r="CV99" s="1151"/>
      <c r="CW99" s="1151"/>
      <c r="CX99" s="1151"/>
      <c r="CY99" s="1151"/>
      <c r="CZ99" s="1151"/>
      <c r="DA99" s="1151"/>
      <c r="DB99" s="1151"/>
      <c r="DC99" s="1151"/>
      <c r="DD99" s="1151"/>
      <c r="DE99" s="1151"/>
      <c r="DF99" s="1151"/>
      <c r="DG99" s="1151"/>
      <c r="DH99" s="1151"/>
      <c r="DI99" s="1151"/>
      <c r="DJ99" s="1151"/>
      <c r="DK99" s="1151"/>
      <c r="DL99" s="1151"/>
      <c r="DM99" s="1151"/>
      <c r="DN99" s="1151"/>
      <c r="DO99" s="1151"/>
      <c r="DP99" s="1151"/>
      <c r="DQ99" s="1151"/>
      <c r="DR99" s="1151"/>
      <c r="DS99" s="1151"/>
      <c r="DT99" s="1151"/>
      <c r="DU99" s="1151"/>
      <c r="DV99" s="1151"/>
      <c r="DW99" s="1151"/>
      <c r="DX99" s="1151"/>
      <c r="DY99" s="1151"/>
      <c r="DZ99" s="1151"/>
      <c r="EA99" s="1151"/>
      <c r="EB99" s="1151"/>
      <c r="EC99" s="1151"/>
      <c r="ED99" s="1151"/>
      <c r="EE99" s="1151"/>
      <c r="EF99" s="1151"/>
      <c r="EG99" s="1151"/>
      <c r="EH99" s="1151"/>
      <c r="EI99" s="1151"/>
      <c r="EJ99" s="1151"/>
      <c r="EK99" s="1151"/>
      <c r="EL99" s="1151"/>
      <c r="EM99" s="1151"/>
      <c r="EN99" s="1151"/>
      <c r="EO99" s="1151"/>
      <c r="EP99" s="1151"/>
      <c r="EQ99" s="1151"/>
      <c r="ER99" s="1151"/>
      <c r="ES99" s="1151"/>
      <c r="ET99" s="1151"/>
      <c r="EU99" s="1151"/>
      <c r="EV99" s="1151"/>
      <c r="EW99" s="1151"/>
      <c r="EX99" s="1151"/>
      <c r="EY99" s="1151"/>
      <c r="EZ99" s="1151"/>
      <c r="FA99" s="1151"/>
      <c r="FB99" s="1151"/>
      <c r="FC99" s="1151"/>
      <c r="FD99" s="1151"/>
      <c r="FE99" s="1151"/>
      <c r="FF99" s="1151"/>
      <c r="FG99" s="1151"/>
      <c r="FH99" s="1151"/>
      <c r="FI99" s="1151"/>
      <c r="FJ99" s="1151"/>
      <c r="FK99" s="1151"/>
      <c r="FL99" s="1151"/>
      <c r="FM99" s="1151"/>
      <c r="FN99" s="1151"/>
      <c r="FO99" s="1151"/>
      <c r="FP99" s="1151"/>
      <c r="FQ99" s="1151"/>
      <c r="FR99" s="1151"/>
      <c r="FS99" s="1151"/>
      <c r="FT99" s="1151"/>
      <c r="FU99" s="1151"/>
      <c r="FV99" s="1151"/>
      <c r="FW99" s="1151"/>
      <c r="FX99" s="1151"/>
      <c r="FY99" s="1151"/>
      <c r="FZ99" s="1151"/>
      <c r="GA99" s="1151"/>
      <c r="GB99" s="1151"/>
      <c r="GC99" s="1151"/>
      <c r="GD99" s="1151"/>
      <c r="GE99" s="1151"/>
      <c r="GF99" s="1151"/>
      <c r="GG99" s="1151"/>
      <c r="GH99" s="1151"/>
      <c r="GI99" s="1151"/>
      <c r="GJ99" s="1151"/>
      <c r="GK99" s="1151"/>
      <c r="GL99" s="1151"/>
      <c r="GM99" s="1151"/>
      <c r="GN99" s="1151"/>
      <c r="GO99" s="1151"/>
      <c r="GP99" s="1151"/>
      <c r="GQ99" s="1151"/>
      <c r="GR99" s="1151"/>
      <c r="GS99" s="1151"/>
      <c r="GT99" s="1151"/>
      <c r="GU99" s="1151"/>
      <c r="GV99" s="1151"/>
      <c r="GW99" s="1151"/>
      <c r="GX99" s="1151"/>
      <c r="GY99" s="1151"/>
      <c r="GZ99" s="1151"/>
      <c r="HA99" s="1151"/>
      <c r="HB99" s="1151"/>
      <c r="HC99" s="1151"/>
      <c r="HD99" s="1151"/>
      <c r="HE99" s="1151"/>
      <c r="HF99" s="1151"/>
      <c r="HG99" s="1151"/>
      <c r="HH99" s="1151"/>
      <c r="HI99" s="1151"/>
      <c r="HJ99" s="1151"/>
      <c r="HK99" s="1151"/>
      <c r="HL99" s="1151"/>
      <c r="HM99" s="1151"/>
      <c r="HN99" s="1151"/>
      <c r="HO99" s="1151"/>
      <c r="HP99" s="1151"/>
      <c r="HQ99" s="1151"/>
      <c r="HR99" s="1151"/>
      <c r="HS99" s="1151"/>
      <c r="HT99" s="1151"/>
      <c r="HU99" s="1151"/>
      <c r="HV99" s="1151"/>
      <c r="HW99" s="1151"/>
      <c r="HX99" s="1151"/>
      <c r="HY99" s="1151"/>
      <c r="HZ99" s="1151"/>
      <c r="IA99" s="1151"/>
      <c r="IB99" s="1151"/>
      <c r="IC99" s="1151"/>
      <c r="ID99" s="1151"/>
      <c r="IE99" s="1151"/>
      <c r="IF99" s="1151"/>
      <c r="IG99" s="1151"/>
      <c r="IH99" s="1151"/>
      <c r="II99" s="1151"/>
      <c r="IJ99" s="1151"/>
      <c r="IK99" s="1151"/>
      <c r="IL99" s="1151"/>
      <c r="IM99" s="1151"/>
      <c r="IN99" s="1151"/>
      <c r="IO99" s="1151"/>
      <c r="IP99" s="1151"/>
      <c r="IQ99" s="1151"/>
      <c r="IR99" s="1151"/>
      <c r="IS99" s="1151"/>
      <c r="IT99" s="1151"/>
      <c r="IU99" s="1151"/>
    </row>
    <row r="100" spans="1:255">
      <c r="A100" s="1139"/>
      <c r="E100" s="1838"/>
      <c r="G100" s="1151"/>
      <c r="H100" s="1151"/>
      <c r="I100" s="1151"/>
      <c r="J100" s="1151"/>
      <c r="K100" s="1151"/>
      <c r="L100" s="1151"/>
      <c r="M100" s="1151"/>
      <c r="N100" s="1151"/>
      <c r="O100" s="1151"/>
      <c r="P100" s="1151"/>
      <c r="Q100" s="1151"/>
      <c r="R100" s="1151"/>
      <c r="S100" s="1151"/>
      <c r="T100" s="1151"/>
      <c r="U100" s="1151"/>
      <c r="V100" s="1151"/>
      <c r="W100" s="1151"/>
      <c r="X100" s="1151"/>
      <c r="Y100" s="1151"/>
      <c r="Z100" s="1151"/>
      <c r="AA100" s="1151"/>
      <c r="AB100" s="1151"/>
      <c r="AC100" s="1151"/>
      <c r="AD100" s="1151"/>
      <c r="AE100" s="1151"/>
      <c r="AF100" s="1151"/>
      <c r="AG100" s="1151"/>
      <c r="AH100" s="1151"/>
      <c r="AI100" s="1151"/>
      <c r="AJ100" s="1151"/>
      <c r="AK100" s="1151"/>
      <c r="AL100" s="1151"/>
      <c r="AM100" s="1151"/>
      <c r="AN100" s="1151"/>
      <c r="AO100" s="1151"/>
      <c r="AP100" s="1151"/>
      <c r="AQ100" s="1151"/>
      <c r="AR100" s="1151"/>
      <c r="AS100" s="1151"/>
      <c r="AT100" s="1151"/>
      <c r="AU100" s="1151"/>
      <c r="AV100" s="1151"/>
      <c r="AW100" s="1151"/>
      <c r="AX100" s="1151"/>
      <c r="AY100" s="1151"/>
      <c r="AZ100" s="1151"/>
      <c r="BA100" s="1151"/>
      <c r="BB100" s="1151"/>
      <c r="BC100" s="1151"/>
      <c r="BD100" s="1151"/>
      <c r="BE100" s="1151"/>
      <c r="BF100" s="1151"/>
      <c r="BG100" s="1151"/>
      <c r="BH100" s="1151"/>
      <c r="BI100" s="1151"/>
      <c r="BJ100" s="1151"/>
      <c r="BK100" s="1151"/>
      <c r="BL100" s="1151"/>
      <c r="BM100" s="1151"/>
      <c r="BN100" s="1151"/>
      <c r="BO100" s="1151"/>
      <c r="BP100" s="1151"/>
      <c r="BQ100" s="1151"/>
      <c r="BR100" s="1151"/>
      <c r="BS100" s="1151"/>
      <c r="BT100" s="1151"/>
      <c r="BU100" s="1151"/>
      <c r="BV100" s="1151"/>
      <c r="BW100" s="1151"/>
      <c r="BX100" s="1151"/>
      <c r="BY100" s="1151"/>
      <c r="BZ100" s="1151"/>
      <c r="CA100" s="1151"/>
      <c r="CB100" s="1151"/>
      <c r="CC100" s="1151"/>
      <c r="CD100" s="1151"/>
      <c r="CE100" s="1151"/>
      <c r="CF100" s="1151"/>
      <c r="CG100" s="1151"/>
      <c r="CH100" s="1151"/>
      <c r="CI100" s="1151"/>
      <c r="CJ100" s="1151"/>
      <c r="CK100" s="1151"/>
      <c r="CL100" s="1151"/>
      <c r="CM100" s="1151"/>
      <c r="CN100" s="1151"/>
      <c r="CO100" s="1151"/>
      <c r="CP100" s="1151"/>
      <c r="CQ100" s="1151"/>
      <c r="CR100" s="1151"/>
      <c r="CS100" s="1151"/>
      <c r="CT100" s="1151"/>
      <c r="CU100" s="1151"/>
      <c r="CV100" s="1151"/>
      <c r="CW100" s="1151"/>
      <c r="CX100" s="1151"/>
      <c r="CY100" s="1151"/>
      <c r="CZ100" s="1151"/>
      <c r="DA100" s="1151"/>
      <c r="DB100" s="1151"/>
      <c r="DC100" s="1151"/>
      <c r="DD100" s="1151"/>
      <c r="DE100" s="1151"/>
      <c r="DF100" s="1151"/>
      <c r="DG100" s="1151"/>
      <c r="DH100" s="1151"/>
      <c r="DI100" s="1151"/>
      <c r="DJ100" s="1151"/>
      <c r="DK100" s="1151"/>
      <c r="DL100" s="1151"/>
      <c r="DM100" s="1151"/>
      <c r="DN100" s="1151"/>
      <c r="DO100" s="1151"/>
      <c r="DP100" s="1151"/>
      <c r="DQ100" s="1151"/>
      <c r="DR100" s="1151"/>
      <c r="DS100" s="1151"/>
      <c r="DT100" s="1151"/>
      <c r="DU100" s="1151"/>
      <c r="DV100" s="1151"/>
      <c r="DW100" s="1151"/>
      <c r="DX100" s="1151"/>
      <c r="DY100" s="1151"/>
      <c r="DZ100" s="1151"/>
      <c r="EA100" s="1151"/>
      <c r="EB100" s="1151"/>
      <c r="EC100" s="1151"/>
      <c r="ED100" s="1151"/>
      <c r="EE100" s="1151"/>
      <c r="EF100" s="1151"/>
      <c r="EG100" s="1151"/>
      <c r="EH100" s="1151"/>
      <c r="EI100" s="1151"/>
      <c r="EJ100" s="1151"/>
      <c r="EK100" s="1151"/>
      <c r="EL100" s="1151"/>
      <c r="EM100" s="1151"/>
      <c r="EN100" s="1151"/>
      <c r="EO100" s="1151"/>
      <c r="EP100" s="1151"/>
      <c r="EQ100" s="1151"/>
      <c r="ER100" s="1151"/>
      <c r="ES100" s="1151"/>
      <c r="ET100" s="1151"/>
      <c r="EU100" s="1151"/>
      <c r="EV100" s="1151"/>
      <c r="EW100" s="1151"/>
      <c r="EX100" s="1151"/>
      <c r="EY100" s="1151"/>
      <c r="EZ100" s="1151"/>
      <c r="FA100" s="1151"/>
      <c r="FB100" s="1151"/>
      <c r="FC100" s="1151"/>
      <c r="FD100" s="1151"/>
      <c r="FE100" s="1151"/>
      <c r="FF100" s="1151"/>
      <c r="FG100" s="1151"/>
      <c r="FH100" s="1151"/>
      <c r="FI100" s="1151"/>
      <c r="FJ100" s="1151"/>
      <c r="FK100" s="1151"/>
      <c r="FL100" s="1151"/>
      <c r="FM100" s="1151"/>
      <c r="FN100" s="1151"/>
      <c r="FO100" s="1151"/>
      <c r="FP100" s="1151"/>
      <c r="FQ100" s="1151"/>
      <c r="FR100" s="1151"/>
      <c r="FS100" s="1151"/>
      <c r="FT100" s="1151"/>
      <c r="FU100" s="1151"/>
      <c r="FV100" s="1151"/>
      <c r="FW100" s="1151"/>
      <c r="FX100" s="1151"/>
      <c r="FY100" s="1151"/>
      <c r="FZ100" s="1151"/>
      <c r="GA100" s="1151"/>
      <c r="GB100" s="1151"/>
      <c r="GC100" s="1151"/>
      <c r="GD100" s="1151"/>
      <c r="GE100" s="1151"/>
      <c r="GF100" s="1151"/>
      <c r="GG100" s="1151"/>
      <c r="GH100" s="1151"/>
      <c r="GI100" s="1151"/>
      <c r="GJ100" s="1151"/>
      <c r="GK100" s="1151"/>
      <c r="GL100" s="1151"/>
      <c r="GM100" s="1151"/>
      <c r="GN100" s="1151"/>
      <c r="GO100" s="1151"/>
      <c r="GP100" s="1151"/>
      <c r="GQ100" s="1151"/>
      <c r="GR100" s="1151"/>
      <c r="GS100" s="1151"/>
      <c r="GT100" s="1151"/>
      <c r="GU100" s="1151"/>
      <c r="GV100" s="1151"/>
      <c r="GW100" s="1151"/>
      <c r="GX100" s="1151"/>
      <c r="GY100" s="1151"/>
      <c r="GZ100" s="1151"/>
      <c r="HA100" s="1151"/>
      <c r="HB100" s="1151"/>
      <c r="HC100" s="1151"/>
      <c r="HD100" s="1151"/>
      <c r="HE100" s="1151"/>
      <c r="HF100" s="1151"/>
      <c r="HG100" s="1151"/>
      <c r="HH100" s="1151"/>
      <c r="HI100" s="1151"/>
      <c r="HJ100" s="1151"/>
      <c r="HK100" s="1151"/>
      <c r="HL100" s="1151"/>
      <c r="HM100" s="1151"/>
      <c r="HN100" s="1151"/>
      <c r="HO100" s="1151"/>
      <c r="HP100" s="1151"/>
      <c r="HQ100" s="1151"/>
      <c r="HR100" s="1151"/>
      <c r="HS100" s="1151"/>
      <c r="HT100" s="1151"/>
      <c r="HU100" s="1151"/>
      <c r="HV100" s="1151"/>
      <c r="HW100" s="1151"/>
      <c r="HX100" s="1151"/>
      <c r="HY100" s="1151"/>
      <c r="HZ100" s="1151"/>
      <c r="IA100" s="1151"/>
      <c r="IB100" s="1151"/>
      <c r="IC100" s="1151"/>
      <c r="ID100" s="1151"/>
      <c r="IE100" s="1151"/>
      <c r="IF100" s="1151"/>
      <c r="IG100" s="1151"/>
      <c r="IH100" s="1151"/>
      <c r="II100" s="1151"/>
      <c r="IJ100" s="1151"/>
      <c r="IK100" s="1151"/>
      <c r="IL100" s="1151"/>
      <c r="IM100" s="1151"/>
      <c r="IN100" s="1151"/>
      <c r="IO100" s="1151"/>
      <c r="IP100" s="1151"/>
      <c r="IQ100" s="1151"/>
      <c r="IR100" s="1151"/>
      <c r="IS100" s="1151"/>
      <c r="IT100" s="1151"/>
      <c r="IU100" s="1151"/>
    </row>
    <row r="101" spans="1:255" ht="42">
      <c r="A101" s="1139" t="s">
        <v>3776</v>
      </c>
      <c r="B101" s="1099" t="s">
        <v>4265</v>
      </c>
      <c r="E101" s="1838"/>
      <c r="G101" s="1151"/>
      <c r="H101" s="1151"/>
      <c r="I101" s="1151"/>
      <c r="J101" s="1151"/>
      <c r="K101" s="1151"/>
      <c r="L101" s="1151"/>
      <c r="M101" s="1151"/>
      <c r="N101" s="1151"/>
      <c r="O101" s="1151"/>
      <c r="P101" s="1151"/>
      <c r="Q101" s="1151"/>
      <c r="R101" s="1151"/>
      <c r="S101" s="1151"/>
      <c r="T101" s="1151"/>
      <c r="U101" s="1151"/>
      <c r="V101" s="1151"/>
      <c r="W101" s="1151"/>
      <c r="X101" s="1151"/>
      <c r="Y101" s="1151"/>
      <c r="Z101" s="1151"/>
      <c r="AA101" s="1151"/>
      <c r="AB101" s="1151"/>
      <c r="AC101" s="1151"/>
      <c r="AD101" s="1151"/>
      <c r="AE101" s="1151"/>
      <c r="AF101" s="1151"/>
      <c r="AG101" s="1151"/>
      <c r="AH101" s="1151"/>
      <c r="AI101" s="1151"/>
      <c r="AJ101" s="1151"/>
      <c r="AK101" s="1151"/>
      <c r="AL101" s="1151"/>
      <c r="AM101" s="1151"/>
      <c r="AN101" s="1151"/>
      <c r="AO101" s="1151"/>
      <c r="AP101" s="1151"/>
      <c r="AQ101" s="1151"/>
      <c r="AR101" s="1151"/>
      <c r="AS101" s="1151"/>
      <c r="AT101" s="1151"/>
      <c r="AU101" s="1151"/>
      <c r="AV101" s="1151"/>
      <c r="AW101" s="1151"/>
      <c r="AX101" s="1151"/>
      <c r="AY101" s="1151"/>
      <c r="AZ101" s="1151"/>
      <c r="BA101" s="1151"/>
      <c r="BB101" s="1151"/>
      <c r="BC101" s="1151"/>
      <c r="BD101" s="1151"/>
      <c r="BE101" s="1151"/>
      <c r="BF101" s="1151"/>
      <c r="BG101" s="1151"/>
      <c r="BH101" s="1151"/>
      <c r="BI101" s="1151"/>
      <c r="BJ101" s="1151"/>
      <c r="BK101" s="1151"/>
      <c r="BL101" s="1151"/>
      <c r="BM101" s="1151"/>
      <c r="BN101" s="1151"/>
      <c r="BO101" s="1151"/>
      <c r="BP101" s="1151"/>
      <c r="BQ101" s="1151"/>
      <c r="BR101" s="1151"/>
      <c r="BS101" s="1151"/>
      <c r="BT101" s="1151"/>
      <c r="BU101" s="1151"/>
      <c r="BV101" s="1151"/>
      <c r="BW101" s="1151"/>
      <c r="BX101" s="1151"/>
      <c r="BY101" s="1151"/>
      <c r="BZ101" s="1151"/>
      <c r="CA101" s="1151"/>
      <c r="CB101" s="1151"/>
      <c r="CC101" s="1151"/>
      <c r="CD101" s="1151"/>
      <c r="CE101" s="1151"/>
      <c r="CF101" s="1151"/>
      <c r="CG101" s="1151"/>
      <c r="CH101" s="1151"/>
      <c r="CI101" s="1151"/>
      <c r="CJ101" s="1151"/>
      <c r="CK101" s="1151"/>
      <c r="CL101" s="1151"/>
      <c r="CM101" s="1151"/>
      <c r="CN101" s="1151"/>
      <c r="CO101" s="1151"/>
      <c r="CP101" s="1151"/>
      <c r="CQ101" s="1151"/>
      <c r="CR101" s="1151"/>
      <c r="CS101" s="1151"/>
      <c r="CT101" s="1151"/>
      <c r="CU101" s="1151"/>
      <c r="CV101" s="1151"/>
      <c r="CW101" s="1151"/>
      <c r="CX101" s="1151"/>
      <c r="CY101" s="1151"/>
      <c r="CZ101" s="1151"/>
      <c r="DA101" s="1151"/>
      <c r="DB101" s="1151"/>
      <c r="DC101" s="1151"/>
      <c r="DD101" s="1151"/>
      <c r="DE101" s="1151"/>
      <c r="DF101" s="1151"/>
      <c r="DG101" s="1151"/>
      <c r="DH101" s="1151"/>
      <c r="DI101" s="1151"/>
      <c r="DJ101" s="1151"/>
      <c r="DK101" s="1151"/>
      <c r="DL101" s="1151"/>
      <c r="DM101" s="1151"/>
      <c r="DN101" s="1151"/>
      <c r="DO101" s="1151"/>
      <c r="DP101" s="1151"/>
      <c r="DQ101" s="1151"/>
      <c r="DR101" s="1151"/>
      <c r="DS101" s="1151"/>
      <c r="DT101" s="1151"/>
      <c r="DU101" s="1151"/>
      <c r="DV101" s="1151"/>
      <c r="DW101" s="1151"/>
      <c r="DX101" s="1151"/>
      <c r="DY101" s="1151"/>
      <c r="DZ101" s="1151"/>
      <c r="EA101" s="1151"/>
      <c r="EB101" s="1151"/>
      <c r="EC101" s="1151"/>
      <c r="ED101" s="1151"/>
      <c r="EE101" s="1151"/>
      <c r="EF101" s="1151"/>
      <c r="EG101" s="1151"/>
      <c r="EH101" s="1151"/>
      <c r="EI101" s="1151"/>
      <c r="EJ101" s="1151"/>
      <c r="EK101" s="1151"/>
      <c r="EL101" s="1151"/>
      <c r="EM101" s="1151"/>
      <c r="EN101" s="1151"/>
      <c r="EO101" s="1151"/>
      <c r="EP101" s="1151"/>
      <c r="EQ101" s="1151"/>
      <c r="ER101" s="1151"/>
      <c r="ES101" s="1151"/>
      <c r="ET101" s="1151"/>
      <c r="EU101" s="1151"/>
      <c r="EV101" s="1151"/>
      <c r="EW101" s="1151"/>
      <c r="EX101" s="1151"/>
      <c r="EY101" s="1151"/>
      <c r="EZ101" s="1151"/>
      <c r="FA101" s="1151"/>
      <c r="FB101" s="1151"/>
      <c r="FC101" s="1151"/>
      <c r="FD101" s="1151"/>
      <c r="FE101" s="1151"/>
      <c r="FF101" s="1151"/>
      <c r="FG101" s="1151"/>
      <c r="FH101" s="1151"/>
      <c r="FI101" s="1151"/>
      <c r="FJ101" s="1151"/>
      <c r="FK101" s="1151"/>
      <c r="FL101" s="1151"/>
      <c r="FM101" s="1151"/>
      <c r="FN101" s="1151"/>
      <c r="FO101" s="1151"/>
      <c r="FP101" s="1151"/>
      <c r="FQ101" s="1151"/>
      <c r="FR101" s="1151"/>
      <c r="FS101" s="1151"/>
      <c r="FT101" s="1151"/>
      <c r="FU101" s="1151"/>
      <c r="FV101" s="1151"/>
      <c r="FW101" s="1151"/>
      <c r="FX101" s="1151"/>
      <c r="FY101" s="1151"/>
      <c r="FZ101" s="1151"/>
      <c r="GA101" s="1151"/>
      <c r="GB101" s="1151"/>
      <c r="GC101" s="1151"/>
      <c r="GD101" s="1151"/>
      <c r="GE101" s="1151"/>
      <c r="GF101" s="1151"/>
      <c r="GG101" s="1151"/>
      <c r="GH101" s="1151"/>
      <c r="GI101" s="1151"/>
      <c r="GJ101" s="1151"/>
      <c r="GK101" s="1151"/>
      <c r="GL101" s="1151"/>
      <c r="GM101" s="1151"/>
      <c r="GN101" s="1151"/>
      <c r="GO101" s="1151"/>
      <c r="GP101" s="1151"/>
      <c r="GQ101" s="1151"/>
      <c r="GR101" s="1151"/>
      <c r="GS101" s="1151"/>
      <c r="GT101" s="1151"/>
      <c r="GU101" s="1151"/>
      <c r="GV101" s="1151"/>
      <c r="GW101" s="1151"/>
      <c r="GX101" s="1151"/>
      <c r="GY101" s="1151"/>
      <c r="GZ101" s="1151"/>
      <c r="HA101" s="1151"/>
      <c r="HB101" s="1151"/>
      <c r="HC101" s="1151"/>
      <c r="HD101" s="1151"/>
      <c r="HE101" s="1151"/>
      <c r="HF101" s="1151"/>
      <c r="HG101" s="1151"/>
      <c r="HH101" s="1151"/>
      <c r="HI101" s="1151"/>
      <c r="HJ101" s="1151"/>
      <c r="HK101" s="1151"/>
      <c r="HL101" s="1151"/>
      <c r="HM101" s="1151"/>
      <c r="HN101" s="1151"/>
      <c r="HO101" s="1151"/>
      <c r="HP101" s="1151"/>
      <c r="HQ101" s="1151"/>
      <c r="HR101" s="1151"/>
      <c r="HS101" s="1151"/>
      <c r="HT101" s="1151"/>
      <c r="HU101" s="1151"/>
      <c r="HV101" s="1151"/>
      <c r="HW101" s="1151"/>
      <c r="HX101" s="1151"/>
      <c r="HY101" s="1151"/>
      <c r="HZ101" s="1151"/>
      <c r="IA101" s="1151"/>
      <c r="IB101" s="1151"/>
      <c r="IC101" s="1151"/>
      <c r="ID101" s="1151"/>
      <c r="IE101" s="1151"/>
      <c r="IF101" s="1151"/>
      <c r="IG101" s="1151"/>
      <c r="IH101" s="1151"/>
      <c r="II101" s="1151"/>
      <c r="IJ101" s="1151"/>
      <c r="IK101" s="1151"/>
      <c r="IL101" s="1151"/>
      <c r="IM101" s="1151"/>
      <c r="IN101" s="1151"/>
      <c r="IO101" s="1151"/>
      <c r="IP101" s="1151"/>
      <c r="IQ101" s="1151"/>
      <c r="IR101" s="1151"/>
      <c r="IS101" s="1151"/>
      <c r="IT101" s="1151"/>
      <c r="IU101" s="1151"/>
    </row>
    <row r="102" spans="1:255">
      <c r="A102" s="1150"/>
      <c r="B102" s="1090" t="s">
        <v>3810</v>
      </c>
      <c r="C102" s="1091" t="s">
        <v>7</v>
      </c>
      <c r="D102" s="1096">
        <v>1</v>
      </c>
      <c r="E102" s="1762"/>
      <c r="F102" s="1092">
        <f>D102*E102</f>
        <v>0</v>
      </c>
      <c r="G102" s="1151"/>
      <c r="H102" s="1151"/>
      <c r="I102" s="1151"/>
      <c r="J102" s="1151"/>
      <c r="K102" s="1151"/>
      <c r="L102" s="1151"/>
      <c r="M102" s="1151"/>
      <c r="N102" s="1151"/>
      <c r="O102" s="1151"/>
      <c r="P102" s="1151"/>
      <c r="Q102" s="1151"/>
      <c r="R102" s="1151"/>
      <c r="S102" s="1151"/>
      <c r="T102" s="1151"/>
      <c r="U102" s="1151"/>
      <c r="V102" s="1151"/>
      <c r="W102" s="1151"/>
      <c r="X102" s="1151"/>
      <c r="Y102" s="1151"/>
      <c r="Z102" s="1151"/>
      <c r="AA102" s="1151"/>
      <c r="AB102" s="1151"/>
      <c r="AC102" s="1151"/>
      <c r="AD102" s="1151"/>
      <c r="AE102" s="1151"/>
      <c r="AF102" s="1151"/>
      <c r="AG102" s="1151"/>
      <c r="AH102" s="1151"/>
      <c r="AI102" s="1151"/>
      <c r="AJ102" s="1151"/>
      <c r="AK102" s="1151"/>
      <c r="AL102" s="1151"/>
      <c r="AM102" s="1151"/>
      <c r="AN102" s="1151"/>
      <c r="AO102" s="1151"/>
      <c r="AP102" s="1151"/>
      <c r="AQ102" s="1151"/>
      <c r="AR102" s="1151"/>
      <c r="AS102" s="1151"/>
      <c r="AT102" s="1151"/>
      <c r="AU102" s="1151"/>
      <c r="AV102" s="1151"/>
      <c r="AW102" s="1151"/>
      <c r="AX102" s="1151"/>
      <c r="AY102" s="1151"/>
      <c r="AZ102" s="1151"/>
      <c r="BA102" s="1151"/>
      <c r="BB102" s="1151"/>
      <c r="BC102" s="1151"/>
      <c r="BD102" s="1151"/>
      <c r="BE102" s="1151"/>
      <c r="BF102" s="1151"/>
      <c r="BG102" s="1151"/>
      <c r="BH102" s="1151"/>
      <c r="BI102" s="1151"/>
      <c r="BJ102" s="1151"/>
      <c r="BK102" s="1151"/>
      <c r="BL102" s="1151"/>
      <c r="BM102" s="1151"/>
      <c r="BN102" s="1151"/>
      <c r="BO102" s="1151"/>
      <c r="BP102" s="1151"/>
      <c r="BQ102" s="1151"/>
      <c r="BR102" s="1151"/>
      <c r="BS102" s="1151"/>
      <c r="BT102" s="1151"/>
      <c r="BU102" s="1151"/>
      <c r="BV102" s="1151"/>
      <c r="BW102" s="1151"/>
      <c r="BX102" s="1151"/>
      <c r="BY102" s="1151"/>
      <c r="BZ102" s="1151"/>
      <c r="CA102" s="1151"/>
      <c r="CB102" s="1151"/>
      <c r="CC102" s="1151"/>
      <c r="CD102" s="1151"/>
      <c r="CE102" s="1151"/>
      <c r="CF102" s="1151"/>
      <c r="CG102" s="1151"/>
      <c r="CH102" s="1151"/>
      <c r="CI102" s="1151"/>
      <c r="CJ102" s="1151"/>
      <c r="CK102" s="1151"/>
      <c r="CL102" s="1151"/>
      <c r="CM102" s="1151"/>
      <c r="CN102" s="1151"/>
      <c r="CO102" s="1151"/>
      <c r="CP102" s="1151"/>
      <c r="CQ102" s="1151"/>
      <c r="CR102" s="1151"/>
      <c r="CS102" s="1151"/>
      <c r="CT102" s="1151"/>
      <c r="CU102" s="1151"/>
      <c r="CV102" s="1151"/>
      <c r="CW102" s="1151"/>
      <c r="CX102" s="1151"/>
      <c r="CY102" s="1151"/>
      <c r="CZ102" s="1151"/>
      <c r="DA102" s="1151"/>
      <c r="DB102" s="1151"/>
      <c r="DC102" s="1151"/>
      <c r="DD102" s="1151"/>
      <c r="DE102" s="1151"/>
      <c r="DF102" s="1151"/>
      <c r="DG102" s="1151"/>
      <c r="DH102" s="1151"/>
      <c r="DI102" s="1151"/>
      <c r="DJ102" s="1151"/>
      <c r="DK102" s="1151"/>
      <c r="DL102" s="1151"/>
      <c r="DM102" s="1151"/>
      <c r="DN102" s="1151"/>
      <c r="DO102" s="1151"/>
      <c r="DP102" s="1151"/>
      <c r="DQ102" s="1151"/>
      <c r="DR102" s="1151"/>
      <c r="DS102" s="1151"/>
      <c r="DT102" s="1151"/>
      <c r="DU102" s="1151"/>
      <c r="DV102" s="1151"/>
      <c r="DW102" s="1151"/>
      <c r="DX102" s="1151"/>
      <c r="DY102" s="1151"/>
      <c r="DZ102" s="1151"/>
      <c r="EA102" s="1151"/>
      <c r="EB102" s="1151"/>
      <c r="EC102" s="1151"/>
      <c r="ED102" s="1151"/>
      <c r="EE102" s="1151"/>
      <c r="EF102" s="1151"/>
      <c r="EG102" s="1151"/>
      <c r="EH102" s="1151"/>
      <c r="EI102" s="1151"/>
      <c r="EJ102" s="1151"/>
      <c r="EK102" s="1151"/>
      <c r="EL102" s="1151"/>
      <c r="EM102" s="1151"/>
      <c r="EN102" s="1151"/>
      <c r="EO102" s="1151"/>
      <c r="EP102" s="1151"/>
      <c r="EQ102" s="1151"/>
      <c r="ER102" s="1151"/>
      <c r="ES102" s="1151"/>
      <c r="ET102" s="1151"/>
      <c r="EU102" s="1151"/>
      <c r="EV102" s="1151"/>
      <c r="EW102" s="1151"/>
      <c r="EX102" s="1151"/>
      <c r="EY102" s="1151"/>
      <c r="EZ102" s="1151"/>
      <c r="FA102" s="1151"/>
      <c r="FB102" s="1151"/>
      <c r="FC102" s="1151"/>
      <c r="FD102" s="1151"/>
      <c r="FE102" s="1151"/>
      <c r="FF102" s="1151"/>
      <c r="FG102" s="1151"/>
      <c r="FH102" s="1151"/>
      <c r="FI102" s="1151"/>
      <c r="FJ102" s="1151"/>
      <c r="FK102" s="1151"/>
      <c r="FL102" s="1151"/>
      <c r="FM102" s="1151"/>
      <c r="FN102" s="1151"/>
      <c r="FO102" s="1151"/>
      <c r="FP102" s="1151"/>
      <c r="FQ102" s="1151"/>
      <c r="FR102" s="1151"/>
      <c r="FS102" s="1151"/>
      <c r="FT102" s="1151"/>
      <c r="FU102" s="1151"/>
      <c r="FV102" s="1151"/>
      <c r="FW102" s="1151"/>
      <c r="FX102" s="1151"/>
      <c r="FY102" s="1151"/>
      <c r="FZ102" s="1151"/>
      <c r="GA102" s="1151"/>
      <c r="GB102" s="1151"/>
      <c r="GC102" s="1151"/>
      <c r="GD102" s="1151"/>
      <c r="GE102" s="1151"/>
      <c r="GF102" s="1151"/>
      <c r="GG102" s="1151"/>
      <c r="GH102" s="1151"/>
      <c r="GI102" s="1151"/>
      <c r="GJ102" s="1151"/>
      <c r="GK102" s="1151"/>
      <c r="GL102" s="1151"/>
      <c r="GM102" s="1151"/>
      <c r="GN102" s="1151"/>
      <c r="GO102" s="1151"/>
      <c r="GP102" s="1151"/>
      <c r="GQ102" s="1151"/>
      <c r="GR102" s="1151"/>
      <c r="GS102" s="1151"/>
      <c r="GT102" s="1151"/>
      <c r="GU102" s="1151"/>
      <c r="GV102" s="1151"/>
      <c r="GW102" s="1151"/>
      <c r="GX102" s="1151"/>
      <c r="GY102" s="1151"/>
      <c r="GZ102" s="1151"/>
      <c r="HA102" s="1151"/>
      <c r="HB102" s="1151"/>
      <c r="HC102" s="1151"/>
      <c r="HD102" s="1151"/>
      <c r="HE102" s="1151"/>
      <c r="HF102" s="1151"/>
      <c r="HG102" s="1151"/>
      <c r="HH102" s="1151"/>
      <c r="HI102" s="1151"/>
      <c r="HJ102" s="1151"/>
      <c r="HK102" s="1151"/>
      <c r="HL102" s="1151"/>
      <c r="HM102" s="1151"/>
      <c r="HN102" s="1151"/>
      <c r="HO102" s="1151"/>
      <c r="HP102" s="1151"/>
      <c r="HQ102" s="1151"/>
      <c r="HR102" s="1151"/>
      <c r="HS102" s="1151"/>
      <c r="HT102" s="1151"/>
      <c r="HU102" s="1151"/>
      <c r="HV102" s="1151"/>
      <c r="HW102" s="1151"/>
      <c r="HX102" s="1151"/>
      <c r="HY102" s="1151"/>
      <c r="HZ102" s="1151"/>
      <c r="IA102" s="1151"/>
      <c r="IB102" s="1151"/>
      <c r="IC102" s="1151"/>
      <c r="ID102" s="1151"/>
      <c r="IE102" s="1151"/>
      <c r="IF102" s="1151"/>
      <c r="IG102" s="1151"/>
      <c r="IH102" s="1151"/>
      <c r="II102" s="1151"/>
      <c r="IJ102" s="1151"/>
      <c r="IK102" s="1151"/>
      <c r="IL102" s="1151"/>
      <c r="IM102" s="1151"/>
      <c r="IN102" s="1151"/>
      <c r="IO102" s="1151"/>
      <c r="IP102" s="1151"/>
      <c r="IQ102" s="1151"/>
      <c r="IR102" s="1151"/>
      <c r="IS102" s="1151"/>
      <c r="IT102" s="1151"/>
      <c r="IU102" s="1151"/>
    </row>
    <row r="103" spans="1:255">
      <c r="A103" s="1139"/>
      <c r="E103" s="1838"/>
      <c r="G103" s="1151"/>
      <c r="H103" s="1151"/>
      <c r="I103" s="1151"/>
      <c r="J103" s="1151"/>
      <c r="K103" s="1151"/>
      <c r="L103" s="1151"/>
      <c r="M103" s="1151"/>
      <c r="N103" s="1151"/>
      <c r="O103" s="1151"/>
      <c r="P103" s="1151"/>
      <c r="Q103" s="1151"/>
      <c r="R103" s="1151"/>
      <c r="S103" s="1151"/>
      <c r="T103" s="1151"/>
      <c r="U103" s="1151"/>
      <c r="V103" s="1151"/>
      <c r="W103" s="1151"/>
      <c r="X103" s="1151"/>
      <c r="Y103" s="1151"/>
      <c r="Z103" s="1151"/>
      <c r="AA103" s="1151"/>
      <c r="AB103" s="1151"/>
      <c r="AC103" s="1151"/>
      <c r="AD103" s="1151"/>
      <c r="AE103" s="1151"/>
      <c r="AF103" s="1151"/>
      <c r="AG103" s="1151"/>
      <c r="AH103" s="1151"/>
      <c r="AI103" s="1151"/>
      <c r="AJ103" s="1151"/>
      <c r="AK103" s="1151"/>
      <c r="AL103" s="1151"/>
      <c r="AM103" s="1151"/>
      <c r="AN103" s="1151"/>
      <c r="AO103" s="1151"/>
      <c r="AP103" s="1151"/>
      <c r="AQ103" s="1151"/>
      <c r="AR103" s="1151"/>
      <c r="AS103" s="1151"/>
      <c r="AT103" s="1151"/>
      <c r="AU103" s="1151"/>
      <c r="AV103" s="1151"/>
      <c r="AW103" s="1151"/>
      <c r="AX103" s="1151"/>
      <c r="AY103" s="1151"/>
      <c r="AZ103" s="1151"/>
      <c r="BA103" s="1151"/>
      <c r="BB103" s="1151"/>
      <c r="BC103" s="1151"/>
      <c r="BD103" s="1151"/>
      <c r="BE103" s="1151"/>
      <c r="BF103" s="1151"/>
      <c r="BG103" s="1151"/>
      <c r="BH103" s="1151"/>
      <c r="BI103" s="1151"/>
      <c r="BJ103" s="1151"/>
      <c r="BK103" s="1151"/>
      <c r="BL103" s="1151"/>
      <c r="BM103" s="1151"/>
      <c r="BN103" s="1151"/>
      <c r="BO103" s="1151"/>
      <c r="BP103" s="1151"/>
      <c r="BQ103" s="1151"/>
      <c r="BR103" s="1151"/>
      <c r="BS103" s="1151"/>
      <c r="BT103" s="1151"/>
      <c r="BU103" s="1151"/>
      <c r="BV103" s="1151"/>
      <c r="BW103" s="1151"/>
      <c r="BX103" s="1151"/>
      <c r="BY103" s="1151"/>
      <c r="BZ103" s="1151"/>
      <c r="CA103" s="1151"/>
      <c r="CB103" s="1151"/>
      <c r="CC103" s="1151"/>
      <c r="CD103" s="1151"/>
      <c r="CE103" s="1151"/>
      <c r="CF103" s="1151"/>
      <c r="CG103" s="1151"/>
      <c r="CH103" s="1151"/>
      <c r="CI103" s="1151"/>
      <c r="CJ103" s="1151"/>
      <c r="CK103" s="1151"/>
      <c r="CL103" s="1151"/>
      <c r="CM103" s="1151"/>
      <c r="CN103" s="1151"/>
      <c r="CO103" s="1151"/>
      <c r="CP103" s="1151"/>
      <c r="CQ103" s="1151"/>
      <c r="CR103" s="1151"/>
      <c r="CS103" s="1151"/>
      <c r="CT103" s="1151"/>
      <c r="CU103" s="1151"/>
      <c r="CV103" s="1151"/>
      <c r="CW103" s="1151"/>
      <c r="CX103" s="1151"/>
      <c r="CY103" s="1151"/>
      <c r="CZ103" s="1151"/>
      <c r="DA103" s="1151"/>
      <c r="DB103" s="1151"/>
      <c r="DC103" s="1151"/>
      <c r="DD103" s="1151"/>
      <c r="DE103" s="1151"/>
      <c r="DF103" s="1151"/>
      <c r="DG103" s="1151"/>
      <c r="DH103" s="1151"/>
      <c r="DI103" s="1151"/>
      <c r="DJ103" s="1151"/>
      <c r="DK103" s="1151"/>
      <c r="DL103" s="1151"/>
      <c r="DM103" s="1151"/>
      <c r="DN103" s="1151"/>
      <c r="DO103" s="1151"/>
      <c r="DP103" s="1151"/>
      <c r="DQ103" s="1151"/>
      <c r="DR103" s="1151"/>
      <c r="DS103" s="1151"/>
      <c r="DT103" s="1151"/>
      <c r="DU103" s="1151"/>
      <c r="DV103" s="1151"/>
      <c r="DW103" s="1151"/>
      <c r="DX103" s="1151"/>
      <c r="DY103" s="1151"/>
      <c r="DZ103" s="1151"/>
      <c r="EA103" s="1151"/>
      <c r="EB103" s="1151"/>
      <c r="EC103" s="1151"/>
      <c r="ED103" s="1151"/>
      <c r="EE103" s="1151"/>
      <c r="EF103" s="1151"/>
      <c r="EG103" s="1151"/>
      <c r="EH103" s="1151"/>
      <c r="EI103" s="1151"/>
      <c r="EJ103" s="1151"/>
      <c r="EK103" s="1151"/>
      <c r="EL103" s="1151"/>
      <c r="EM103" s="1151"/>
      <c r="EN103" s="1151"/>
      <c r="EO103" s="1151"/>
      <c r="EP103" s="1151"/>
      <c r="EQ103" s="1151"/>
      <c r="ER103" s="1151"/>
      <c r="ES103" s="1151"/>
      <c r="ET103" s="1151"/>
      <c r="EU103" s="1151"/>
      <c r="EV103" s="1151"/>
      <c r="EW103" s="1151"/>
      <c r="EX103" s="1151"/>
      <c r="EY103" s="1151"/>
      <c r="EZ103" s="1151"/>
      <c r="FA103" s="1151"/>
      <c r="FB103" s="1151"/>
      <c r="FC103" s="1151"/>
      <c r="FD103" s="1151"/>
      <c r="FE103" s="1151"/>
      <c r="FF103" s="1151"/>
      <c r="FG103" s="1151"/>
      <c r="FH103" s="1151"/>
      <c r="FI103" s="1151"/>
      <c r="FJ103" s="1151"/>
      <c r="FK103" s="1151"/>
      <c r="FL103" s="1151"/>
      <c r="FM103" s="1151"/>
      <c r="FN103" s="1151"/>
      <c r="FO103" s="1151"/>
      <c r="FP103" s="1151"/>
      <c r="FQ103" s="1151"/>
      <c r="FR103" s="1151"/>
      <c r="FS103" s="1151"/>
      <c r="FT103" s="1151"/>
      <c r="FU103" s="1151"/>
      <c r="FV103" s="1151"/>
      <c r="FW103" s="1151"/>
      <c r="FX103" s="1151"/>
      <c r="FY103" s="1151"/>
      <c r="FZ103" s="1151"/>
      <c r="GA103" s="1151"/>
      <c r="GB103" s="1151"/>
      <c r="GC103" s="1151"/>
      <c r="GD103" s="1151"/>
      <c r="GE103" s="1151"/>
      <c r="GF103" s="1151"/>
      <c r="GG103" s="1151"/>
      <c r="GH103" s="1151"/>
      <c r="GI103" s="1151"/>
      <c r="GJ103" s="1151"/>
      <c r="GK103" s="1151"/>
      <c r="GL103" s="1151"/>
      <c r="GM103" s="1151"/>
      <c r="GN103" s="1151"/>
      <c r="GO103" s="1151"/>
      <c r="GP103" s="1151"/>
      <c r="GQ103" s="1151"/>
      <c r="GR103" s="1151"/>
      <c r="GS103" s="1151"/>
      <c r="GT103" s="1151"/>
      <c r="GU103" s="1151"/>
      <c r="GV103" s="1151"/>
      <c r="GW103" s="1151"/>
      <c r="GX103" s="1151"/>
      <c r="GY103" s="1151"/>
      <c r="GZ103" s="1151"/>
      <c r="HA103" s="1151"/>
      <c r="HB103" s="1151"/>
      <c r="HC103" s="1151"/>
      <c r="HD103" s="1151"/>
      <c r="HE103" s="1151"/>
      <c r="HF103" s="1151"/>
      <c r="HG103" s="1151"/>
      <c r="HH103" s="1151"/>
      <c r="HI103" s="1151"/>
      <c r="HJ103" s="1151"/>
      <c r="HK103" s="1151"/>
      <c r="HL103" s="1151"/>
      <c r="HM103" s="1151"/>
      <c r="HN103" s="1151"/>
      <c r="HO103" s="1151"/>
      <c r="HP103" s="1151"/>
      <c r="HQ103" s="1151"/>
      <c r="HR103" s="1151"/>
      <c r="HS103" s="1151"/>
      <c r="HT103" s="1151"/>
      <c r="HU103" s="1151"/>
      <c r="HV103" s="1151"/>
      <c r="HW103" s="1151"/>
      <c r="HX103" s="1151"/>
      <c r="HY103" s="1151"/>
      <c r="HZ103" s="1151"/>
      <c r="IA103" s="1151"/>
      <c r="IB103" s="1151"/>
      <c r="IC103" s="1151"/>
      <c r="ID103" s="1151"/>
      <c r="IE103" s="1151"/>
      <c r="IF103" s="1151"/>
      <c r="IG103" s="1151"/>
      <c r="IH103" s="1151"/>
      <c r="II103" s="1151"/>
      <c r="IJ103" s="1151"/>
      <c r="IK103" s="1151"/>
      <c r="IL103" s="1151"/>
      <c r="IM103" s="1151"/>
      <c r="IN103" s="1151"/>
      <c r="IO103" s="1151"/>
      <c r="IP103" s="1151"/>
      <c r="IQ103" s="1151"/>
      <c r="IR103" s="1151"/>
      <c r="IS103" s="1151"/>
      <c r="IT103" s="1151"/>
      <c r="IU103" s="1151"/>
    </row>
    <row r="104" spans="1:255" ht="56">
      <c r="A104" s="1139" t="s">
        <v>3776</v>
      </c>
      <c r="B104" s="1099" t="s">
        <v>4266</v>
      </c>
      <c r="E104" s="1838"/>
      <c r="G104" s="1151"/>
      <c r="H104" s="1151"/>
      <c r="I104" s="1151"/>
      <c r="J104" s="1151"/>
      <c r="K104" s="1151"/>
      <c r="L104" s="1151"/>
      <c r="M104" s="1151"/>
      <c r="N104" s="1151"/>
      <c r="O104" s="1151"/>
      <c r="P104" s="1151"/>
      <c r="Q104" s="1151"/>
      <c r="R104" s="1151"/>
      <c r="S104" s="1151"/>
      <c r="T104" s="1151"/>
      <c r="U104" s="1151"/>
      <c r="V104" s="1151"/>
      <c r="W104" s="1151"/>
      <c r="X104" s="1151"/>
      <c r="Y104" s="1151"/>
      <c r="Z104" s="1151"/>
      <c r="AA104" s="1151"/>
      <c r="AB104" s="1151"/>
      <c r="AC104" s="1151"/>
      <c r="AD104" s="1151"/>
      <c r="AE104" s="1151"/>
      <c r="AF104" s="1151"/>
      <c r="AG104" s="1151"/>
      <c r="AH104" s="1151"/>
      <c r="AI104" s="1151"/>
      <c r="AJ104" s="1151"/>
      <c r="AK104" s="1151"/>
      <c r="AL104" s="1151"/>
      <c r="AM104" s="1151"/>
      <c r="AN104" s="1151"/>
      <c r="AO104" s="1151"/>
      <c r="AP104" s="1151"/>
      <c r="AQ104" s="1151"/>
      <c r="AR104" s="1151"/>
      <c r="AS104" s="1151"/>
      <c r="AT104" s="1151"/>
      <c r="AU104" s="1151"/>
      <c r="AV104" s="1151"/>
      <c r="AW104" s="1151"/>
      <c r="AX104" s="1151"/>
      <c r="AY104" s="1151"/>
      <c r="AZ104" s="1151"/>
      <c r="BA104" s="1151"/>
      <c r="BB104" s="1151"/>
      <c r="BC104" s="1151"/>
      <c r="BD104" s="1151"/>
      <c r="BE104" s="1151"/>
      <c r="BF104" s="1151"/>
      <c r="BG104" s="1151"/>
      <c r="BH104" s="1151"/>
      <c r="BI104" s="1151"/>
      <c r="BJ104" s="1151"/>
      <c r="BK104" s="1151"/>
      <c r="BL104" s="1151"/>
      <c r="BM104" s="1151"/>
      <c r="BN104" s="1151"/>
      <c r="BO104" s="1151"/>
      <c r="BP104" s="1151"/>
      <c r="BQ104" s="1151"/>
      <c r="BR104" s="1151"/>
      <c r="BS104" s="1151"/>
      <c r="BT104" s="1151"/>
      <c r="BU104" s="1151"/>
      <c r="BV104" s="1151"/>
      <c r="BW104" s="1151"/>
      <c r="BX104" s="1151"/>
      <c r="BY104" s="1151"/>
      <c r="BZ104" s="1151"/>
      <c r="CA104" s="1151"/>
      <c r="CB104" s="1151"/>
      <c r="CC104" s="1151"/>
      <c r="CD104" s="1151"/>
      <c r="CE104" s="1151"/>
      <c r="CF104" s="1151"/>
      <c r="CG104" s="1151"/>
      <c r="CH104" s="1151"/>
      <c r="CI104" s="1151"/>
      <c r="CJ104" s="1151"/>
      <c r="CK104" s="1151"/>
      <c r="CL104" s="1151"/>
      <c r="CM104" s="1151"/>
      <c r="CN104" s="1151"/>
      <c r="CO104" s="1151"/>
      <c r="CP104" s="1151"/>
      <c r="CQ104" s="1151"/>
      <c r="CR104" s="1151"/>
      <c r="CS104" s="1151"/>
      <c r="CT104" s="1151"/>
      <c r="CU104" s="1151"/>
      <c r="CV104" s="1151"/>
      <c r="CW104" s="1151"/>
      <c r="CX104" s="1151"/>
      <c r="CY104" s="1151"/>
      <c r="CZ104" s="1151"/>
      <c r="DA104" s="1151"/>
      <c r="DB104" s="1151"/>
      <c r="DC104" s="1151"/>
      <c r="DD104" s="1151"/>
      <c r="DE104" s="1151"/>
      <c r="DF104" s="1151"/>
      <c r="DG104" s="1151"/>
      <c r="DH104" s="1151"/>
      <c r="DI104" s="1151"/>
      <c r="DJ104" s="1151"/>
      <c r="DK104" s="1151"/>
      <c r="DL104" s="1151"/>
      <c r="DM104" s="1151"/>
      <c r="DN104" s="1151"/>
      <c r="DO104" s="1151"/>
      <c r="DP104" s="1151"/>
      <c r="DQ104" s="1151"/>
      <c r="DR104" s="1151"/>
      <c r="DS104" s="1151"/>
      <c r="DT104" s="1151"/>
      <c r="DU104" s="1151"/>
      <c r="DV104" s="1151"/>
      <c r="DW104" s="1151"/>
      <c r="DX104" s="1151"/>
      <c r="DY104" s="1151"/>
      <c r="DZ104" s="1151"/>
      <c r="EA104" s="1151"/>
      <c r="EB104" s="1151"/>
      <c r="EC104" s="1151"/>
      <c r="ED104" s="1151"/>
      <c r="EE104" s="1151"/>
      <c r="EF104" s="1151"/>
      <c r="EG104" s="1151"/>
      <c r="EH104" s="1151"/>
      <c r="EI104" s="1151"/>
      <c r="EJ104" s="1151"/>
      <c r="EK104" s="1151"/>
      <c r="EL104" s="1151"/>
      <c r="EM104" s="1151"/>
      <c r="EN104" s="1151"/>
      <c r="EO104" s="1151"/>
      <c r="EP104" s="1151"/>
      <c r="EQ104" s="1151"/>
      <c r="ER104" s="1151"/>
      <c r="ES104" s="1151"/>
      <c r="ET104" s="1151"/>
      <c r="EU104" s="1151"/>
      <c r="EV104" s="1151"/>
      <c r="EW104" s="1151"/>
      <c r="EX104" s="1151"/>
      <c r="EY104" s="1151"/>
      <c r="EZ104" s="1151"/>
      <c r="FA104" s="1151"/>
      <c r="FB104" s="1151"/>
      <c r="FC104" s="1151"/>
      <c r="FD104" s="1151"/>
      <c r="FE104" s="1151"/>
      <c r="FF104" s="1151"/>
      <c r="FG104" s="1151"/>
      <c r="FH104" s="1151"/>
      <c r="FI104" s="1151"/>
      <c r="FJ104" s="1151"/>
      <c r="FK104" s="1151"/>
      <c r="FL104" s="1151"/>
      <c r="FM104" s="1151"/>
      <c r="FN104" s="1151"/>
      <c r="FO104" s="1151"/>
      <c r="FP104" s="1151"/>
      <c r="FQ104" s="1151"/>
      <c r="FR104" s="1151"/>
      <c r="FS104" s="1151"/>
      <c r="FT104" s="1151"/>
      <c r="FU104" s="1151"/>
      <c r="FV104" s="1151"/>
      <c r="FW104" s="1151"/>
      <c r="FX104" s="1151"/>
      <c r="FY104" s="1151"/>
      <c r="FZ104" s="1151"/>
      <c r="GA104" s="1151"/>
      <c r="GB104" s="1151"/>
      <c r="GC104" s="1151"/>
      <c r="GD104" s="1151"/>
      <c r="GE104" s="1151"/>
      <c r="GF104" s="1151"/>
      <c r="GG104" s="1151"/>
      <c r="GH104" s="1151"/>
      <c r="GI104" s="1151"/>
      <c r="GJ104" s="1151"/>
      <c r="GK104" s="1151"/>
      <c r="GL104" s="1151"/>
      <c r="GM104" s="1151"/>
      <c r="GN104" s="1151"/>
      <c r="GO104" s="1151"/>
      <c r="GP104" s="1151"/>
      <c r="GQ104" s="1151"/>
      <c r="GR104" s="1151"/>
      <c r="GS104" s="1151"/>
      <c r="GT104" s="1151"/>
      <c r="GU104" s="1151"/>
      <c r="GV104" s="1151"/>
      <c r="GW104" s="1151"/>
      <c r="GX104" s="1151"/>
      <c r="GY104" s="1151"/>
      <c r="GZ104" s="1151"/>
      <c r="HA104" s="1151"/>
      <c r="HB104" s="1151"/>
      <c r="HC104" s="1151"/>
      <c r="HD104" s="1151"/>
      <c r="HE104" s="1151"/>
      <c r="HF104" s="1151"/>
      <c r="HG104" s="1151"/>
      <c r="HH104" s="1151"/>
      <c r="HI104" s="1151"/>
      <c r="HJ104" s="1151"/>
      <c r="HK104" s="1151"/>
      <c r="HL104" s="1151"/>
      <c r="HM104" s="1151"/>
      <c r="HN104" s="1151"/>
      <c r="HO104" s="1151"/>
      <c r="HP104" s="1151"/>
      <c r="HQ104" s="1151"/>
      <c r="HR104" s="1151"/>
      <c r="HS104" s="1151"/>
      <c r="HT104" s="1151"/>
      <c r="HU104" s="1151"/>
      <c r="HV104" s="1151"/>
      <c r="HW104" s="1151"/>
      <c r="HX104" s="1151"/>
      <c r="HY104" s="1151"/>
      <c r="HZ104" s="1151"/>
      <c r="IA104" s="1151"/>
      <c r="IB104" s="1151"/>
      <c r="IC104" s="1151"/>
      <c r="ID104" s="1151"/>
      <c r="IE104" s="1151"/>
      <c r="IF104" s="1151"/>
      <c r="IG104" s="1151"/>
      <c r="IH104" s="1151"/>
      <c r="II104" s="1151"/>
      <c r="IJ104" s="1151"/>
      <c r="IK104" s="1151"/>
      <c r="IL104" s="1151"/>
      <c r="IM104" s="1151"/>
      <c r="IN104" s="1151"/>
      <c r="IO104" s="1151"/>
      <c r="IP104" s="1151"/>
      <c r="IQ104" s="1151"/>
      <c r="IR104" s="1151"/>
      <c r="IS104" s="1151"/>
      <c r="IT104" s="1151"/>
      <c r="IU104" s="1151"/>
    </row>
    <row r="105" spans="1:255">
      <c r="A105" s="1150"/>
      <c r="B105" s="1090" t="s">
        <v>3810</v>
      </c>
      <c r="C105" s="1091" t="s">
        <v>7</v>
      </c>
      <c r="D105" s="1096">
        <v>1</v>
      </c>
      <c r="E105" s="1762"/>
      <c r="F105" s="1092">
        <f>D105*E105</f>
        <v>0</v>
      </c>
      <c r="G105" s="1151"/>
      <c r="H105" s="1151"/>
      <c r="I105" s="1151"/>
      <c r="J105" s="1151"/>
      <c r="K105" s="1151"/>
      <c r="L105" s="1151"/>
      <c r="M105" s="1151"/>
      <c r="N105" s="1151"/>
      <c r="O105" s="1151"/>
      <c r="P105" s="1151"/>
      <c r="Q105" s="1151"/>
      <c r="R105" s="1151"/>
      <c r="S105" s="1151"/>
      <c r="T105" s="1151"/>
      <c r="U105" s="1151"/>
      <c r="V105" s="1151"/>
      <c r="W105" s="1151"/>
      <c r="X105" s="1151"/>
      <c r="Y105" s="1151"/>
      <c r="Z105" s="1151"/>
      <c r="AA105" s="1151"/>
      <c r="AB105" s="1151"/>
      <c r="AC105" s="1151"/>
      <c r="AD105" s="1151"/>
      <c r="AE105" s="1151"/>
      <c r="AF105" s="1151"/>
      <c r="AG105" s="1151"/>
      <c r="AH105" s="1151"/>
      <c r="AI105" s="1151"/>
      <c r="AJ105" s="1151"/>
      <c r="AK105" s="1151"/>
      <c r="AL105" s="1151"/>
      <c r="AM105" s="1151"/>
      <c r="AN105" s="1151"/>
      <c r="AO105" s="1151"/>
      <c r="AP105" s="1151"/>
      <c r="AQ105" s="1151"/>
      <c r="AR105" s="1151"/>
      <c r="AS105" s="1151"/>
      <c r="AT105" s="1151"/>
      <c r="AU105" s="1151"/>
      <c r="AV105" s="1151"/>
      <c r="AW105" s="1151"/>
      <c r="AX105" s="1151"/>
      <c r="AY105" s="1151"/>
      <c r="AZ105" s="1151"/>
      <c r="BA105" s="1151"/>
      <c r="BB105" s="1151"/>
      <c r="BC105" s="1151"/>
      <c r="BD105" s="1151"/>
      <c r="BE105" s="1151"/>
      <c r="BF105" s="1151"/>
      <c r="BG105" s="1151"/>
      <c r="BH105" s="1151"/>
      <c r="BI105" s="1151"/>
      <c r="BJ105" s="1151"/>
      <c r="BK105" s="1151"/>
      <c r="BL105" s="1151"/>
      <c r="BM105" s="1151"/>
      <c r="BN105" s="1151"/>
      <c r="BO105" s="1151"/>
      <c r="BP105" s="1151"/>
      <c r="BQ105" s="1151"/>
      <c r="BR105" s="1151"/>
      <c r="BS105" s="1151"/>
      <c r="BT105" s="1151"/>
      <c r="BU105" s="1151"/>
      <c r="BV105" s="1151"/>
      <c r="BW105" s="1151"/>
      <c r="BX105" s="1151"/>
      <c r="BY105" s="1151"/>
      <c r="BZ105" s="1151"/>
      <c r="CA105" s="1151"/>
      <c r="CB105" s="1151"/>
      <c r="CC105" s="1151"/>
      <c r="CD105" s="1151"/>
      <c r="CE105" s="1151"/>
      <c r="CF105" s="1151"/>
      <c r="CG105" s="1151"/>
      <c r="CH105" s="1151"/>
      <c r="CI105" s="1151"/>
      <c r="CJ105" s="1151"/>
      <c r="CK105" s="1151"/>
      <c r="CL105" s="1151"/>
      <c r="CM105" s="1151"/>
      <c r="CN105" s="1151"/>
      <c r="CO105" s="1151"/>
      <c r="CP105" s="1151"/>
      <c r="CQ105" s="1151"/>
      <c r="CR105" s="1151"/>
      <c r="CS105" s="1151"/>
      <c r="CT105" s="1151"/>
      <c r="CU105" s="1151"/>
      <c r="CV105" s="1151"/>
      <c r="CW105" s="1151"/>
      <c r="CX105" s="1151"/>
      <c r="CY105" s="1151"/>
      <c r="CZ105" s="1151"/>
      <c r="DA105" s="1151"/>
      <c r="DB105" s="1151"/>
      <c r="DC105" s="1151"/>
      <c r="DD105" s="1151"/>
      <c r="DE105" s="1151"/>
      <c r="DF105" s="1151"/>
      <c r="DG105" s="1151"/>
      <c r="DH105" s="1151"/>
      <c r="DI105" s="1151"/>
      <c r="DJ105" s="1151"/>
      <c r="DK105" s="1151"/>
      <c r="DL105" s="1151"/>
      <c r="DM105" s="1151"/>
      <c r="DN105" s="1151"/>
      <c r="DO105" s="1151"/>
      <c r="DP105" s="1151"/>
      <c r="DQ105" s="1151"/>
      <c r="DR105" s="1151"/>
      <c r="DS105" s="1151"/>
      <c r="DT105" s="1151"/>
      <c r="DU105" s="1151"/>
      <c r="DV105" s="1151"/>
      <c r="DW105" s="1151"/>
      <c r="DX105" s="1151"/>
      <c r="DY105" s="1151"/>
      <c r="DZ105" s="1151"/>
      <c r="EA105" s="1151"/>
      <c r="EB105" s="1151"/>
      <c r="EC105" s="1151"/>
      <c r="ED105" s="1151"/>
      <c r="EE105" s="1151"/>
      <c r="EF105" s="1151"/>
      <c r="EG105" s="1151"/>
      <c r="EH105" s="1151"/>
      <c r="EI105" s="1151"/>
      <c r="EJ105" s="1151"/>
      <c r="EK105" s="1151"/>
      <c r="EL105" s="1151"/>
      <c r="EM105" s="1151"/>
      <c r="EN105" s="1151"/>
      <c r="EO105" s="1151"/>
      <c r="EP105" s="1151"/>
      <c r="EQ105" s="1151"/>
      <c r="ER105" s="1151"/>
      <c r="ES105" s="1151"/>
      <c r="ET105" s="1151"/>
      <c r="EU105" s="1151"/>
      <c r="EV105" s="1151"/>
      <c r="EW105" s="1151"/>
      <c r="EX105" s="1151"/>
      <c r="EY105" s="1151"/>
      <c r="EZ105" s="1151"/>
      <c r="FA105" s="1151"/>
      <c r="FB105" s="1151"/>
      <c r="FC105" s="1151"/>
      <c r="FD105" s="1151"/>
      <c r="FE105" s="1151"/>
      <c r="FF105" s="1151"/>
      <c r="FG105" s="1151"/>
      <c r="FH105" s="1151"/>
      <c r="FI105" s="1151"/>
      <c r="FJ105" s="1151"/>
      <c r="FK105" s="1151"/>
      <c r="FL105" s="1151"/>
      <c r="FM105" s="1151"/>
      <c r="FN105" s="1151"/>
      <c r="FO105" s="1151"/>
      <c r="FP105" s="1151"/>
      <c r="FQ105" s="1151"/>
      <c r="FR105" s="1151"/>
      <c r="FS105" s="1151"/>
      <c r="FT105" s="1151"/>
      <c r="FU105" s="1151"/>
      <c r="FV105" s="1151"/>
      <c r="FW105" s="1151"/>
      <c r="FX105" s="1151"/>
      <c r="FY105" s="1151"/>
      <c r="FZ105" s="1151"/>
      <c r="GA105" s="1151"/>
      <c r="GB105" s="1151"/>
      <c r="GC105" s="1151"/>
      <c r="GD105" s="1151"/>
      <c r="GE105" s="1151"/>
      <c r="GF105" s="1151"/>
      <c r="GG105" s="1151"/>
      <c r="GH105" s="1151"/>
      <c r="GI105" s="1151"/>
      <c r="GJ105" s="1151"/>
      <c r="GK105" s="1151"/>
      <c r="GL105" s="1151"/>
      <c r="GM105" s="1151"/>
      <c r="GN105" s="1151"/>
      <c r="GO105" s="1151"/>
      <c r="GP105" s="1151"/>
      <c r="GQ105" s="1151"/>
      <c r="GR105" s="1151"/>
      <c r="GS105" s="1151"/>
      <c r="GT105" s="1151"/>
      <c r="GU105" s="1151"/>
      <c r="GV105" s="1151"/>
      <c r="GW105" s="1151"/>
      <c r="GX105" s="1151"/>
      <c r="GY105" s="1151"/>
      <c r="GZ105" s="1151"/>
      <c r="HA105" s="1151"/>
      <c r="HB105" s="1151"/>
      <c r="HC105" s="1151"/>
      <c r="HD105" s="1151"/>
      <c r="HE105" s="1151"/>
      <c r="HF105" s="1151"/>
      <c r="HG105" s="1151"/>
      <c r="HH105" s="1151"/>
      <c r="HI105" s="1151"/>
      <c r="HJ105" s="1151"/>
      <c r="HK105" s="1151"/>
      <c r="HL105" s="1151"/>
      <c r="HM105" s="1151"/>
      <c r="HN105" s="1151"/>
      <c r="HO105" s="1151"/>
      <c r="HP105" s="1151"/>
      <c r="HQ105" s="1151"/>
      <c r="HR105" s="1151"/>
      <c r="HS105" s="1151"/>
      <c r="HT105" s="1151"/>
      <c r="HU105" s="1151"/>
      <c r="HV105" s="1151"/>
      <c r="HW105" s="1151"/>
      <c r="HX105" s="1151"/>
      <c r="HY105" s="1151"/>
      <c r="HZ105" s="1151"/>
      <c r="IA105" s="1151"/>
      <c r="IB105" s="1151"/>
      <c r="IC105" s="1151"/>
      <c r="ID105" s="1151"/>
      <c r="IE105" s="1151"/>
      <c r="IF105" s="1151"/>
      <c r="IG105" s="1151"/>
      <c r="IH105" s="1151"/>
      <c r="II105" s="1151"/>
      <c r="IJ105" s="1151"/>
      <c r="IK105" s="1151"/>
      <c r="IL105" s="1151"/>
      <c r="IM105" s="1151"/>
      <c r="IN105" s="1151"/>
      <c r="IO105" s="1151"/>
      <c r="IP105" s="1151"/>
      <c r="IQ105" s="1151"/>
      <c r="IR105" s="1151"/>
      <c r="IS105" s="1151"/>
      <c r="IT105" s="1151"/>
      <c r="IU105" s="1151"/>
    </row>
    <row r="106" spans="1:255">
      <c r="A106" s="1139"/>
      <c r="E106" s="1838"/>
      <c r="G106" s="1151"/>
      <c r="H106" s="1151"/>
      <c r="I106" s="1151"/>
      <c r="J106" s="1151"/>
      <c r="K106" s="1151"/>
      <c r="L106" s="1151"/>
      <c r="M106" s="1151"/>
      <c r="N106" s="1151"/>
      <c r="O106" s="1151"/>
      <c r="P106" s="1151"/>
      <c r="Q106" s="1151"/>
      <c r="R106" s="1151"/>
      <c r="S106" s="1151"/>
      <c r="T106" s="1151"/>
      <c r="U106" s="1151"/>
      <c r="V106" s="1151"/>
      <c r="W106" s="1151"/>
      <c r="X106" s="1151"/>
      <c r="Y106" s="1151"/>
      <c r="Z106" s="1151"/>
      <c r="AA106" s="1151"/>
      <c r="AB106" s="1151"/>
      <c r="AC106" s="1151"/>
      <c r="AD106" s="1151"/>
      <c r="AE106" s="1151"/>
      <c r="AF106" s="1151"/>
      <c r="AG106" s="1151"/>
      <c r="AH106" s="1151"/>
      <c r="AI106" s="1151"/>
      <c r="AJ106" s="1151"/>
      <c r="AK106" s="1151"/>
      <c r="AL106" s="1151"/>
      <c r="AM106" s="1151"/>
      <c r="AN106" s="1151"/>
      <c r="AO106" s="1151"/>
      <c r="AP106" s="1151"/>
      <c r="AQ106" s="1151"/>
      <c r="AR106" s="1151"/>
      <c r="AS106" s="1151"/>
      <c r="AT106" s="1151"/>
      <c r="AU106" s="1151"/>
      <c r="AV106" s="1151"/>
      <c r="AW106" s="1151"/>
      <c r="AX106" s="1151"/>
      <c r="AY106" s="1151"/>
      <c r="AZ106" s="1151"/>
      <c r="BA106" s="1151"/>
      <c r="BB106" s="1151"/>
      <c r="BC106" s="1151"/>
      <c r="BD106" s="1151"/>
      <c r="BE106" s="1151"/>
      <c r="BF106" s="1151"/>
      <c r="BG106" s="1151"/>
      <c r="BH106" s="1151"/>
      <c r="BI106" s="1151"/>
      <c r="BJ106" s="1151"/>
      <c r="BK106" s="1151"/>
      <c r="BL106" s="1151"/>
      <c r="BM106" s="1151"/>
      <c r="BN106" s="1151"/>
      <c r="BO106" s="1151"/>
      <c r="BP106" s="1151"/>
      <c r="BQ106" s="1151"/>
      <c r="BR106" s="1151"/>
      <c r="BS106" s="1151"/>
      <c r="BT106" s="1151"/>
      <c r="BU106" s="1151"/>
      <c r="BV106" s="1151"/>
      <c r="BW106" s="1151"/>
      <c r="BX106" s="1151"/>
      <c r="BY106" s="1151"/>
      <c r="BZ106" s="1151"/>
      <c r="CA106" s="1151"/>
      <c r="CB106" s="1151"/>
      <c r="CC106" s="1151"/>
      <c r="CD106" s="1151"/>
      <c r="CE106" s="1151"/>
      <c r="CF106" s="1151"/>
      <c r="CG106" s="1151"/>
      <c r="CH106" s="1151"/>
      <c r="CI106" s="1151"/>
      <c r="CJ106" s="1151"/>
      <c r="CK106" s="1151"/>
      <c r="CL106" s="1151"/>
      <c r="CM106" s="1151"/>
      <c r="CN106" s="1151"/>
      <c r="CO106" s="1151"/>
      <c r="CP106" s="1151"/>
      <c r="CQ106" s="1151"/>
      <c r="CR106" s="1151"/>
      <c r="CS106" s="1151"/>
      <c r="CT106" s="1151"/>
      <c r="CU106" s="1151"/>
      <c r="CV106" s="1151"/>
      <c r="CW106" s="1151"/>
      <c r="CX106" s="1151"/>
      <c r="CY106" s="1151"/>
      <c r="CZ106" s="1151"/>
      <c r="DA106" s="1151"/>
      <c r="DB106" s="1151"/>
      <c r="DC106" s="1151"/>
      <c r="DD106" s="1151"/>
      <c r="DE106" s="1151"/>
      <c r="DF106" s="1151"/>
      <c r="DG106" s="1151"/>
      <c r="DH106" s="1151"/>
      <c r="DI106" s="1151"/>
      <c r="DJ106" s="1151"/>
      <c r="DK106" s="1151"/>
      <c r="DL106" s="1151"/>
      <c r="DM106" s="1151"/>
      <c r="DN106" s="1151"/>
      <c r="DO106" s="1151"/>
      <c r="DP106" s="1151"/>
      <c r="DQ106" s="1151"/>
      <c r="DR106" s="1151"/>
      <c r="DS106" s="1151"/>
      <c r="DT106" s="1151"/>
      <c r="DU106" s="1151"/>
      <c r="DV106" s="1151"/>
      <c r="DW106" s="1151"/>
      <c r="DX106" s="1151"/>
      <c r="DY106" s="1151"/>
      <c r="DZ106" s="1151"/>
      <c r="EA106" s="1151"/>
      <c r="EB106" s="1151"/>
      <c r="EC106" s="1151"/>
      <c r="ED106" s="1151"/>
      <c r="EE106" s="1151"/>
      <c r="EF106" s="1151"/>
      <c r="EG106" s="1151"/>
      <c r="EH106" s="1151"/>
      <c r="EI106" s="1151"/>
      <c r="EJ106" s="1151"/>
      <c r="EK106" s="1151"/>
      <c r="EL106" s="1151"/>
      <c r="EM106" s="1151"/>
      <c r="EN106" s="1151"/>
      <c r="EO106" s="1151"/>
      <c r="EP106" s="1151"/>
      <c r="EQ106" s="1151"/>
      <c r="ER106" s="1151"/>
      <c r="ES106" s="1151"/>
      <c r="ET106" s="1151"/>
      <c r="EU106" s="1151"/>
      <c r="EV106" s="1151"/>
      <c r="EW106" s="1151"/>
      <c r="EX106" s="1151"/>
      <c r="EY106" s="1151"/>
      <c r="EZ106" s="1151"/>
      <c r="FA106" s="1151"/>
      <c r="FB106" s="1151"/>
      <c r="FC106" s="1151"/>
      <c r="FD106" s="1151"/>
      <c r="FE106" s="1151"/>
      <c r="FF106" s="1151"/>
      <c r="FG106" s="1151"/>
      <c r="FH106" s="1151"/>
      <c r="FI106" s="1151"/>
      <c r="FJ106" s="1151"/>
      <c r="FK106" s="1151"/>
      <c r="FL106" s="1151"/>
      <c r="FM106" s="1151"/>
      <c r="FN106" s="1151"/>
      <c r="FO106" s="1151"/>
      <c r="FP106" s="1151"/>
      <c r="FQ106" s="1151"/>
      <c r="FR106" s="1151"/>
      <c r="FS106" s="1151"/>
      <c r="FT106" s="1151"/>
      <c r="FU106" s="1151"/>
      <c r="FV106" s="1151"/>
      <c r="FW106" s="1151"/>
      <c r="FX106" s="1151"/>
      <c r="FY106" s="1151"/>
      <c r="FZ106" s="1151"/>
      <c r="GA106" s="1151"/>
      <c r="GB106" s="1151"/>
      <c r="GC106" s="1151"/>
      <c r="GD106" s="1151"/>
      <c r="GE106" s="1151"/>
      <c r="GF106" s="1151"/>
      <c r="GG106" s="1151"/>
      <c r="GH106" s="1151"/>
      <c r="GI106" s="1151"/>
      <c r="GJ106" s="1151"/>
      <c r="GK106" s="1151"/>
      <c r="GL106" s="1151"/>
      <c r="GM106" s="1151"/>
      <c r="GN106" s="1151"/>
      <c r="GO106" s="1151"/>
      <c r="GP106" s="1151"/>
      <c r="GQ106" s="1151"/>
      <c r="GR106" s="1151"/>
      <c r="GS106" s="1151"/>
      <c r="GT106" s="1151"/>
      <c r="GU106" s="1151"/>
      <c r="GV106" s="1151"/>
      <c r="GW106" s="1151"/>
      <c r="GX106" s="1151"/>
      <c r="GY106" s="1151"/>
      <c r="GZ106" s="1151"/>
      <c r="HA106" s="1151"/>
      <c r="HB106" s="1151"/>
      <c r="HC106" s="1151"/>
      <c r="HD106" s="1151"/>
      <c r="HE106" s="1151"/>
      <c r="HF106" s="1151"/>
      <c r="HG106" s="1151"/>
      <c r="HH106" s="1151"/>
      <c r="HI106" s="1151"/>
      <c r="HJ106" s="1151"/>
      <c r="HK106" s="1151"/>
      <c r="HL106" s="1151"/>
      <c r="HM106" s="1151"/>
      <c r="HN106" s="1151"/>
      <c r="HO106" s="1151"/>
      <c r="HP106" s="1151"/>
      <c r="HQ106" s="1151"/>
      <c r="HR106" s="1151"/>
      <c r="HS106" s="1151"/>
      <c r="HT106" s="1151"/>
      <c r="HU106" s="1151"/>
      <c r="HV106" s="1151"/>
      <c r="HW106" s="1151"/>
      <c r="HX106" s="1151"/>
      <c r="HY106" s="1151"/>
      <c r="HZ106" s="1151"/>
      <c r="IA106" s="1151"/>
      <c r="IB106" s="1151"/>
      <c r="IC106" s="1151"/>
      <c r="ID106" s="1151"/>
      <c r="IE106" s="1151"/>
      <c r="IF106" s="1151"/>
      <c r="IG106" s="1151"/>
      <c r="IH106" s="1151"/>
      <c r="II106" s="1151"/>
      <c r="IJ106" s="1151"/>
      <c r="IK106" s="1151"/>
      <c r="IL106" s="1151"/>
      <c r="IM106" s="1151"/>
      <c r="IN106" s="1151"/>
      <c r="IO106" s="1151"/>
      <c r="IP106" s="1151"/>
      <c r="IQ106" s="1151"/>
      <c r="IR106" s="1151"/>
      <c r="IS106" s="1151"/>
      <c r="IT106" s="1151"/>
      <c r="IU106" s="1151"/>
    </row>
    <row r="107" spans="1:255" ht="28">
      <c r="A107" s="1138" t="s">
        <v>4275</v>
      </c>
      <c r="B107" s="1056" t="s">
        <v>4276</v>
      </c>
      <c r="E107" s="1838"/>
    </row>
    <row r="108" spans="1:255">
      <c r="A108" s="1139"/>
      <c r="E108" s="1838"/>
    </row>
    <row r="109" spans="1:255" ht="182">
      <c r="A109" s="1139" t="s">
        <v>3776</v>
      </c>
      <c r="B109" s="1099" t="s">
        <v>4277</v>
      </c>
      <c r="E109" s="1838"/>
    </row>
    <row r="110" spans="1:255">
      <c r="A110" s="1139"/>
      <c r="B110" s="1090" t="s">
        <v>3810</v>
      </c>
      <c r="C110" s="1091" t="s">
        <v>7</v>
      </c>
      <c r="D110" s="1093">
        <v>1</v>
      </c>
      <c r="E110" s="1762"/>
      <c r="F110" s="1092">
        <f>D110*E110</f>
        <v>0</v>
      </c>
    </row>
    <row r="111" spans="1:255">
      <c r="A111" s="1139"/>
      <c r="E111" s="1838"/>
    </row>
    <row r="112" spans="1:255" ht="154">
      <c r="A112" s="1139" t="s">
        <v>3776</v>
      </c>
      <c r="B112" s="1099" t="s">
        <v>4278</v>
      </c>
      <c r="E112" s="1838"/>
    </row>
    <row r="113" spans="1:255">
      <c r="A113" s="1139"/>
      <c r="B113" s="1090" t="s">
        <v>3810</v>
      </c>
      <c r="C113" s="1091" t="s">
        <v>7</v>
      </c>
      <c r="D113" s="1093">
        <v>1</v>
      </c>
      <c r="E113" s="1762"/>
      <c r="F113" s="1092">
        <f>D113*E113</f>
        <v>0</v>
      </c>
    </row>
    <row r="114" spans="1:255">
      <c r="A114" s="1139"/>
      <c r="E114" s="1838"/>
    </row>
    <row r="115" spans="1:255" ht="56">
      <c r="A115" s="1139" t="s">
        <v>3776</v>
      </c>
      <c r="B115" s="1099" t="s">
        <v>4262</v>
      </c>
      <c r="E115" s="1838"/>
    </row>
    <row r="116" spans="1:255">
      <c r="A116" s="1139"/>
      <c r="B116" s="1090" t="s">
        <v>3810</v>
      </c>
      <c r="C116" s="1091" t="s">
        <v>7</v>
      </c>
      <c r="D116" s="1093">
        <v>4</v>
      </c>
      <c r="E116" s="1762"/>
      <c r="F116" s="1092">
        <f>D116*E116</f>
        <v>0</v>
      </c>
    </row>
    <row r="117" spans="1:255">
      <c r="A117" s="1139"/>
      <c r="E117" s="1838"/>
    </row>
    <row r="118" spans="1:255" ht="84">
      <c r="A118" s="1139" t="s">
        <v>3776</v>
      </c>
      <c r="B118" s="1099" t="s">
        <v>4263</v>
      </c>
      <c r="E118" s="1838"/>
    </row>
    <row r="119" spans="1:255">
      <c r="A119" s="1139"/>
      <c r="B119" s="1090" t="s">
        <v>3810</v>
      </c>
      <c r="C119" s="1091" t="s">
        <v>7</v>
      </c>
      <c r="D119" s="1093">
        <v>4</v>
      </c>
      <c r="E119" s="1762"/>
      <c r="F119" s="1092">
        <f>D119*E119</f>
        <v>0</v>
      </c>
    </row>
    <row r="120" spans="1:255">
      <c r="A120" s="1139"/>
      <c r="E120" s="1838"/>
    </row>
    <row r="121" spans="1:255" ht="42">
      <c r="A121" s="1139" t="s">
        <v>3776</v>
      </c>
      <c r="B121" s="1099" t="s">
        <v>4265</v>
      </c>
      <c r="E121" s="1838"/>
      <c r="G121" s="1151"/>
      <c r="H121" s="1151"/>
      <c r="I121" s="1151"/>
      <c r="J121" s="1151"/>
      <c r="K121" s="1151"/>
      <c r="L121" s="1151"/>
      <c r="M121" s="1151"/>
      <c r="N121" s="1151"/>
      <c r="O121" s="1151"/>
      <c r="P121" s="1151"/>
      <c r="Q121" s="1151"/>
      <c r="R121" s="1151"/>
      <c r="S121" s="1151"/>
      <c r="T121" s="1151"/>
      <c r="U121" s="1151"/>
      <c r="V121" s="1151"/>
      <c r="W121" s="1151"/>
      <c r="X121" s="1151"/>
      <c r="Y121" s="1151"/>
      <c r="Z121" s="1151"/>
      <c r="AA121" s="1151"/>
      <c r="AB121" s="1151"/>
      <c r="AC121" s="1151"/>
      <c r="AD121" s="1151"/>
      <c r="AE121" s="1151"/>
      <c r="AF121" s="1151"/>
      <c r="AG121" s="1151"/>
      <c r="AH121" s="1151"/>
      <c r="AI121" s="1151"/>
      <c r="AJ121" s="1151"/>
      <c r="AK121" s="1151"/>
      <c r="AL121" s="1151"/>
      <c r="AM121" s="1151"/>
      <c r="AN121" s="1151"/>
      <c r="AO121" s="1151"/>
      <c r="AP121" s="1151"/>
      <c r="AQ121" s="1151"/>
      <c r="AR121" s="1151"/>
      <c r="AS121" s="1151"/>
      <c r="AT121" s="1151"/>
      <c r="AU121" s="1151"/>
      <c r="AV121" s="1151"/>
      <c r="AW121" s="1151"/>
      <c r="AX121" s="1151"/>
      <c r="AY121" s="1151"/>
      <c r="AZ121" s="1151"/>
      <c r="BA121" s="1151"/>
      <c r="BB121" s="1151"/>
      <c r="BC121" s="1151"/>
      <c r="BD121" s="1151"/>
      <c r="BE121" s="1151"/>
      <c r="BF121" s="1151"/>
      <c r="BG121" s="1151"/>
      <c r="BH121" s="1151"/>
      <c r="BI121" s="1151"/>
      <c r="BJ121" s="1151"/>
      <c r="BK121" s="1151"/>
      <c r="BL121" s="1151"/>
      <c r="BM121" s="1151"/>
      <c r="BN121" s="1151"/>
      <c r="BO121" s="1151"/>
      <c r="BP121" s="1151"/>
      <c r="BQ121" s="1151"/>
      <c r="BR121" s="1151"/>
      <c r="BS121" s="1151"/>
      <c r="BT121" s="1151"/>
      <c r="BU121" s="1151"/>
      <c r="BV121" s="1151"/>
      <c r="BW121" s="1151"/>
      <c r="BX121" s="1151"/>
      <c r="BY121" s="1151"/>
      <c r="BZ121" s="1151"/>
      <c r="CA121" s="1151"/>
      <c r="CB121" s="1151"/>
      <c r="CC121" s="1151"/>
      <c r="CD121" s="1151"/>
      <c r="CE121" s="1151"/>
      <c r="CF121" s="1151"/>
      <c r="CG121" s="1151"/>
      <c r="CH121" s="1151"/>
      <c r="CI121" s="1151"/>
      <c r="CJ121" s="1151"/>
      <c r="CK121" s="1151"/>
      <c r="CL121" s="1151"/>
      <c r="CM121" s="1151"/>
      <c r="CN121" s="1151"/>
      <c r="CO121" s="1151"/>
      <c r="CP121" s="1151"/>
      <c r="CQ121" s="1151"/>
      <c r="CR121" s="1151"/>
      <c r="CS121" s="1151"/>
      <c r="CT121" s="1151"/>
      <c r="CU121" s="1151"/>
      <c r="CV121" s="1151"/>
      <c r="CW121" s="1151"/>
      <c r="CX121" s="1151"/>
      <c r="CY121" s="1151"/>
      <c r="CZ121" s="1151"/>
      <c r="DA121" s="1151"/>
      <c r="DB121" s="1151"/>
      <c r="DC121" s="1151"/>
      <c r="DD121" s="1151"/>
      <c r="DE121" s="1151"/>
      <c r="DF121" s="1151"/>
      <c r="DG121" s="1151"/>
      <c r="DH121" s="1151"/>
      <c r="DI121" s="1151"/>
      <c r="DJ121" s="1151"/>
      <c r="DK121" s="1151"/>
      <c r="DL121" s="1151"/>
      <c r="DM121" s="1151"/>
      <c r="DN121" s="1151"/>
      <c r="DO121" s="1151"/>
      <c r="DP121" s="1151"/>
      <c r="DQ121" s="1151"/>
      <c r="DR121" s="1151"/>
      <c r="DS121" s="1151"/>
      <c r="DT121" s="1151"/>
      <c r="DU121" s="1151"/>
      <c r="DV121" s="1151"/>
      <c r="DW121" s="1151"/>
      <c r="DX121" s="1151"/>
      <c r="DY121" s="1151"/>
      <c r="DZ121" s="1151"/>
      <c r="EA121" s="1151"/>
      <c r="EB121" s="1151"/>
      <c r="EC121" s="1151"/>
      <c r="ED121" s="1151"/>
      <c r="EE121" s="1151"/>
      <c r="EF121" s="1151"/>
      <c r="EG121" s="1151"/>
      <c r="EH121" s="1151"/>
      <c r="EI121" s="1151"/>
      <c r="EJ121" s="1151"/>
      <c r="EK121" s="1151"/>
      <c r="EL121" s="1151"/>
      <c r="EM121" s="1151"/>
      <c r="EN121" s="1151"/>
      <c r="EO121" s="1151"/>
      <c r="EP121" s="1151"/>
      <c r="EQ121" s="1151"/>
      <c r="ER121" s="1151"/>
      <c r="ES121" s="1151"/>
      <c r="ET121" s="1151"/>
      <c r="EU121" s="1151"/>
      <c r="EV121" s="1151"/>
      <c r="EW121" s="1151"/>
      <c r="EX121" s="1151"/>
      <c r="EY121" s="1151"/>
      <c r="EZ121" s="1151"/>
      <c r="FA121" s="1151"/>
      <c r="FB121" s="1151"/>
      <c r="FC121" s="1151"/>
      <c r="FD121" s="1151"/>
      <c r="FE121" s="1151"/>
      <c r="FF121" s="1151"/>
      <c r="FG121" s="1151"/>
      <c r="FH121" s="1151"/>
      <c r="FI121" s="1151"/>
      <c r="FJ121" s="1151"/>
      <c r="FK121" s="1151"/>
      <c r="FL121" s="1151"/>
      <c r="FM121" s="1151"/>
      <c r="FN121" s="1151"/>
      <c r="FO121" s="1151"/>
      <c r="FP121" s="1151"/>
      <c r="FQ121" s="1151"/>
      <c r="FR121" s="1151"/>
      <c r="FS121" s="1151"/>
      <c r="FT121" s="1151"/>
      <c r="FU121" s="1151"/>
      <c r="FV121" s="1151"/>
      <c r="FW121" s="1151"/>
      <c r="FX121" s="1151"/>
      <c r="FY121" s="1151"/>
      <c r="FZ121" s="1151"/>
      <c r="GA121" s="1151"/>
      <c r="GB121" s="1151"/>
      <c r="GC121" s="1151"/>
      <c r="GD121" s="1151"/>
      <c r="GE121" s="1151"/>
      <c r="GF121" s="1151"/>
      <c r="GG121" s="1151"/>
      <c r="GH121" s="1151"/>
      <c r="GI121" s="1151"/>
      <c r="GJ121" s="1151"/>
      <c r="GK121" s="1151"/>
      <c r="GL121" s="1151"/>
      <c r="GM121" s="1151"/>
      <c r="GN121" s="1151"/>
      <c r="GO121" s="1151"/>
      <c r="GP121" s="1151"/>
      <c r="GQ121" s="1151"/>
      <c r="GR121" s="1151"/>
      <c r="GS121" s="1151"/>
      <c r="GT121" s="1151"/>
      <c r="GU121" s="1151"/>
      <c r="GV121" s="1151"/>
      <c r="GW121" s="1151"/>
      <c r="GX121" s="1151"/>
      <c r="GY121" s="1151"/>
      <c r="GZ121" s="1151"/>
      <c r="HA121" s="1151"/>
      <c r="HB121" s="1151"/>
      <c r="HC121" s="1151"/>
      <c r="HD121" s="1151"/>
      <c r="HE121" s="1151"/>
      <c r="HF121" s="1151"/>
      <c r="HG121" s="1151"/>
      <c r="HH121" s="1151"/>
      <c r="HI121" s="1151"/>
      <c r="HJ121" s="1151"/>
      <c r="HK121" s="1151"/>
      <c r="HL121" s="1151"/>
      <c r="HM121" s="1151"/>
      <c r="HN121" s="1151"/>
      <c r="HO121" s="1151"/>
      <c r="HP121" s="1151"/>
      <c r="HQ121" s="1151"/>
      <c r="HR121" s="1151"/>
      <c r="HS121" s="1151"/>
      <c r="HT121" s="1151"/>
      <c r="HU121" s="1151"/>
      <c r="HV121" s="1151"/>
      <c r="HW121" s="1151"/>
      <c r="HX121" s="1151"/>
      <c r="HY121" s="1151"/>
      <c r="HZ121" s="1151"/>
      <c r="IA121" s="1151"/>
      <c r="IB121" s="1151"/>
      <c r="IC121" s="1151"/>
      <c r="ID121" s="1151"/>
      <c r="IE121" s="1151"/>
      <c r="IF121" s="1151"/>
      <c r="IG121" s="1151"/>
      <c r="IH121" s="1151"/>
      <c r="II121" s="1151"/>
      <c r="IJ121" s="1151"/>
      <c r="IK121" s="1151"/>
      <c r="IL121" s="1151"/>
      <c r="IM121" s="1151"/>
      <c r="IN121" s="1151"/>
      <c r="IO121" s="1151"/>
      <c r="IP121" s="1151"/>
      <c r="IQ121" s="1151"/>
      <c r="IR121" s="1151"/>
      <c r="IS121" s="1151"/>
      <c r="IT121" s="1151"/>
      <c r="IU121" s="1151"/>
    </row>
    <row r="122" spans="1:255">
      <c r="A122" s="1150"/>
      <c r="B122" s="1090" t="s">
        <v>3810</v>
      </c>
      <c r="C122" s="1091" t="s">
        <v>7</v>
      </c>
      <c r="D122" s="1096">
        <v>1</v>
      </c>
      <c r="E122" s="1762"/>
      <c r="F122" s="1092">
        <f>D122*E122</f>
        <v>0</v>
      </c>
      <c r="G122" s="1151"/>
      <c r="H122" s="1151"/>
      <c r="I122" s="1151"/>
      <c r="J122" s="1151"/>
      <c r="K122" s="1151"/>
      <c r="L122" s="1151"/>
      <c r="M122" s="1151"/>
      <c r="N122" s="1151"/>
      <c r="O122" s="1151"/>
      <c r="P122" s="1151"/>
      <c r="Q122" s="1151"/>
      <c r="R122" s="1151"/>
      <c r="S122" s="1151"/>
      <c r="T122" s="1151"/>
      <c r="U122" s="1151"/>
      <c r="V122" s="1151"/>
      <c r="W122" s="1151"/>
      <c r="X122" s="1151"/>
      <c r="Y122" s="1151"/>
      <c r="Z122" s="1151"/>
      <c r="AA122" s="1151"/>
      <c r="AB122" s="1151"/>
      <c r="AC122" s="1151"/>
      <c r="AD122" s="1151"/>
      <c r="AE122" s="1151"/>
      <c r="AF122" s="1151"/>
      <c r="AG122" s="1151"/>
      <c r="AH122" s="1151"/>
      <c r="AI122" s="1151"/>
      <c r="AJ122" s="1151"/>
      <c r="AK122" s="1151"/>
      <c r="AL122" s="1151"/>
      <c r="AM122" s="1151"/>
      <c r="AN122" s="1151"/>
      <c r="AO122" s="1151"/>
      <c r="AP122" s="1151"/>
      <c r="AQ122" s="1151"/>
      <c r="AR122" s="1151"/>
      <c r="AS122" s="1151"/>
      <c r="AT122" s="1151"/>
      <c r="AU122" s="1151"/>
      <c r="AV122" s="1151"/>
      <c r="AW122" s="1151"/>
      <c r="AX122" s="1151"/>
      <c r="AY122" s="1151"/>
      <c r="AZ122" s="1151"/>
      <c r="BA122" s="1151"/>
      <c r="BB122" s="1151"/>
      <c r="BC122" s="1151"/>
      <c r="BD122" s="1151"/>
      <c r="BE122" s="1151"/>
      <c r="BF122" s="1151"/>
      <c r="BG122" s="1151"/>
      <c r="BH122" s="1151"/>
      <c r="BI122" s="1151"/>
      <c r="BJ122" s="1151"/>
      <c r="BK122" s="1151"/>
      <c r="BL122" s="1151"/>
      <c r="BM122" s="1151"/>
      <c r="BN122" s="1151"/>
      <c r="BO122" s="1151"/>
      <c r="BP122" s="1151"/>
      <c r="BQ122" s="1151"/>
      <c r="BR122" s="1151"/>
      <c r="BS122" s="1151"/>
      <c r="BT122" s="1151"/>
      <c r="BU122" s="1151"/>
      <c r="BV122" s="1151"/>
      <c r="BW122" s="1151"/>
      <c r="BX122" s="1151"/>
      <c r="BY122" s="1151"/>
      <c r="BZ122" s="1151"/>
      <c r="CA122" s="1151"/>
      <c r="CB122" s="1151"/>
      <c r="CC122" s="1151"/>
      <c r="CD122" s="1151"/>
      <c r="CE122" s="1151"/>
      <c r="CF122" s="1151"/>
      <c r="CG122" s="1151"/>
      <c r="CH122" s="1151"/>
      <c r="CI122" s="1151"/>
      <c r="CJ122" s="1151"/>
      <c r="CK122" s="1151"/>
      <c r="CL122" s="1151"/>
      <c r="CM122" s="1151"/>
      <c r="CN122" s="1151"/>
      <c r="CO122" s="1151"/>
      <c r="CP122" s="1151"/>
      <c r="CQ122" s="1151"/>
      <c r="CR122" s="1151"/>
      <c r="CS122" s="1151"/>
      <c r="CT122" s="1151"/>
      <c r="CU122" s="1151"/>
      <c r="CV122" s="1151"/>
      <c r="CW122" s="1151"/>
      <c r="CX122" s="1151"/>
      <c r="CY122" s="1151"/>
      <c r="CZ122" s="1151"/>
      <c r="DA122" s="1151"/>
      <c r="DB122" s="1151"/>
      <c r="DC122" s="1151"/>
      <c r="DD122" s="1151"/>
      <c r="DE122" s="1151"/>
      <c r="DF122" s="1151"/>
      <c r="DG122" s="1151"/>
      <c r="DH122" s="1151"/>
      <c r="DI122" s="1151"/>
      <c r="DJ122" s="1151"/>
      <c r="DK122" s="1151"/>
      <c r="DL122" s="1151"/>
      <c r="DM122" s="1151"/>
      <c r="DN122" s="1151"/>
      <c r="DO122" s="1151"/>
      <c r="DP122" s="1151"/>
      <c r="DQ122" s="1151"/>
      <c r="DR122" s="1151"/>
      <c r="DS122" s="1151"/>
      <c r="DT122" s="1151"/>
      <c r="DU122" s="1151"/>
      <c r="DV122" s="1151"/>
      <c r="DW122" s="1151"/>
      <c r="DX122" s="1151"/>
      <c r="DY122" s="1151"/>
      <c r="DZ122" s="1151"/>
      <c r="EA122" s="1151"/>
      <c r="EB122" s="1151"/>
      <c r="EC122" s="1151"/>
      <c r="ED122" s="1151"/>
      <c r="EE122" s="1151"/>
      <c r="EF122" s="1151"/>
      <c r="EG122" s="1151"/>
      <c r="EH122" s="1151"/>
      <c r="EI122" s="1151"/>
      <c r="EJ122" s="1151"/>
      <c r="EK122" s="1151"/>
      <c r="EL122" s="1151"/>
      <c r="EM122" s="1151"/>
      <c r="EN122" s="1151"/>
      <c r="EO122" s="1151"/>
      <c r="EP122" s="1151"/>
      <c r="EQ122" s="1151"/>
      <c r="ER122" s="1151"/>
      <c r="ES122" s="1151"/>
      <c r="ET122" s="1151"/>
      <c r="EU122" s="1151"/>
      <c r="EV122" s="1151"/>
      <c r="EW122" s="1151"/>
      <c r="EX122" s="1151"/>
      <c r="EY122" s="1151"/>
      <c r="EZ122" s="1151"/>
      <c r="FA122" s="1151"/>
      <c r="FB122" s="1151"/>
      <c r="FC122" s="1151"/>
      <c r="FD122" s="1151"/>
      <c r="FE122" s="1151"/>
      <c r="FF122" s="1151"/>
      <c r="FG122" s="1151"/>
      <c r="FH122" s="1151"/>
      <c r="FI122" s="1151"/>
      <c r="FJ122" s="1151"/>
      <c r="FK122" s="1151"/>
      <c r="FL122" s="1151"/>
      <c r="FM122" s="1151"/>
      <c r="FN122" s="1151"/>
      <c r="FO122" s="1151"/>
      <c r="FP122" s="1151"/>
      <c r="FQ122" s="1151"/>
      <c r="FR122" s="1151"/>
      <c r="FS122" s="1151"/>
      <c r="FT122" s="1151"/>
      <c r="FU122" s="1151"/>
      <c r="FV122" s="1151"/>
      <c r="FW122" s="1151"/>
      <c r="FX122" s="1151"/>
      <c r="FY122" s="1151"/>
      <c r="FZ122" s="1151"/>
      <c r="GA122" s="1151"/>
      <c r="GB122" s="1151"/>
      <c r="GC122" s="1151"/>
      <c r="GD122" s="1151"/>
      <c r="GE122" s="1151"/>
      <c r="GF122" s="1151"/>
      <c r="GG122" s="1151"/>
      <c r="GH122" s="1151"/>
      <c r="GI122" s="1151"/>
      <c r="GJ122" s="1151"/>
      <c r="GK122" s="1151"/>
      <c r="GL122" s="1151"/>
      <c r="GM122" s="1151"/>
      <c r="GN122" s="1151"/>
      <c r="GO122" s="1151"/>
      <c r="GP122" s="1151"/>
      <c r="GQ122" s="1151"/>
      <c r="GR122" s="1151"/>
      <c r="GS122" s="1151"/>
      <c r="GT122" s="1151"/>
      <c r="GU122" s="1151"/>
      <c r="GV122" s="1151"/>
      <c r="GW122" s="1151"/>
      <c r="GX122" s="1151"/>
      <c r="GY122" s="1151"/>
      <c r="GZ122" s="1151"/>
      <c r="HA122" s="1151"/>
      <c r="HB122" s="1151"/>
      <c r="HC122" s="1151"/>
      <c r="HD122" s="1151"/>
      <c r="HE122" s="1151"/>
      <c r="HF122" s="1151"/>
      <c r="HG122" s="1151"/>
      <c r="HH122" s="1151"/>
      <c r="HI122" s="1151"/>
      <c r="HJ122" s="1151"/>
      <c r="HK122" s="1151"/>
      <c r="HL122" s="1151"/>
      <c r="HM122" s="1151"/>
      <c r="HN122" s="1151"/>
      <c r="HO122" s="1151"/>
      <c r="HP122" s="1151"/>
      <c r="HQ122" s="1151"/>
      <c r="HR122" s="1151"/>
      <c r="HS122" s="1151"/>
      <c r="HT122" s="1151"/>
      <c r="HU122" s="1151"/>
      <c r="HV122" s="1151"/>
      <c r="HW122" s="1151"/>
      <c r="HX122" s="1151"/>
      <c r="HY122" s="1151"/>
      <c r="HZ122" s="1151"/>
      <c r="IA122" s="1151"/>
      <c r="IB122" s="1151"/>
      <c r="IC122" s="1151"/>
      <c r="ID122" s="1151"/>
      <c r="IE122" s="1151"/>
      <c r="IF122" s="1151"/>
      <c r="IG122" s="1151"/>
      <c r="IH122" s="1151"/>
      <c r="II122" s="1151"/>
      <c r="IJ122" s="1151"/>
      <c r="IK122" s="1151"/>
      <c r="IL122" s="1151"/>
      <c r="IM122" s="1151"/>
      <c r="IN122" s="1151"/>
      <c r="IO122" s="1151"/>
      <c r="IP122" s="1151"/>
      <c r="IQ122" s="1151"/>
      <c r="IR122" s="1151"/>
      <c r="IS122" s="1151"/>
      <c r="IT122" s="1151"/>
      <c r="IU122" s="1151"/>
    </row>
    <row r="123" spans="1:255">
      <c r="A123" s="1139"/>
      <c r="E123" s="1838"/>
      <c r="G123" s="1151"/>
      <c r="H123" s="1151"/>
      <c r="I123" s="1151"/>
      <c r="J123" s="1151"/>
      <c r="K123" s="1151"/>
      <c r="L123" s="1151"/>
      <c r="M123" s="1151"/>
      <c r="N123" s="1151"/>
      <c r="O123" s="1151"/>
      <c r="P123" s="1151"/>
      <c r="Q123" s="1151"/>
      <c r="R123" s="1151"/>
      <c r="S123" s="1151"/>
      <c r="T123" s="1151"/>
      <c r="U123" s="1151"/>
      <c r="V123" s="1151"/>
      <c r="W123" s="1151"/>
      <c r="X123" s="1151"/>
      <c r="Y123" s="1151"/>
      <c r="Z123" s="1151"/>
      <c r="AA123" s="1151"/>
      <c r="AB123" s="1151"/>
      <c r="AC123" s="1151"/>
      <c r="AD123" s="1151"/>
      <c r="AE123" s="1151"/>
      <c r="AF123" s="1151"/>
      <c r="AG123" s="1151"/>
      <c r="AH123" s="1151"/>
      <c r="AI123" s="1151"/>
      <c r="AJ123" s="1151"/>
      <c r="AK123" s="1151"/>
      <c r="AL123" s="1151"/>
      <c r="AM123" s="1151"/>
      <c r="AN123" s="1151"/>
      <c r="AO123" s="1151"/>
      <c r="AP123" s="1151"/>
      <c r="AQ123" s="1151"/>
      <c r="AR123" s="1151"/>
      <c r="AS123" s="1151"/>
      <c r="AT123" s="1151"/>
      <c r="AU123" s="1151"/>
      <c r="AV123" s="1151"/>
      <c r="AW123" s="1151"/>
      <c r="AX123" s="1151"/>
      <c r="AY123" s="1151"/>
      <c r="AZ123" s="1151"/>
      <c r="BA123" s="1151"/>
      <c r="BB123" s="1151"/>
      <c r="BC123" s="1151"/>
      <c r="BD123" s="1151"/>
      <c r="BE123" s="1151"/>
      <c r="BF123" s="1151"/>
      <c r="BG123" s="1151"/>
      <c r="BH123" s="1151"/>
      <c r="BI123" s="1151"/>
      <c r="BJ123" s="1151"/>
      <c r="BK123" s="1151"/>
      <c r="BL123" s="1151"/>
      <c r="BM123" s="1151"/>
      <c r="BN123" s="1151"/>
      <c r="BO123" s="1151"/>
      <c r="BP123" s="1151"/>
      <c r="BQ123" s="1151"/>
      <c r="BR123" s="1151"/>
      <c r="BS123" s="1151"/>
      <c r="BT123" s="1151"/>
      <c r="BU123" s="1151"/>
      <c r="BV123" s="1151"/>
      <c r="BW123" s="1151"/>
      <c r="BX123" s="1151"/>
      <c r="BY123" s="1151"/>
      <c r="BZ123" s="1151"/>
      <c r="CA123" s="1151"/>
      <c r="CB123" s="1151"/>
      <c r="CC123" s="1151"/>
      <c r="CD123" s="1151"/>
      <c r="CE123" s="1151"/>
      <c r="CF123" s="1151"/>
      <c r="CG123" s="1151"/>
      <c r="CH123" s="1151"/>
      <c r="CI123" s="1151"/>
      <c r="CJ123" s="1151"/>
      <c r="CK123" s="1151"/>
      <c r="CL123" s="1151"/>
      <c r="CM123" s="1151"/>
      <c r="CN123" s="1151"/>
      <c r="CO123" s="1151"/>
      <c r="CP123" s="1151"/>
      <c r="CQ123" s="1151"/>
      <c r="CR123" s="1151"/>
      <c r="CS123" s="1151"/>
      <c r="CT123" s="1151"/>
      <c r="CU123" s="1151"/>
      <c r="CV123" s="1151"/>
      <c r="CW123" s="1151"/>
      <c r="CX123" s="1151"/>
      <c r="CY123" s="1151"/>
      <c r="CZ123" s="1151"/>
      <c r="DA123" s="1151"/>
      <c r="DB123" s="1151"/>
      <c r="DC123" s="1151"/>
      <c r="DD123" s="1151"/>
      <c r="DE123" s="1151"/>
      <c r="DF123" s="1151"/>
      <c r="DG123" s="1151"/>
      <c r="DH123" s="1151"/>
      <c r="DI123" s="1151"/>
      <c r="DJ123" s="1151"/>
      <c r="DK123" s="1151"/>
      <c r="DL123" s="1151"/>
      <c r="DM123" s="1151"/>
      <c r="DN123" s="1151"/>
      <c r="DO123" s="1151"/>
      <c r="DP123" s="1151"/>
      <c r="DQ123" s="1151"/>
      <c r="DR123" s="1151"/>
      <c r="DS123" s="1151"/>
      <c r="DT123" s="1151"/>
      <c r="DU123" s="1151"/>
      <c r="DV123" s="1151"/>
      <c r="DW123" s="1151"/>
      <c r="DX123" s="1151"/>
      <c r="DY123" s="1151"/>
      <c r="DZ123" s="1151"/>
      <c r="EA123" s="1151"/>
      <c r="EB123" s="1151"/>
      <c r="EC123" s="1151"/>
      <c r="ED123" s="1151"/>
      <c r="EE123" s="1151"/>
      <c r="EF123" s="1151"/>
      <c r="EG123" s="1151"/>
      <c r="EH123" s="1151"/>
      <c r="EI123" s="1151"/>
      <c r="EJ123" s="1151"/>
      <c r="EK123" s="1151"/>
      <c r="EL123" s="1151"/>
      <c r="EM123" s="1151"/>
      <c r="EN123" s="1151"/>
      <c r="EO123" s="1151"/>
      <c r="EP123" s="1151"/>
      <c r="EQ123" s="1151"/>
      <c r="ER123" s="1151"/>
      <c r="ES123" s="1151"/>
      <c r="ET123" s="1151"/>
      <c r="EU123" s="1151"/>
      <c r="EV123" s="1151"/>
      <c r="EW123" s="1151"/>
      <c r="EX123" s="1151"/>
      <c r="EY123" s="1151"/>
      <c r="EZ123" s="1151"/>
      <c r="FA123" s="1151"/>
      <c r="FB123" s="1151"/>
      <c r="FC123" s="1151"/>
      <c r="FD123" s="1151"/>
      <c r="FE123" s="1151"/>
      <c r="FF123" s="1151"/>
      <c r="FG123" s="1151"/>
      <c r="FH123" s="1151"/>
      <c r="FI123" s="1151"/>
      <c r="FJ123" s="1151"/>
      <c r="FK123" s="1151"/>
      <c r="FL123" s="1151"/>
      <c r="FM123" s="1151"/>
      <c r="FN123" s="1151"/>
      <c r="FO123" s="1151"/>
      <c r="FP123" s="1151"/>
      <c r="FQ123" s="1151"/>
      <c r="FR123" s="1151"/>
      <c r="FS123" s="1151"/>
      <c r="FT123" s="1151"/>
      <c r="FU123" s="1151"/>
      <c r="FV123" s="1151"/>
      <c r="FW123" s="1151"/>
      <c r="FX123" s="1151"/>
      <c r="FY123" s="1151"/>
      <c r="FZ123" s="1151"/>
      <c r="GA123" s="1151"/>
      <c r="GB123" s="1151"/>
      <c r="GC123" s="1151"/>
      <c r="GD123" s="1151"/>
      <c r="GE123" s="1151"/>
      <c r="GF123" s="1151"/>
      <c r="GG123" s="1151"/>
      <c r="GH123" s="1151"/>
      <c r="GI123" s="1151"/>
      <c r="GJ123" s="1151"/>
      <c r="GK123" s="1151"/>
      <c r="GL123" s="1151"/>
      <c r="GM123" s="1151"/>
      <c r="GN123" s="1151"/>
      <c r="GO123" s="1151"/>
      <c r="GP123" s="1151"/>
      <c r="GQ123" s="1151"/>
      <c r="GR123" s="1151"/>
      <c r="GS123" s="1151"/>
      <c r="GT123" s="1151"/>
      <c r="GU123" s="1151"/>
      <c r="GV123" s="1151"/>
      <c r="GW123" s="1151"/>
      <c r="GX123" s="1151"/>
      <c r="GY123" s="1151"/>
      <c r="GZ123" s="1151"/>
      <c r="HA123" s="1151"/>
      <c r="HB123" s="1151"/>
      <c r="HC123" s="1151"/>
      <c r="HD123" s="1151"/>
      <c r="HE123" s="1151"/>
      <c r="HF123" s="1151"/>
      <c r="HG123" s="1151"/>
      <c r="HH123" s="1151"/>
      <c r="HI123" s="1151"/>
      <c r="HJ123" s="1151"/>
      <c r="HK123" s="1151"/>
      <c r="HL123" s="1151"/>
      <c r="HM123" s="1151"/>
      <c r="HN123" s="1151"/>
      <c r="HO123" s="1151"/>
      <c r="HP123" s="1151"/>
      <c r="HQ123" s="1151"/>
      <c r="HR123" s="1151"/>
      <c r="HS123" s="1151"/>
      <c r="HT123" s="1151"/>
      <c r="HU123" s="1151"/>
      <c r="HV123" s="1151"/>
      <c r="HW123" s="1151"/>
      <c r="HX123" s="1151"/>
      <c r="HY123" s="1151"/>
      <c r="HZ123" s="1151"/>
      <c r="IA123" s="1151"/>
      <c r="IB123" s="1151"/>
      <c r="IC123" s="1151"/>
      <c r="ID123" s="1151"/>
      <c r="IE123" s="1151"/>
      <c r="IF123" s="1151"/>
      <c r="IG123" s="1151"/>
      <c r="IH123" s="1151"/>
      <c r="II123" s="1151"/>
      <c r="IJ123" s="1151"/>
      <c r="IK123" s="1151"/>
      <c r="IL123" s="1151"/>
      <c r="IM123" s="1151"/>
      <c r="IN123" s="1151"/>
      <c r="IO123" s="1151"/>
      <c r="IP123" s="1151"/>
      <c r="IQ123" s="1151"/>
      <c r="IR123" s="1151"/>
      <c r="IS123" s="1151"/>
      <c r="IT123" s="1151"/>
      <c r="IU123" s="1151"/>
    </row>
    <row r="124" spans="1:255" ht="56">
      <c r="A124" s="1139" t="s">
        <v>3776</v>
      </c>
      <c r="B124" s="1099" t="s">
        <v>4266</v>
      </c>
      <c r="E124" s="1838"/>
      <c r="G124" s="1151"/>
      <c r="H124" s="1151"/>
      <c r="I124" s="1151"/>
      <c r="J124" s="1151"/>
      <c r="K124" s="1151"/>
      <c r="L124" s="1151"/>
      <c r="M124" s="1151"/>
      <c r="N124" s="1151"/>
      <c r="O124" s="1151"/>
      <c r="P124" s="1151"/>
      <c r="Q124" s="1151"/>
      <c r="R124" s="1151"/>
      <c r="S124" s="1151"/>
      <c r="T124" s="1151"/>
      <c r="U124" s="1151"/>
      <c r="V124" s="1151"/>
      <c r="W124" s="1151"/>
      <c r="X124" s="1151"/>
      <c r="Y124" s="1151"/>
      <c r="Z124" s="1151"/>
      <c r="AA124" s="1151"/>
      <c r="AB124" s="1151"/>
      <c r="AC124" s="1151"/>
      <c r="AD124" s="1151"/>
      <c r="AE124" s="1151"/>
      <c r="AF124" s="1151"/>
      <c r="AG124" s="1151"/>
      <c r="AH124" s="1151"/>
      <c r="AI124" s="1151"/>
      <c r="AJ124" s="1151"/>
      <c r="AK124" s="1151"/>
      <c r="AL124" s="1151"/>
      <c r="AM124" s="1151"/>
      <c r="AN124" s="1151"/>
      <c r="AO124" s="1151"/>
      <c r="AP124" s="1151"/>
      <c r="AQ124" s="1151"/>
      <c r="AR124" s="1151"/>
      <c r="AS124" s="1151"/>
      <c r="AT124" s="1151"/>
      <c r="AU124" s="1151"/>
      <c r="AV124" s="1151"/>
      <c r="AW124" s="1151"/>
      <c r="AX124" s="1151"/>
      <c r="AY124" s="1151"/>
      <c r="AZ124" s="1151"/>
      <c r="BA124" s="1151"/>
      <c r="BB124" s="1151"/>
      <c r="BC124" s="1151"/>
      <c r="BD124" s="1151"/>
      <c r="BE124" s="1151"/>
      <c r="BF124" s="1151"/>
      <c r="BG124" s="1151"/>
      <c r="BH124" s="1151"/>
      <c r="BI124" s="1151"/>
      <c r="BJ124" s="1151"/>
      <c r="BK124" s="1151"/>
      <c r="BL124" s="1151"/>
      <c r="BM124" s="1151"/>
      <c r="BN124" s="1151"/>
      <c r="BO124" s="1151"/>
      <c r="BP124" s="1151"/>
      <c r="BQ124" s="1151"/>
      <c r="BR124" s="1151"/>
      <c r="BS124" s="1151"/>
      <c r="BT124" s="1151"/>
      <c r="BU124" s="1151"/>
      <c r="BV124" s="1151"/>
      <c r="BW124" s="1151"/>
      <c r="BX124" s="1151"/>
      <c r="BY124" s="1151"/>
      <c r="BZ124" s="1151"/>
      <c r="CA124" s="1151"/>
      <c r="CB124" s="1151"/>
      <c r="CC124" s="1151"/>
      <c r="CD124" s="1151"/>
      <c r="CE124" s="1151"/>
      <c r="CF124" s="1151"/>
      <c r="CG124" s="1151"/>
      <c r="CH124" s="1151"/>
      <c r="CI124" s="1151"/>
      <c r="CJ124" s="1151"/>
      <c r="CK124" s="1151"/>
      <c r="CL124" s="1151"/>
      <c r="CM124" s="1151"/>
      <c r="CN124" s="1151"/>
      <c r="CO124" s="1151"/>
      <c r="CP124" s="1151"/>
      <c r="CQ124" s="1151"/>
      <c r="CR124" s="1151"/>
      <c r="CS124" s="1151"/>
      <c r="CT124" s="1151"/>
      <c r="CU124" s="1151"/>
      <c r="CV124" s="1151"/>
      <c r="CW124" s="1151"/>
      <c r="CX124" s="1151"/>
      <c r="CY124" s="1151"/>
      <c r="CZ124" s="1151"/>
      <c r="DA124" s="1151"/>
      <c r="DB124" s="1151"/>
      <c r="DC124" s="1151"/>
      <c r="DD124" s="1151"/>
      <c r="DE124" s="1151"/>
      <c r="DF124" s="1151"/>
      <c r="DG124" s="1151"/>
      <c r="DH124" s="1151"/>
      <c r="DI124" s="1151"/>
      <c r="DJ124" s="1151"/>
      <c r="DK124" s="1151"/>
      <c r="DL124" s="1151"/>
      <c r="DM124" s="1151"/>
      <c r="DN124" s="1151"/>
      <c r="DO124" s="1151"/>
      <c r="DP124" s="1151"/>
      <c r="DQ124" s="1151"/>
      <c r="DR124" s="1151"/>
      <c r="DS124" s="1151"/>
      <c r="DT124" s="1151"/>
      <c r="DU124" s="1151"/>
      <c r="DV124" s="1151"/>
      <c r="DW124" s="1151"/>
      <c r="DX124" s="1151"/>
      <c r="DY124" s="1151"/>
      <c r="DZ124" s="1151"/>
      <c r="EA124" s="1151"/>
      <c r="EB124" s="1151"/>
      <c r="EC124" s="1151"/>
      <c r="ED124" s="1151"/>
      <c r="EE124" s="1151"/>
      <c r="EF124" s="1151"/>
      <c r="EG124" s="1151"/>
      <c r="EH124" s="1151"/>
      <c r="EI124" s="1151"/>
      <c r="EJ124" s="1151"/>
      <c r="EK124" s="1151"/>
      <c r="EL124" s="1151"/>
      <c r="EM124" s="1151"/>
      <c r="EN124" s="1151"/>
      <c r="EO124" s="1151"/>
      <c r="EP124" s="1151"/>
      <c r="EQ124" s="1151"/>
      <c r="ER124" s="1151"/>
      <c r="ES124" s="1151"/>
      <c r="ET124" s="1151"/>
      <c r="EU124" s="1151"/>
      <c r="EV124" s="1151"/>
      <c r="EW124" s="1151"/>
      <c r="EX124" s="1151"/>
      <c r="EY124" s="1151"/>
      <c r="EZ124" s="1151"/>
      <c r="FA124" s="1151"/>
      <c r="FB124" s="1151"/>
      <c r="FC124" s="1151"/>
      <c r="FD124" s="1151"/>
      <c r="FE124" s="1151"/>
      <c r="FF124" s="1151"/>
      <c r="FG124" s="1151"/>
      <c r="FH124" s="1151"/>
      <c r="FI124" s="1151"/>
      <c r="FJ124" s="1151"/>
      <c r="FK124" s="1151"/>
      <c r="FL124" s="1151"/>
      <c r="FM124" s="1151"/>
      <c r="FN124" s="1151"/>
      <c r="FO124" s="1151"/>
      <c r="FP124" s="1151"/>
      <c r="FQ124" s="1151"/>
      <c r="FR124" s="1151"/>
      <c r="FS124" s="1151"/>
      <c r="FT124" s="1151"/>
      <c r="FU124" s="1151"/>
      <c r="FV124" s="1151"/>
      <c r="FW124" s="1151"/>
      <c r="FX124" s="1151"/>
      <c r="FY124" s="1151"/>
      <c r="FZ124" s="1151"/>
      <c r="GA124" s="1151"/>
      <c r="GB124" s="1151"/>
      <c r="GC124" s="1151"/>
      <c r="GD124" s="1151"/>
      <c r="GE124" s="1151"/>
      <c r="GF124" s="1151"/>
      <c r="GG124" s="1151"/>
      <c r="GH124" s="1151"/>
      <c r="GI124" s="1151"/>
      <c r="GJ124" s="1151"/>
      <c r="GK124" s="1151"/>
      <c r="GL124" s="1151"/>
      <c r="GM124" s="1151"/>
      <c r="GN124" s="1151"/>
      <c r="GO124" s="1151"/>
      <c r="GP124" s="1151"/>
      <c r="GQ124" s="1151"/>
      <c r="GR124" s="1151"/>
      <c r="GS124" s="1151"/>
      <c r="GT124" s="1151"/>
      <c r="GU124" s="1151"/>
      <c r="GV124" s="1151"/>
      <c r="GW124" s="1151"/>
      <c r="GX124" s="1151"/>
      <c r="GY124" s="1151"/>
      <c r="GZ124" s="1151"/>
      <c r="HA124" s="1151"/>
      <c r="HB124" s="1151"/>
      <c r="HC124" s="1151"/>
      <c r="HD124" s="1151"/>
      <c r="HE124" s="1151"/>
      <c r="HF124" s="1151"/>
      <c r="HG124" s="1151"/>
      <c r="HH124" s="1151"/>
      <c r="HI124" s="1151"/>
      <c r="HJ124" s="1151"/>
      <c r="HK124" s="1151"/>
      <c r="HL124" s="1151"/>
      <c r="HM124" s="1151"/>
      <c r="HN124" s="1151"/>
      <c r="HO124" s="1151"/>
      <c r="HP124" s="1151"/>
      <c r="HQ124" s="1151"/>
      <c r="HR124" s="1151"/>
      <c r="HS124" s="1151"/>
      <c r="HT124" s="1151"/>
      <c r="HU124" s="1151"/>
      <c r="HV124" s="1151"/>
      <c r="HW124" s="1151"/>
      <c r="HX124" s="1151"/>
      <c r="HY124" s="1151"/>
      <c r="HZ124" s="1151"/>
      <c r="IA124" s="1151"/>
      <c r="IB124" s="1151"/>
      <c r="IC124" s="1151"/>
      <c r="ID124" s="1151"/>
      <c r="IE124" s="1151"/>
      <c r="IF124" s="1151"/>
      <c r="IG124" s="1151"/>
      <c r="IH124" s="1151"/>
      <c r="II124" s="1151"/>
      <c r="IJ124" s="1151"/>
      <c r="IK124" s="1151"/>
      <c r="IL124" s="1151"/>
      <c r="IM124" s="1151"/>
      <c r="IN124" s="1151"/>
      <c r="IO124" s="1151"/>
      <c r="IP124" s="1151"/>
      <c r="IQ124" s="1151"/>
      <c r="IR124" s="1151"/>
      <c r="IS124" s="1151"/>
      <c r="IT124" s="1151"/>
      <c r="IU124" s="1151"/>
    </row>
    <row r="125" spans="1:255">
      <c r="A125" s="1150"/>
      <c r="B125" s="1090" t="s">
        <v>3810</v>
      </c>
      <c r="C125" s="1091" t="s">
        <v>7</v>
      </c>
      <c r="D125" s="1096">
        <v>1</v>
      </c>
      <c r="E125" s="1762"/>
      <c r="F125" s="1092">
        <f>D125*E125</f>
        <v>0</v>
      </c>
      <c r="G125" s="1151"/>
      <c r="H125" s="1151"/>
      <c r="I125" s="1151"/>
      <c r="J125" s="1151"/>
      <c r="K125" s="1151"/>
      <c r="L125" s="1151"/>
      <c r="M125" s="1151"/>
      <c r="N125" s="1151"/>
      <c r="O125" s="1151"/>
      <c r="P125" s="1151"/>
      <c r="Q125" s="1151"/>
      <c r="R125" s="1151"/>
      <c r="S125" s="1151"/>
      <c r="T125" s="1151"/>
      <c r="U125" s="1151"/>
      <c r="V125" s="1151"/>
      <c r="W125" s="1151"/>
      <c r="X125" s="1151"/>
      <c r="Y125" s="1151"/>
      <c r="Z125" s="1151"/>
      <c r="AA125" s="1151"/>
      <c r="AB125" s="1151"/>
      <c r="AC125" s="1151"/>
      <c r="AD125" s="1151"/>
      <c r="AE125" s="1151"/>
      <c r="AF125" s="1151"/>
      <c r="AG125" s="1151"/>
      <c r="AH125" s="1151"/>
      <c r="AI125" s="1151"/>
      <c r="AJ125" s="1151"/>
      <c r="AK125" s="1151"/>
      <c r="AL125" s="1151"/>
      <c r="AM125" s="1151"/>
      <c r="AN125" s="1151"/>
      <c r="AO125" s="1151"/>
      <c r="AP125" s="1151"/>
      <c r="AQ125" s="1151"/>
      <c r="AR125" s="1151"/>
      <c r="AS125" s="1151"/>
      <c r="AT125" s="1151"/>
      <c r="AU125" s="1151"/>
      <c r="AV125" s="1151"/>
      <c r="AW125" s="1151"/>
      <c r="AX125" s="1151"/>
      <c r="AY125" s="1151"/>
      <c r="AZ125" s="1151"/>
      <c r="BA125" s="1151"/>
      <c r="BB125" s="1151"/>
      <c r="BC125" s="1151"/>
      <c r="BD125" s="1151"/>
      <c r="BE125" s="1151"/>
      <c r="BF125" s="1151"/>
      <c r="BG125" s="1151"/>
      <c r="BH125" s="1151"/>
      <c r="BI125" s="1151"/>
      <c r="BJ125" s="1151"/>
      <c r="BK125" s="1151"/>
      <c r="BL125" s="1151"/>
      <c r="BM125" s="1151"/>
      <c r="BN125" s="1151"/>
      <c r="BO125" s="1151"/>
      <c r="BP125" s="1151"/>
      <c r="BQ125" s="1151"/>
      <c r="BR125" s="1151"/>
      <c r="BS125" s="1151"/>
      <c r="BT125" s="1151"/>
      <c r="BU125" s="1151"/>
      <c r="BV125" s="1151"/>
      <c r="BW125" s="1151"/>
      <c r="BX125" s="1151"/>
      <c r="BY125" s="1151"/>
      <c r="BZ125" s="1151"/>
      <c r="CA125" s="1151"/>
      <c r="CB125" s="1151"/>
      <c r="CC125" s="1151"/>
      <c r="CD125" s="1151"/>
      <c r="CE125" s="1151"/>
      <c r="CF125" s="1151"/>
      <c r="CG125" s="1151"/>
      <c r="CH125" s="1151"/>
      <c r="CI125" s="1151"/>
      <c r="CJ125" s="1151"/>
      <c r="CK125" s="1151"/>
      <c r="CL125" s="1151"/>
      <c r="CM125" s="1151"/>
      <c r="CN125" s="1151"/>
      <c r="CO125" s="1151"/>
      <c r="CP125" s="1151"/>
      <c r="CQ125" s="1151"/>
      <c r="CR125" s="1151"/>
      <c r="CS125" s="1151"/>
      <c r="CT125" s="1151"/>
      <c r="CU125" s="1151"/>
      <c r="CV125" s="1151"/>
      <c r="CW125" s="1151"/>
      <c r="CX125" s="1151"/>
      <c r="CY125" s="1151"/>
      <c r="CZ125" s="1151"/>
      <c r="DA125" s="1151"/>
      <c r="DB125" s="1151"/>
      <c r="DC125" s="1151"/>
      <c r="DD125" s="1151"/>
      <c r="DE125" s="1151"/>
      <c r="DF125" s="1151"/>
      <c r="DG125" s="1151"/>
      <c r="DH125" s="1151"/>
      <c r="DI125" s="1151"/>
      <c r="DJ125" s="1151"/>
      <c r="DK125" s="1151"/>
      <c r="DL125" s="1151"/>
      <c r="DM125" s="1151"/>
      <c r="DN125" s="1151"/>
      <c r="DO125" s="1151"/>
      <c r="DP125" s="1151"/>
      <c r="DQ125" s="1151"/>
      <c r="DR125" s="1151"/>
      <c r="DS125" s="1151"/>
      <c r="DT125" s="1151"/>
      <c r="DU125" s="1151"/>
      <c r="DV125" s="1151"/>
      <c r="DW125" s="1151"/>
      <c r="DX125" s="1151"/>
      <c r="DY125" s="1151"/>
      <c r="DZ125" s="1151"/>
      <c r="EA125" s="1151"/>
      <c r="EB125" s="1151"/>
      <c r="EC125" s="1151"/>
      <c r="ED125" s="1151"/>
      <c r="EE125" s="1151"/>
      <c r="EF125" s="1151"/>
      <c r="EG125" s="1151"/>
      <c r="EH125" s="1151"/>
      <c r="EI125" s="1151"/>
      <c r="EJ125" s="1151"/>
      <c r="EK125" s="1151"/>
      <c r="EL125" s="1151"/>
      <c r="EM125" s="1151"/>
      <c r="EN125" s="1151"/>
      <c r="EO125" s="1151"/>
      <c r="EP125" s="1151"/>
      <c r="EQ125" s="1151"/>
      <c r="ER125" s="1151"/>
      <c r="ES125" s="1151"/>
      <c r="ET125" s="1151"/>
      <c r="EU125" s="1151"/>
      <c r="EV125" s="1151"/>
      <c r="EW125" s="1151"/>
      <c r="EX125" s="1151"/>
      <c r="EY125" s="1151"/>
      <c r="EZ125" s="1151"/>
      <c r="FA125" s="1151"/>
      <c r="FB125" s="1151"/>
      <c r="FC125" s="1151"/>
      <c r="FD125" s="1151"/>
      <c r="FE125" s="1151"/>
      <c r="FF125" s="1151"/>
      <c r="FG125" s="1151"/>
      <c r="FH125" s="1151"/>
      <c r="FI125" s="1151"/>
      <c r="FJ125" s="1151"/>
      <c r="FK125" s="1151"/>
      <c r="FL125" s="1151"/>
      <c r="FM125" s="1151"/>
      <c r="FN125" s="1151"/>
      <c r="FO125" s="1151"/>
      <c r="FP125" s="1151"/>
      <c r="FQ125" s="1151"/>
      <c r="FR125" s="1151"/>
      <c r="FS125" s="1151"/>
      <c r="FT125" s="1151"/>
      <c r="FU125" s="1151"/>
      <c r="FV125" s="1151"/>
      <c r="FW125" s="1151"/>
      <c r="FX125" s="1151"/>
      <c r="FY125" s="1151"/>
      <c r="FZ125" s="1151"/>
      <c r="GA125" s="1151"/>
      <c r="GB125" s="1151"/>
      <c r="GC125" s="1151"/>
      <c r="GD125" s="1151"/>
      <c r="GE125" s="1151"/>
      <c r="GF125" s="1151"/>
      <c r="GG125" s="1151"/>
      <c r="GH125" s="1151"/>
      <c r="GI125" s="1151"/>
      <c r="GJ125" s="1151"/>
      <c r="GK125" s="1151"/>
      <c r="GL125" s="1151"/>
      <c r="GM125" s="1151"/>
      <c r="GN125" s="1151"/>
      <c r="GO125" s="1151"/>
      <c r="GP125" s="1151"/>
      <c r="GQ125" s="1151"/>
      <c r="GR125" s="1151"/>
      <c r="GS125" s="1151"/>
      <c r="GT125" s="1151"/>
      <c r="GU125" s="1151"/>
      <c r="GV125" s="1151"/>
      <c r="GW125" s="1151"/>
      <c r="GX125" s="1151"/>
      <c r="GY125" s="1151"/>
      <c r="GZ125" s="1151"/>
      <c r="HA125" s="1151"/>
      <c r="HB125" s="1151"/>
      <c r="HC125" s="1151"/>
      <c r="HD125" s="1151"/>
      <c r="HE125" s="1151"/>
      <c r="HF125" s="1151"/>
      <c r="HG125" s="1151"/>
      <c r="HH125" s="1151"/>
      <c r="HI125" s="1151"/>
      <c r="HJ125" s="1151"/>
      <c r="HK125" s="1151"/>
      <c r="HL125" s="1151"/>
      <c r="HM125" s="1151"/>
      <c r="HN125" s="1151"/>
      <c r="HO125" s="1151"/>
      <c r="HP125" s="1151"/>
      <c r="HQ125" s="1151"/>
      <c r="HR125" s="1151"/>
      <c r="HS125" s="1151"/>
      <c r="HT125" s="1151"/>
      <c r="HU125" s="1151"/>
      <c r="HV125" s="1151"/>
      <c r="HW125" s="1151"/>
      <c r="HX125" s="1151"/>
      <c r="HY125" s="1151"/>
      <c r="HZ125" s="1151"/>
      <c r="IA125" s="1151"/>
      <c r="IB125" s="1151"/>
      <c r="IC125" s="1151"/>
      <c r="ID125" s="1151"/>
      <c r="IE125" s="1151"/>
      <c r="IF125" s="1151"/>
      <c r="IG125" s="1151"/>
      <c r="IH125" s="1151"/>
      <c r="II125" s="1151"/>
      <c r="IJ125" s="1151"/>
      <c r="IK125" s="1151"/>
      <c r="IL125" s="1151"/>
      <c r="IM125" s="1151"/>
      <c r="IN125" s="1151"/>
      <c r="IO125" s="1151"/>
      <c r="IP125" s="1151"/>
      <c r="IQ125" s="1151"/>
      <c r="IR125" s="1151"/>
      <c r="IS125" s="1151"/>
      <c r="IT125" s="1151"/>
      <c r="IU125" s="1151"/>
    </row>
    <row r="126" spans="1:255">
      <c r="A126" s="1139"/>
      <c r="E126" s="1838"/>
      <c r="G126" s="1151"/>
      <c r="H126" s="1151"/>
      <c r="I126" s="1151"/>
      <c r="J126" s="1151"/>
      <c r="K126" s="1151"/>
      <c r="L126" s="1151"/>
      <c r="M126" s="1151"/>
      <c r="N126" s="1151"/>
      <c r="O126" s="1151"/>
      <c r="P126" s="1151"/>
      <c r="Q126" s="1151"/>
      <c r="R126" s="1151"/>
      <c r="S126" s="1151"/>
      <c r="T126" s="1151"/>
      <c r="U126" s="1151"/>
      <c r="V126" s="1151"/>
      <c r="W126" s="1151"/>
      <c r="X126" s="1151"/>
      <c r="Y126" s="1151"/>
      <c r="Z126" s="1151"/>
      <c r="AA126" s="1151"/>
      <c r="AB126" s="1151"/>
      <c r="AC126" s="1151"/>
      <c r="AD126" s="1151"/>
      <c r="AE126" s="1151"/>
      <c r="AF126" s="1151"/>
      <c r="AG126" s="1151"/>
      <c r="AH126" s="1151"/>
      <c r="AI126" s="1151"/>
      <c r="AJ126" s="1151"/>
      <c r="AK126" s="1151"/>
      <c r="AL126" s="1151"/>
      <c r="AM126" s="1151"/>
      <c r="AN126" s="1151"/>
      <c r="AO126" s="1151"/>
      <c r="AP126" s="1151"/>
      <c r="AQ126" s="1151"/>
      <c r="AR126" s="1151"/>
      <c r="AS126" s="1151"/>
      <c r="AT126" s="1151"/>
      <c r="AU126" s="1151"/>
      <c r="AV126" s="1151"/>
      <c r="AW126" s="1151"/>
      <c r="AX126" s="1151"/>
      <c r="AY126" s="1151"/>
      <c r="AZ126" s="1151"/>
      <c r="BA126" s="1151"/>
      <c r="BB126" s="1151"/>
      <c r="BC126" s="1151"/>
      <c r="BD126" s="1151"/>
      <c r="BE126" s="1151"/>
      <c r="BF126" s="1151"/>
      <c r="BG126" s="1151"/>
      <c r="BH126" s="1151"/>
      <c r="BI126" s="1151"/>
      <c r="BJ126" s="1151"/>
      <c r="BK126" s="1151"/>
      <c r="BL126" s="1151"/>
      <c r="BM126" s="1151"/>
      <c r="BN126" s="1151"/>
      <c r="BO126" s="1151"/>
      <c r="BP126" s="1151"/>
      <c r="BQ126" s="1151"/>
      <c r="BR126" s="1151"/>
      <c r="BS126" s="1151"/>
      <c r="BT126" s="1151"/>
      <c r="BU126" s="1151"/>
      <c r="BV126" s="1151"/>
      <c r="BW126" s="1151"/>
      <c r="BX126" s="1151"/>
      <c r="BY126" s="1151"/>
      <c r="BZ126" s="1151"/>
      <c r="CA126" s="1151"/>
      <c r="CB126" s="1151"/>
      <c r="CC126" s="1151"/>
      <c r="CD126" s="1151"/>
      <c r="CE126" s="1151"/>
      <c r="CF126" s="1151"/>
      <c r="CG126" s="1151"/>
      <c r="CH126" s="1151"/>
      <c r="CI126" s="1151"/>
      <c r="CJ126" s="1151"/>
      <c r="CK126" s="1151"/>
      <c r="CL126" s="1151"/>
      <c r="CM126" s="1151"/>
      <c r="CN126" s="1151"/>
      <c r="CO126" s="1151"/>
      <c r="CP126" s="1151"/>
      <c r="CQ126" s="1151"/>
      <c r="CR126" s="1151"/>
      <c r="CS126" s="1151"/>
      <c r="CT126" s="1151"/>
      <c r="CU126" s="1151"/>
      <c r="CV126" s="1151"/>
      <c r="CW126" s="1151"/>
      <c r="CX126" s="1151"/>
      <c r="CY126" s="1151"/>
      <c r="CZ126" s="1151"/>
      <c r="DA126" s="1151"/>
      <c r="DB126" s="1151"/>
      <c r="DC126" s="1151"/>
      <c r="DD126" s="1151"/>
      <c r="DE126" s="1151"/>
      <c r="DF126" s="1151"/>
      <c r="DG126" s="1151"/>
      <c r="DH126" s="1151"/>
      <c r="DI126" s="1151"/>
      <c r="DJ126" s="1151"/>
      <c r="DK126" s="1151"/>
      <c r="DL126" s="1151"/>
      <c r="DM126" s="1151"/>
      <c r="DN126" s="1151"/>
      <c r="DO126" s="1151"/>
      <c r="DP126" s="1151"/>
      <c r="DQ126" s="1151"/>
      <c r="DR126" s="1151"/>
      <c r="DS126" s="1151"/>
      <c r="DT126" s="1151"/>
      <c r="DU126" s="1151"/>
      <c r="DV126" s="1151"/>
      <c r="DW126" s="1151"/>
      <c r="DX126" s="1151"/>
      <c r="DY126" s="1151"/>
      <c r="DZ126" s="1151"/>
      <c r="EA126" s="1151"/>
      <c r="EB126" s="1151"/>
      <c r="EC126" s="1151"/>
      <c r="ED126" s="1151"/>
      <c r="EE126" s="1151"/>
      <c r="EF126" s="1151"/>
      <c r="EG126" s="1151"/>
      <c r="EH126" s="1151"/>
      <c r="EI126" s="1151"/>
      <c r="EJ126" s="1151"/>
      <c r="EK126" s="1151"/>
      <c r="EL126" s="1151"/>
      <c r="EM126" s="1151"/>
      <c r="EN126" s="1151"/>
      <c r="EO126" s="1151"/>
      <c r="EP126" s="1151"/>
      <c r="EQ126" s="1151"/>
      <c r="ER126" s="1151"/>
      <c r="ES126" s="1151"/>
      <c r="ET126" s="1151"/>
      <c r="EU126" s="1151"/>
      <c r="EV126" s="1151"/>
      <c r="EW126" s="1151"/>
      <c r="EX126" s="1151"/>
      <c r="EY126" s="1151"/>
      <c r="EZ126" s="1151"/>
      <c r="FA126" s="1151"/>
      <c r="FB126" s="1151"/>
      <c r="FC126" s="1151"/>
      <c r="FD126" s="1151"/>
      <c r="FE126" s="1151"/>
      <c r="FF126" s="1151"/>
      <c r="FG126" s="1151"/>
      <c r="FH126" s="1151"/>
      <c r="FI126" s="1151"/>
      <c r="FJ126" s="1151"/>
      <c r="FK126" s="1151"/>
      <c r="FL126" s="1151"/>
      <c r="FM126" s="1151"/>
      <c r="FN126" s="1151"/>
      <c r="FO126" s="1151"/>
      <c r="FP126" s="1151"/>
      <c r="FQ126" s="1151"/>
      <c r="FR126" s="1151"/>
      <c r="FS126" s="1151"/>
      <c r="FT126" s="1151"/>
      <c r="FU126" s="1151"/>
      <c r="FV126" s="1151"/>
      <c r="FW126" s="1151"/>
      <c r="FX126" s="1151"/>
      <c r="FY126" s="1151"/>
      <c r="FZ126" s="1151"/>
      <c r="GA126" s="1151"/>
      <c r="GB126" s="1151"/>
      <c r="GC126" s="1151"/>
      <c r="GD126" s="1151"/>
      <c r="GE126" s="1151"/>
      <c r="GF126" s="1151"/>
      <c r="GG126" s="1151"/>
      <c r="GH126" s="1151"/>
      <c r="GI126" s="1151"/>
      <c r="GJ126" s="1151"/>
      <c r="GK126" s="1151"/>
      <c r="GL126" s="1151"/>
      <c r="GM126" s="1151"/>
      <c r="GN126" s="1151"/>
      <c r="GO126" s="1151"/>
      <c r="GP126" s="1151"/>
      <c r="GQ126" s="1151"/>
      <c r="GR126" s="1151"/>
      <c r="GS126" s="1151"/>
      <c r="GT126" s="1151"/>
      <c r="GU126" s="1151"/>
      <c r="GV126" s="1151"/>
      <c r="GW126" s="1151"/>
      <c r="GX126" s="1151"/>
      <c r="GY126" s="1151"/>
      <c r="GZ126" s="1151"/>
      <c r="HA126" s="1151"/>
      <c r="HB126" s="1151"/>
      <c r="HC126" s="1151"/>
      <c r="HD126" s="1151"/>
      <c r="HE126" s="1151"/>
      <c r="HF126" s="1151"/>
      <c r="HG126" s="1151"/>
      <c r="HH126" s="1151"/>
      <c r="HI126" s="1151"/>
      <c r="HJ126" s="1151"/>
      <c r="HK126" s="1151"/>
      <c r="HL126" s="1151"/>
      <c r="HM126" s="1151"/>
      <c r="HN126" s="1151"/>
      <c r="HO126" s="1151"/>
      <c r="HP126" s="1151"/>
      <c r="HQ126" s="1151"/>
      <c r="HR126" s="1151"/>
      <c r="HS126" s="1151"/>
      <c r="HT126" s="1151"/>
      <c r="HU126" s="1151"/>
      <c r="HV126" s="1151"/>
      <c r="HW126" s="1151"/>
      <c r="HX126" s="1151"/>
      <c r="HY126" s="1151"/>
      <c r="HZ126" s="1151"/>
      <c r="IA126" s="1151"/>
      <c r="IB126" s="1151"/>
      <c r="IC126" s="1151"/>
      <c r="ID126" s="1151"/>
      <c r="IE126" s="1151"/>
      <c r="IF126" s="1151"/>
      <c r="IG126" s="1151"/>
      <c r="IH126" s="1151"/>
      <c r="II126" s="1151"/>
      <c r="IJ126" s="1151"/>
      <c r="IK126" s="1151"/>
      <c r="IL126" s="1151"/>
      <c r="IM126" s="1151"/>
      <c r="IN126" s="1151"/>
      <c r="IO126" s="1151"/>
      <c r="IP126" s="1151"/>
      <c r="IQ126" s="1151"/>
      <c r="IR126" s="1151"/>
      <c r="IS126" s="1151"/>
      <c r="IT126" s="1151"/>
      <c r="IU126" s="1151"/>
    </row>
    <row r="127" spans="1:255" ht="28">
      <c r="A127" s="1138" t="s">
        <v>4279</v>
      </c>
      <c r="B127" s="1056" t="s">
        <v>4280</v>
      </c>
      <c r="E127" s="1838"/>
    </row>
    <row r="128" spans="1:255">
      <c r="A128" s="1139"/>
      <c r="E128" s="1838"/>
    </row>
    <row r="129" spans="1:255" ht="182">
      <c r="A129" s="1139" t="s">
        <v>3776</v>
      </c>
      <c r="B129" s="1099" t="s">
        <v>4277</v>
      </c>
      <c r="E129" s="1838"/>
    </row>
    <row r="130" spans="1:255">
      <c r="A130" s="1139"/>
      <c r="B130" s="1090" t="s">
        <v>3810</v>
      </c>
      <c r="C130" s="1091" t="s">
        <v>7</v>
      </c>
      <c r="D130" s="1093">
        <v>1</v>
      </c>
      <c r="E130" s="1762"/>
      <c r="F130" s="1092">
        <f>D130*E130</f>
        <v>0</v>
      </c>
    </row>
    <row r="131" spans="1:255">
      <c r="A131" s="1139"/>
      <c r="E131" s="1838"/>
    </row>
    <row r="132" spans="1:255" ht="182">
      <c r="A132" s="1139" t="s">
        <v>3776</v>
      </c>
      <c r="B132" s="1099" t="s">
        <v>4281</v>
      </c>
      <c r="E132" s="1838"/>
    </row>
    <row r="133" spans="1:255">
      <c r="A133" s="1139"/>
      <c r="B133" s="1090" t="s">
        <v>3810</v>
      </c>
      <c r="C133" s="1091" t="s">
        <v>7</v>
      </c>
      <c r="D133" s="1093">
        <v>1</v>
      </c>
      <c r="E133" s="1762"/>
      <c r="F133" s="1092">
        <f>D133*E133</f>
        <v>0</v>
      </c>
    </row>
    <row r="134" spans="1:255">
      <c r="A134" s="1139"/>
      <c r="E134" s="1838"/>
    </row>
    <row r="135" spans="1:255" ht="56">
      <c r="A135" s="1139" t="s">
        <v>3776</v>
      </c>
      <c r="B135" s="1099" t="s">
        <v>4262</v>
      </c>
      <c r="E135" s="1838"/>
    </row>
    <row r="136" spans="1:255">
      <c r="A136" s="1139"/>
      <c r="B136" s="1090" t="s">
        <v>3810</v>
      </c>
      <c r="C136" s="1091" t="s">
        <v>7</v>
      </c>
      <c r="D136" s="1093">
        <v>2</v>
      </c>
      <c r="E136" s="1762"/>
      <c r="F136" s="1092">
        <f>D136*E136</f>
        <v>0</v>
      </c>
    </row>
    <row r="137" spans="1:255">
      <c r="A137" s="1139"/>
      <c r="E137" s="1838"/>
    </row>
    <row r="138" spans="1:255" ht="84">
      <c r="A138" s="1139" t="s">
        <v>3776</v>
      </c>
      <c r="B138" s="1099" t="s">
        <v>4263</v>
      </c>
      <c r="E138" s="1838"/>
    </row>
    <row r="139" spans="1:255">
      <c r="A139" s="1139"/>
      <c r="B139" s="1090" t="s">
        <v>3810</v>
      </c>
      <c r="C139" s="1091" t="s">
        <v>7</v>
      </c>
      <c r="D139" s="1093">
        <v>2</v>
      </c>
      <c r="E139" s="1762"/>
      <c r="F139" s="1092">
        <f>D139*E139</f>
        <v>0</v>
      </c>
    </row>
    <row r="140" spans="1:255">
      <c r="A140" s="1139"/>
      <c r="E140" s="1838"/>
    </row>
    <row r="141" spans="1:255" ht="42">
      <c r="A141" s="1139" t="s">
        <v>3776</v>
      </c>
      <c r="B141" s="1099" t="s">
        <v>4265</v>
      </c>
      <c r="E141" s="1838"/>
      <c r="G141" s="1151"/>
      <c r="H141" s="1151"/>
      <c r="I141" s="1151"/>
      <c r="J141" s="1151"/>
      <c r="K141" s="1151"/>
      <c r="L141" s="1151"/>
      <c r="M141" s="1151"/>
      <c r="N141" s="1151"/>
      <c r="O141" s="1151"/>
      <c r="P141" s="1151"/>
      <c r="Q141" s="1151"/>
      <c r="R141" s="1151"/>
      <c r="S141" s="1151"/>
      <c r="T141" s="1151"/>
      <c r="U141" s="1151"/>
      <c r="V141" s="1151"/>
      <c r="W141" s="1151"/>
      <c r="X141" s="1151"/>
      <c r="Y141" s="1151"/>
      <c r="Z141" s="1151"/>
      <c r="AA141" s="1151"/>
      <c r="AB141" s="1151"/>
      <c r="AC141" s="1151"/>
      <c r="AD141" s="1151"/>
      <c r="AE141" s="1151"/>
      <c r="AF141" s="1151"/>
      <c r="AG141" s="1151"/>
      <c r="AH141" s="1151"/>
      <c r="AI141" s="1151"/>
      <c r="AJ141" s="1151"/>
      <c r="AK141" s="1151"/>
      <c r="AL141" s="1151"/>
      <c r="AM141" s="1151"/>
      <c r="AN141" s="1151"/>
      <c r="AO141" s="1151"/>
      <c r="AP141" s="1151"/>
      <c r="AQ141" s="1151"/>
      <c r="AR141" s="1151"/>
      <c r="AS141" s="1151"/>
      <c r="AT141" s="1151"/>
      <c r="AU141" s="1151"/>
      <c r="AV141" s="1151"/>
      <c r="AW141" s="1151"/>
      <c r="AX141" s="1151"/>
      <c r="AY141" s="1151"/>
      <c r="AZ141" s="1151"/>
      <c r="BA141" s="1151"/>
      <c r="BB141" s="1151"/>
      <c r="BC141" s="1151"/>
      <c r="BD141" s="1151"/>
      <c r="BE141" s="1151"/>
      <c r="BF141" s="1151"/>
      <c r="BG141" s="1151"/>
      <c r="BH141" s="1151"/>
      <c r="BI141" s="1151"/>
      <c r="BJ141" s="1151"/>
      <c r="BK141" s="1151"/>
      <c r="BL141" s="1151"/>
      <c r="BM141" s="1151"/>
      <c r="BN141" s="1151"/>
      <c r="BO141" s="1151"/>
      <c r="BP141" s="1151"/>
      <c r="BQ141" s="1151"/>
      <c r="BR141" s="1151"/>
      <c r="BS141" s="1151"/>
      <c r="BT141" s="1151"/>
      <c r="BU141" s="1151"/>
      <c r="BV141" s="1151"/>
      <c r="BW141" s="1151"/>
      <c r="BX141" s="1151"/>
      <c r="BY141" s="1151"/>
      <c r="BZ141" s="1151"/>
      <c r="CA141" s="1151"/>
      <c r="CB141" s="1151"/>
      <c r="CC141" s="1151"/>
      <c r="CD141" s="1151"/>
      <c r="CE141" s="1151"/>
      <c r="CF141" s="1151"/>
      <c r="CG141" s="1151"/>
      <c r="CH141" s="1151"/>
      <c r="CI141" s="1151"/>
      <c r="CJ141" s="1151"/>
      <c r="CK141" s="1151"/>
      <c r="CL141" s="1151"/>
      <c r="CM141" s="1151"/>
      <c r="CN141" s="1151"/>
      <c r="CO141" s="1151"/>
      <c r="CP141" s="1151"/>
      <c r="CQ141" s="1151"/>
      <c r="CR141" s="1151"/>
      <c r="CS141" s="1151"/>
      <c r="CT141" s="1151"/>
      <c r="CU141" s="1151"/>
      <c r="CV141" s="1151"/>
      <c r="CW141" s="1151"/>
      <c r="CX141" s="1151"/>
      <c r="CY141" s="1151"/>
      <c r="CZ141" s="1151"/>
      <c r="DA141" s="1151"/>
      <c r="DB141" s="1151"/>
      <c r="DC141" s="1151"/>
      <c r="DD141" s="1151"/>
      <c r="DE141" s="1151"/>
      <c r="DF141" s="1151"/>
      <c r="DG141" s="1151"/>
      <c r="DH141" s="1151"/>
      <c r="DI141" s="1151"/>
      <c r="DJ141" s="1151"/>
      <c r="DK141" s="1151"/>
      <c r="DL141" s="1151"/>
      <c r="DM141" s="1151"/>
      <c r="DN141" s="1151"/>
      <c r="DO141" s="1151"/>
      <c r="DP141" s="1151"/>
      <c r="DQ141" s="1151"/>
      <c r="DR141" s="1151"/>
      <c r="DS141" s="1151"/>
      <c r="DT141" s="1151"/>
      <c r="DU141" s="1151"/>
      <c r="DV141" s="1151"/>
      <c r="DW141" s="1151"/>
      <c r="DX141" s="1151"/>
      <c r="DY141" s="1151"/>
      <c r="DZ141" s="1151"/>
      <c r="EA141" s="1151"/>
      <c r="EB141" s="1151"/>
      <c r="EC141" s="1151"/>
      <c r="ED141" s="1151"/>
      <c r="EE141" s="1151"/>
      <c r="EF141" s="1151"/>
      <c r="EG141" s="1151"/>
      <c r="EH141" s="1151"/>
      <c r="EI141" s="1151"/>
      <c r="EJ141" s="1151"/>
      <c r="EK141" s="1151"/>
      <c r="EL141" s="1151"/>
      <c r="EM141" s="1151"/>
      <c r="EN141" s="1151"/>
      <c r="EO141" s="1151"/>
      <c r="EP141" s="1151"/>
      <c r="EQ141" s="1151"/>
      <c r="ER141" s="1151"/>
      <c r="ES141" s="1151"/>
      <c r="ET141" s="1151"/>
      <c r="EU141" s="1151"/>
      <c r="EV141" s="1151"/>
      <c r="EW141" s="1151"/>
      <c r="EX141" s="1151"/>
      <c r="EY141" s="1151"/>
      <c r="EZ141" s="1151"/>
      <c r="FA141" s="1151"/>
      <c r="FB141" s="1151"/>
      <c r="FC141" s="1151"/>
      <c r="FD141" s="1151"/>
      <c r="FE141" s="1151"/>
      <c r="FF141" s="1151"/>
      <c r="FG141" s="1151"/>
      <c r="FH141" s="1151"/>
      <c r="FI141" s="1151"/>
      <c r="FJ141" s="1151"/>
      <c r="FK141" s="1151"/>
      <c r="FL141" s="1151"/>
      <c r="FM141" s="1151"/>
      <c r="FN141" s="1151"/>
      <c r="FO141" s="1151"/>
      <c r="FP141" s="1151"/>
      <c r="FQ141" s="1151"/>
      <c r="FR141" s="1151"/>
      <c r="FS141" s="1151"/>
      <c r="FT141" s="1151"/>
      <c r="FU141" s="1151"/>
      <c r="FV141" s="1151"/>
      <c r="FW141" s="1151"/>
      <c r="FX141" s="1151"/>
      <c r="FY141" s="1151"/>
      <c r="FZ141" s="1151"/>
      <c r="GA141" s="1151"/>
      <c r="GB141" s="1151"/>
      <c r="GC141" s="1151"/>
      <c r="GD141" s="1151"/>
      <c r="GE141" s="1151"/>
      <c r="GF141" s="1151"/>
      <c r="GG141" s="1151"/>
      <c r="GH141" s="1151"/>
      <c r="GI141" s="1151"/>
      <c r="GJ141" s="1151"/>
      <c r="GK141" s="1151"/>
      <c r="GL141" s="1151"/>
      <c r="GM141" s="1151"/>
      <c r="GN141" s="1151"/>
      <c r="GO141" s="1151"/>
      <c r="GP141" s="1151"/>
      <c r="GQ141" s="1151"/>
      <c r="GR141" s="1151"/>
      <c r="GS141" s="1151"/>
      <c r="GT141" s="1151"/>
      <c r="GU141" s="1151"/>
      <c r="GV141" s="1151"/>
      <c r="GW141" s="1151"/>
      <c r="GX141" s="1151"/>
      <c r="GY141" s="1151"/>
      <c r="GZ141" s="1151"/>
      <c r="HA141" s="1151"/>
      <c r="HB141" s="1151"/>
      <c r="HC141" s="1151"/>
      <c r="HD141" s="1151"/>
      <c r="HE141" s="1151"/>
      <c r="HF141" s="1151"/>
      <c r="HG141" s="1151"/>
      <c r="HH141" s="1151"/>
      <c r="HI141" s="1151"/>
      <c r="HJ141" s="1151"/>
      <c r="HK141" s="1151"/>
      <c r="HL141" s="1151"/>
      <c r="HM141" s="1151"/>
      <c r="HN141" s="1151"/>
      <c r="HO141" s="1151"/>
      <c r="HP141" s="1151"/>
      <c r="HQ141" s="1151"/>
      <c r="HR141" s="1151"/>
      <c r="HS141" s="1151"/>
      <c r="HT141" s="1151"/>
      <c r="HU141" s="1151"/>
      <c r="HV141" s="1151"/>
      <c r="HW141" s="1151"/>
      <c r="HX141" s="1151"/>
      <c r="HY141" s="1151"/>
      <c r="HZ141" s="1151"/>
      <c r="IA141" s="1151"/>
      <c r="IB141" s="1151"/>
      <c r="IC141" s="1151"/>
      <c r="ID141" s="1151"/>
      <c r="IE141" s="1151"/>
      <c r="IF141" s="1151"/>
      <c r="IG141" s="1151"/>
      <c r="IH141" s="1151"/>
      <c r="II141" s="1151"/>
      <c r="IJ141" s="1151"/>
      <c r="IK141" s="1151"/>
      <c r="IL141" s="1151"/>
      <c r="IM141" s="1151"/>
      <c r="IN141" s="1151"/>
      <c r="IO141" s="1151"/>
      <c r="IP141" s="1151"/>
      <c r="IQ141" s="1151"/>
      <c r="IR141" s="1151"/>
      <c r="IS141" s="1151"/>
      <c r="IT141" s="1151"/>
      <c r="IU141" s="1151"/>
    </row>
    <row r="142" spans="1:255">
      <c r="A142" s="1150"/>
      <c r="B142" s="1090" t="s">
        <v>3810</v>
      </c>
      <c r="C142" s="1091" t="s">
        <v>7</v>
      </c>
      <c r="D142" s="1096">
        <v>1</v>
      </c>
      <c r="E142" s="1762"/>
      <c r="F142" s="1092">
        <f>D142*E142</f>
        <v>0</v>
      </c>
      <c r="G142" s="1151"/>
      <c r="H142" s="1151"/>
      <c r="I142" s="1151"/>
      <c r="J142" s="1151"/>
      <c r="K142" s="1151"/>
      <c r="L142" s="1151"/>
      <c r="M142" s="1151"/>
      <c r="N142" s="1151"/>
      <c r="O142" s="1151"/>
      <c r="P142" s="1151"/>
      <c r="Q142" s="1151"/>
      <c r="R142" s="1151"/>
      <c r="S142" s="1151"/>
      <c r="T142" s="1151"/>
      <c r="U142" s="1151"/>
      <c r="V142" s="1151"/>
      <c r="W142" s="1151"/>
      <c r="X142" s="1151"/>
      <c r="Y142" s="1151"/>
      <c r="Z142" s="1151"/>
      <c r="AA142" s="1151"/>
      <c r="AB142" s="1151"/>
      <c r="AC142" s="1151"/>
      <c r="AD142" s="1151"/>
      <c r="AE142" s="1151"/>
      <c r="AF142" s="1151"/>
      <c r="AG142" s="1151"/>
      <c r="AH142" s="1151"/>
      <c r="AI142" s="1151"/>
      <c r="AJ142" s="1151"/>
      <c r="AK142" s="1151"/>
      <c r="AL142" s="1151"/>
      <c r="AM142" s="1151"/>
      <c r="AN142" s="1151"/>
      <c r="AO142" s="1151"/>
      <c r="AP142" s="1151"/>
      <c r="AQ142" s="1151"/>
      <c r="AR142" s="1151"/>
      <c r="AS142" s="1151"/>
      <c r="AT142" s="1151"/>
      <c r="AU142" s="1151"/>
      <c r="AV142" s="1151"/>
      <c r="AW142" s="1151"/>
      <c r="AX142" s="1151"/>
      <c r="AY142" s="1151"/>
      <c r="AZ142" s="1151"/>
      <c r="BA142" s="1151"/>
      <c r="BB142" s="1151"/>
      <c r="BC142" s="1151"/>
      <c r="BD142" s="1151"/>
      <c r="BE142" s="1151"/>
      <c r="BF142" s="1151"/>
      <c r="BG142" s="1151"/>
      <c r="BH142" s="1151"/>
      <c r="BI142" s="1151"/>
      <c r="BJ142" s="1151"/>
      <c r="BK142" s="1151"/>
      <c r="BL142" s="1151"/>
      <c r="BM142" s="1151"/>
      <c r="BN142" s="1151"/>
      <c r="BO142" s="1151"/>
      <c r="BP142" s="1151"/>
      <c r="BQ142" s="1151"/>
      <c r="BR142" s="1151"/>
      <c r="BS142" s="1151"/>
      <c r="BT142" s="1151"/>
      <c r="BU142" s="1151"/>
      <c r="BV142" s="1151"/>
      <c r="BW142" s="1151"/>
      <c r="BX142" s="1151"/>
      <c r="BY142" s="1151"/>
      <c r="BZ142" s="1151"/>
      <c r="CA142" s="1151"/>
      <c r="CB142" s="1151"/>
      <c r="CC142" s="1151"/>
      <c r="CD142" s="1151"/>
      <c r="CE142" s="1151"/>
      <c r="CF142" s="1151"/>
      <c r="CG142" s="1151"/>
      <c r="CH142" s="1151"/>
      <c r="CI142" s="1151"/>
      <c r="CJ142" s="1151"/>
      <c r="CK142" s="1151"/>
      <c r="CL142" s="1151"/>
      <c r="CM142" s="1151"/>
      <c r="CN142" s="1151"/>
      <c r="CO142" s="1151"/>
      <c r="CP142" s="1151"/>
      <c r="CQ142" s="1151"/>
      <c r="CR142" s="1151"/>
      <c r="CS142" s="1151"/>
      <c r="CT142" s="1151"/>
      <c r="CU142" s="1151"/>
      <c r="CV142" s="1151"/>
      <c r="CW142" s="1151"/>
      <c r="CX142" s="1151"/>
      <c r="CY142" s="1151"/>
      <c r="CZ142" s="1151"/>
      <c r="DA142" s="1151"/>
      <c r="DB142" s="1151"/>
      <c r="DC142" s="1151"/>
      <c r="DD142" s="1151"/>
      <c r="DE142" s="1151"/>
      <c r="DF142" s="1151"/>
      <c r="DG142" s="1151"/>
      <c r="DH142" s="1151"/>
      <c r="DI142" s="1151"/>
      <c r="DJ142" s="1151"/>
      <c r="DK142" s="1151"/>
      <c r="DL142" s="1151"/>
      <c r="DM142" s="1151"/>
      <c r="DN142" s="1151"/>
      <c r="DO142" s="1151"/>
      <c r="DP142" s="1151"/>
      <c r="DQ142" s="1151"/>
      <c r="DR142" s="1151"/>
      <c r="DS142" s="1151"/>
      <c r="DT142" s="1151"/>
      <c r="DU142" s="1151"/>
      <c r="DV142" s="1151"/>
      <c r="DW142" s="1151"/>
      <c r="DX142" s="1151"/>
      <c r="DY142" s="1151"/>
      <c r="DZ142" s="1151"/>
      <c r="EA142" s="1151"/>
      <c r="EB142" s="1151"/>
      <c r="EC142" s="1151"/>
      <c r="ED142" s="1151"/>
      <c r="EE142" s="1151"/>
      <c r="EF142" s="1151"/>
      <c r="EG142" s="1151"/>
      <c r="EH142" s="1151"/>
      <c r="EI142" s="1151"/>
      <c r="EJ142" s="1151"/>
      <c r="EK142" s="1151"/>
      <c r="EL142" s="1151"/>
      <c r="EM142" s="1151"/>
      <c r="EN142" s="1151"/>
      <c r="EO142" s="1151"/>
      <c r="EP142" s="1151"/>
      <c r="EQ142" s="1151"/>
      <c r="ER142" s="1151"/>
      <c r="ES142" s="1151"/>
      <c r="ET142" s="1151"/>
      <c r="EU142" s="1151"/>
      <c r="EV142" s="1151"/>
      <c r="EW142" s="1151"/>
      <c r="EX142" s="1151"/>
      <c r="EY142" s="1151"/>
      <c r="EZ142" s="1151"/>
      <c r="FA142" s="1151"/>
      <c r="FB142" s="1151"/>
      <c r="FC142" s="1151"/>
      <c r="FD142" s="1151"/>
      <c r="FE142" s="1151"/>
      <c r="FF142" s="1151"/>
      <c r="FG142" s="1151"/>
      <c r="FH142" s="1151"/>
      <c r="FI142" s="1151"/>
      <c r="FJ142" s="1151"/>
      <c r="FK142" s="1151"/>
      <c r="FL142" s="1151"/>
      <c r="FM142" s="1151"/>
      <c r="FN142" s="1151"/>
      <c r="FO142" s="1151"/>
      <c r="FP142" s="1151"/>
      <c r="FQ142" s="1151"/>
      <c r="FR142" s="1151"/>
      <c r="FS142" s="1151"/>
      <c r="FT142" s="1151"/>
      <c r="FU142" s="1151"/>
      <c r="FV142" s="1151"/>
      <c r="FW142" s="1151"/>
      <c r="FX142" s="1151"/>
      <c r="FY142" s="1151"/>
      <c r="FZ142" s="1151"/>
      <c r="GA142" s="1151"/>
      <c r="GB142" s="1151"/>
      <c r="GC142" s="1151"/>
      <c r="GD142" s="1151"/>
      <c r="GE142" s="1151"/>
      <c r="GF142" s="1151"/>
      <c r="GG142" s="1151"/>
      <c r="GH142" s="1151"/>
      <c r="GI142" s="1151"/>
      <c r="GJ142" s="1151"/>
      <c r="GK142" s="1151"/>
      <c r="GL142" s="1151"/>
      <c r="GM142" s="1151"/>
      <c r="GN142" s="1151"/>
      <c r="GO142" s="1151"/>
      <c r="GP142" s="1151"/>
      <c r="GQ142" s="1151"/>
      <c r="GR142" s="1151"/>
      <c r="GS142" s="1151"/>
      <c r="GT142" s="1151"/>
      <c r="GU142" s="1151"/>
      <c r="GV142" s="1151"/>
      <c r="GW142" s="1151"/>
      <c r="GX142" s="1151"/>
      <c r="GY142" s="1151"/>
      <c r="GZ142" s="1151"/>
      <c r="HA142" s="1151"/>
      <c r="HB142" s="1151"/>
      <c r="HC142" s="1151"/>
      <c r="HD142" s="1151"/>
      <c r="HE142" s="1151"/>
      <c r="HF142" s="1151"/>
      <c r="HG142" s="1151"/>
      <c r="HH142" s="1151"/>
      <c r="HI142" s="1151"/>
      <c r="HJ142" s="1151"/>
      <c r="HK142" s="1151"/>
      <c r="HL142" s="1151"/>
      <c r="HM142" s="1151"/>
      <c r="HN142" s="1151"/>
      <c r="HO142" s="1151"/>
      <c r="HP142" s="1151"/>
      <c r="HQ142" s="1151"/>
      <c r="HR142" s="1151"/>
      <c r="HS142" s="1151"/>
      <c r="HT142" s="1151"/>
      <c r="HU142" s="1151"/>
      <c r="HV142" s="1151"/>
      <c r="HW142" s="1151"/>
      <c r="HX142" s="1151"/>
      <c r="HY142" s="1151"/>
      <c r="HZ142" s="1151"/>
      <c r="IA142" s="1151"/>
      <c r="IB142" s="1151"/>
      <c r="IC142" s="1151"/>
      <c r="ID142" s="1151"/>
      <c r="IE142" s="1151"/>
      <c r="IF142" s="1151"/>
      <c r="IG142" s="1151"/>
      <c r="IH142" s="1151"/>
      <c r="II142" s="1151"/>
      <c r="IJ142" s="1151"/>
      <c r="IK142" s="1151"/>
      <c r="IL142" s="1151"/>
      <c r="IM142" s="1151"/>
      <c r="IN142" s="1151"/>
      <c r="IO142" s="1151"/>
      <c r="IP142" s="1151"/>
      <c r="IQ142" s="1151"/>
      <c r="IR142" s="1151"/>
      <c r="IS142" s="1151"/>
      <c r="IT142" s="1151"/>
      <c r="IU142" s="1151"/>
    </row>
    <row r="143" spans="1:255">
      <c r="A143" s="1139"/>
      <c r="E143" s="1838"/>
      <c r="G143" s="1151"/>
      <c r="H143" s="1151"/>
      <c r="I143" s="1151"/>
      <c r="J143" s="1151"/>
      <c r="K143" s="1151"/>
      <c r="L143" s="1151"/>
      <c r="M143" s="1151"/>
      <c r="N143" s="1151"/>
      <c r="O143" s="1151"/>
      <c r="P143" s="1151"/>
      <c r="Q143" s="1151"/>
      <c r="R143" s="1151"/>
      <c r="S143" s="1151"/>
      <c r="T143" s="1151"/>
      <c r="U143" s="1151"/>
      <c r="V143" s="1151"/>
      <c r="W143" s="1151"/>
      <c r="X143" s="1151"/>
      <c r="Y143" s="1151"/>
      <c r="Z143" s="1151"/>
      <c r="AA143" s="1151"/>
      <c r="AB143" s="1151"/>
      <c r="AC143" s="1151"/>
      <c r="AD143" s="1151"/>
      <c r="AE143" s="1151"/>
      <c r="AF143" s="1151"/>
      <c r="AG143" s="1151"/>
      <c r="AH143" s="1151"/>
      <c r="AI143" s="1151"/>
      <c r="AJ143" s="1151"/>
      <c r="AK143" s="1151"/>
      <c r="AL143" s="1151"/>
      <c r="AM143" s="1151"/>
      <c r="AN143" s="1151"/>
      <c r="AO143" s="1151"/>
      <c r="AP143" s="1151"/>
      <c r="AQ143" s="1151"/>
      <c r="AR143" s="1151"/>
      <c r="AS143" s="1151"/>
      <c r="AT143" s="1151"/>
      <c r="AU143" s="1151"/>
      <c r="AV143" s="1151"/>
      <c r="AW143" s="1151"/>
      <c r="AX143" s="1151"/>
      <c r="AY143" s="1151"/>
      <c r="AZ143" s="1151"/>
      <c r="BA143" s="1151"/>
      <c r="BB143" s="1151"/>
      <c r="BC143" s="1151"/>
      <c r="BD143" s="1151"/>
      <c r="BE143" s="1151"/>
      <c r="BF143" s="1151"/>
      <c r="BG143" s="1151"/>
      <c r="BH143" s="1151"/>
      <c r="BI143" s="1151"/>
      <c r="BJ143" s="1151"/>
      <c r="BK143" s="1151"/>
      <c r="BL143" s="1151"/>
      <c r="BM143" s="1151"/>
      <c r="BN143" s="1151"/>
      <c r="BO143" s="1151"/>
      <c r="BP143" s="1151"/>
      <c r="BQ143" s="1151"/>
      <c r="BR143" s="1151"/>
      <c r="BS143" s="1151"/>
      <c r="BT143" s="1151"/>
      <c r="BU143" s="1151"/>
      <c r="BV143" s="1151"/>
      <c r="BW143" s="1151"/>
      <c r="BX143" s="1151"/>
      <c r="BY143" s="1151"/>
      <c r="BZ143" s="1151"/>
      <c r="CA143" s="1151"/>
      <c r="CB143" s="1151"/>
      <c r="CC143" s="1151"/>
      <c r="CD143" s="1151"/>
      <c r="CE143" s="1151"/>
      <c r="CF143" s="1151"/>
      <c r="CG143" s="1151"/>
      <c r="CH143" s="1151"/>
      <c r="CI143" s="1151"/>
      <c r="CJ143" s="1151"/>
      <c r="CK143" s="1151"/>
      <c r="CL143" s="1151"/>
      <c r="CM143" s="1151"/>
      <c r="CN143" s="1151"/>
      <c r="CO143" s="1151"/>
      <c r="CP143" s="1151"/>
      <c r="CQ143" s="1151"/>
      <c r="CR143" s="1151"/>
      <c r="CS143" s="1151"/>
      <c r="CT143" s="1151"/>
      <c r="CU143" s="1151"/>
      <c r="CV143" s="1151"/>
      <c r="CW143" s="1151"/>
      <c r="CX143" s="1151"/>
      <c r="CY143" s="1151"/>
      <c r="CZ143" s="1151"/>
      <c r="DA143" s="1151"/>
      <c r="DB143" s="1151"/>
      <c r="DC143" s="1151"/>
      <c r="DD143" s="1151"/>
      <c r="DE143" s="1151"/>
      <c r="DF143" s="1151"/>
      <c r="DG143" s="1151"/>
      <c r="DH143" s="1151"/>
      <c r="DI143" s="1151"/>
      <c r="DJ143" s="1151"/>
      <c r="DK143" s="1151"/>
      <c r="DL143" s="1151"/>
      <c r="DM143" s="1151"/>
      <c r="DN143" s="1151"/>
      <c r="DO143" s="1151"/>
      <c r="DP143" s="1151"/>
      <c r="DQ143" s="1151"/>
      <c r="DR143" s="1151"/>
      <c r="DS143" s="1151"/>
      <c r="DT143" s="1151"/>
      <c r="DU143" s="1151"/>
      <c r="DV143" s="1151"/>
      <c r="DW143" s="1151"/>
      <c r="DX143" s="1151"/>
      <c r="DY143" s="1151"/>
      <c r="DZ143" s="1151"/>
      <c r="EA143" s="1151"/>
      <c r="EB143" s="1151"/>
      <c r="EC143" s="1151"/>
      <c r="ED143" s="1151"/>
      <c r="EE143" s="1151"/>
      <c r="EF143" s="1151"/>
      <c r="EG143" s="1151"/>
      <c r="EH143" s="1151"/>
      <c r="EI143" s="1151"/>
      <c r="EJ143" s="1151"/>
      <c r="EK143" s="1151"/>
      <c r="EL143" s="1151"/>
      <c r="EM143" s="1151"/>
      <c r="EN143" s="1151"/>
      <c r="EO143" s="1151"/>
      <c r="EP143" s="1151"/>
      <c r="EQ143" s="1151"/>
      <c r="ER143" s="1151"/>
      <c r="ES143" s="1151"/>
      <c r="ET143" s="1151"/>
      <c r="EU143" s="1151"/>
      <c r="EV143" s="1151"/>
      <c r="EW143" s="1151"/>
      <c r="EX143" s="1151"/>
      <c r="EY143" s="1151"/>
      <c r="EZ143" s="1151"/>
      <c r="FA143" s="1151"/>
      <c r="FB143" s="1151"/>
      <c r="FC143" s="1151"/>
      <c r="FD143" s="1151"/>
      <c r="FE143" s="1151"/>
      <c r="FF143" s="1151"/>
      <c r="FG143" s="1151"/>
      <c r="FH143" s="1151"/>
      <c r="FI143" s="1151"/>
      <c r="FJ143" s="1151"/>
      <c r="FK143" s="1151"/>
      <c r="FL143" s="1151"/>
      <c r="FM143" s="1151"/>
      <c r="FN143" s="1151"/>
      <c r="FO143" s="1151"/>
      <c r="FP143" s="1151"/>
      <c r="FQ143" s="1151"/>
      <c r="FR143" s="1151"/>
      <c r="FS143" s="1151"/>
      <c r="FT143" s="1151"/>
      <c r="FU143" s="1151"/>
      <c r="FV143" s="1151"/>
      <c r="FW143" s="1151"/>
      <c r="FX143" s="1151"/>
      <c r="FY143" s="1151"/>
      <c r="FZ143" s="1151"/>
      <c r="GA143" s="1151"/>
      <c r="GB143" s="1151"/>
      <c r="GC143" s="1151"/>
      <c r="GD143" s="1151"/>
      <c r="GE143" s="1151"/>
      <c r="GF143" s="1151"/>
      <c r="GG143" s="1151"/>
      <c r="GH143" s="1151"/>
      <c r="GI143" s="1151"/>
      <c r="GJ143" s="1151"/>
      <c r="GK143" s="1151"/>
      <c r="GL143" s="1151"/>
      <c r="GM143" s="1151"/>
      <c r="GN143" s="1151"/>
      <c r="GO143" s="1151"/>
      <c r="GP143" s="1151"/>
      <c r="GQ143" s="1151"/>
      <c r="GR143" s="1151"/>
      <c r="GS143" s="1151"/>
      <c r="GT143" s="1151"/>
      <c r="GU143" s="1151"/>
      <c r="GV143" s="1151"/>
      <c r="GW143" s="1151"/>
      <c r="GX143" s="1151"/>
      <c r="GY143" s="1151"/>
      <c r="GZ143" s="1151"/>
      <c r="HA143" s="1151"/>
      <c r="HB143" s="1151"/>
      <c r="HC143" s="1151"/>
      <c r="HD143" s="1151"/>
      <c r="HE143" s="1151"/>
      <c r="HF143" s="1151"/>
      <c r="HG143" s="1151"/>
      <c r="HH143" s="1151"/>
      <c r="HI143" s="1151"/>
      <c r="HJ143" s="1151"/>
      <c r="HK143" s="1151"/>
      <c r="HL143" s="1151"/>
      <c r="HM143" s="1151"/>
      <c r="HN143" s="1151"/>
      <c r="HO143" s="1151"/>
      <c r="HP143" s="1151"/>
      <c r="HQ143" s="1151"/>
      <c r="HR143" s="1151"/>
      <c r="HS143" s="1151"/>
      <c r="HT143" s="1151"/>
      <c r="HU143" s="1151"/>
      <c r="HV143" s="1151"/>
      <c r="HW143" s="1151"/>
      <c r="HX143" s="1151"/>
      <c r="HY143" s="1151"/>
      <c r="HZ143" s="1151"/>
      <c r="IA143" s="1151"/>
      <c r="IB143" s="1151"/>
      <c r="IC143" s="1151"/>
      <c r="ID143" s="1151"/>
      <c r="IE143" s="1151"/>
      <c r="IF143" s="1151"/>
      <c r="IG143" s="1151"/>
      <c r="IH143" s="1151"/>
      <c r="II143" s="1151"/>
      <c r="IJ143" s="1151"/>
      <c r="IK143" s="1151"/>
      <c r="IL143" s="1151"/>
      <c r="IM143" s="1151"/>
      <c r="IN143" s="1151"/>
      <c r="IO143" s="1151"/>
      <c r="IP143" s="1151"/>
      <c r="IQ143" s="1151"/>
      <c r="IR143" s="1151"/>
      <c r="IS143" s="1151"/>
      <c r="IT143" s="1151"/>
      <c r="IU143" s="1151"/>
    </row>
    <row r="144" spans="1:255" ht="56">
      <c r="A144" s="1139" t="s">
        <v>3776</v>
      </c>
      <c r="B144" s="1099" t="s">
        <v>4266</v>
      </c>
      <c r="E144" s="1838"/>
      <c r="G144" s="1151"/>
      <c r="H144" s="1151"/>
      <c r="I144" s="1151"/>
      <c r="J144" s="1151"/>
      <c r="K144" s="1151"/>
      <c r="L144" s="1151"/>
      <c r="M144" s="1151"/>
      <c r="N144" s="1151"/>
      <c r="O144" s="1151"/>
      <c r="P144" s="1151"/>
      <c r="Q144" s="1151"/>
      <c r="R144" s="1151"/>
      <c r="S144" s="1151"/>
      <c r="T144" s="1151"/>
      <c r="U144" s="1151"/>
      <c r="V144" s="1151"/>
      <c r="W144" s="1151"/>
      <c r="X144" s="1151"/>
      <c r="Y144" s="1151"/>
      <c r="Z144" s="1151"/>
      <c r="AA144" s="1151"/>
      <c r="AB144" s="1151"/>
      <c r="AC144" s="1151"/>
      <c r="AD144" s="1151"/>
      <c r="AE144" s="1151"/>
      <c r="AF144" s="1151"/>
      <c r="AG144" s="1151"/>
      <c r="AH144" s="1151"/>
      <c r="AI144" s="1151"/>
      <c r="AJ144" s="1151"/>
      <c r="AK144" s="1151"/>
      <c r="AL144" s="1151"/>
      <c r="AM144" s="1151"/>
      <c r="AN144" s="1151"/>
      <c r="AO144" s="1151"/>
      <c r="AP144" s="1151"/>
      <c r="AQ144" s="1151"/>
      <c r="AR144" s="1151"/>
      <c r="AS144" s="1151"/>
      <c r="AT144" s="1151"/>
      <c r="AU144" s="1151"/>
      <c r="AV144" s="1151"/>
      <c r="AW144" s="1151"/>
      <c r="AX144" s="1151"/>
      <c r="AY144" s="1151"/>
      <c r="AZ144" s="1151"/>
      <c r="BA144" s="1151"/>
      <c r="BB144" s="1151"/>
      <c r="BC144" s="1151"/>
      <c r="BD144" s="1151"/>
      <c r="BE144" s="1151"/>
      <c r="BF144" s="1151"/>
      <c r="BG144" s="1151"/>
      <c r="BH144" s="1151"/>
      <c r="BI144" s="1151"/>
      <c r="BJ144" s="1151"/>
      <c r="BK144" s="1151"/>
      <c r="BL144" s="1151"/>
      <c r="BM144" s="1151"/>
      <c r="BN144" s="1151"/>
      <c r="BO144" s="1151"/>
      <c r="BP144" s="1151"/>
      <c r="BQ144" s="1151"/>
      <c r="BR144" s="1151"/>
      <c r="BS144" s="1151"/>
      <c r="BT144" s="1151"/>
      <c r="BU144" s="1151"/>
      <c r="BV144" s="1151"/>
      <c r="BW144" s="1151"/>
      <c r="BX144" s="1151"/>
      <c r="BY144" s="1151"/>
      <c r="BZ144" s="1151"/>
      <c r="CA144" s="1151"/>
      <c r="CB144" s="1151"/>
      <c r="CC144" s="1151"/>
      <c r="CD144" s="1151"/>
      <c r="CE144" s="1151"/>
      <c r="CF144" s="1151"/>
      <c r="CG144" s="1151"/>
      <c r="CH144" s="1151"/>
      <c r="CI144" s="1151"/>
      <c r="CJ144" s="1151"/>
      <c r="CK144" s="1151"/>
      <c r="CL144" s="1151"/>
      <c r="CM144" s="1151"/>
      <c r="CN144" s="1151"/>
      <c r="CO144" s="1151"/>
      <c r="CP144" s="1151"/>
      <c r="CQ144" s="1151"/>
      <c r="CR144" s="1151"/>
      <c r="CS144" s="1151"/>
      <c r="CT144" s="1151"/>
      <c r="CU144" s="1151"/>
      <c r="CV144" s="1151"/>
      <c r="CW144" s="1151"/>
      <c r="CX144" s="1151"/>
      <c r="CY144" s="1151"/>
      <c r="CZ144" s="1151"/>
      <c r="DA144" s="1151"/>
      <c r="DB144" s="1151"/>
      <c r="DC144" s="1151"/>
      <c r="DD144" s="1151"/>
      <c r="DE144" s="1151"/>
      <c r="DF144" s="1151"/>
      <c r="DG144" s="1151"/>
      <c r="DH144" s="1151"/>
      <c r="DI144" s="1151"/>
      <c r="DJ144" s="1151"/>
      <c r="DK144" s="1151"/>
      <c r="DL144" s="1151"/>
      <c r="DM144" s="1151"/>
      <c r="DN144" s="1151"/>
      <c r="DO144" s="1151"/>
      <c r="DP144" s="1151"/>
      <c r="DQ144" s="1151"/>
      <c r="DR144" s="1151"/>
      <c r="DS144" s="1151"/>
      <c r="DT144" s="1151"/>
      <c r="DU144" s="1151"/>
      <c r="DV144" s="1151"/>
      <c r="DW144" s="1151"/>
      <c r="DX144" s="1151"/>
      <c r="DY144" s="1151"/>
      <c r="DZ144" s="1151"/>
      <c r="EA144" s="1151"/>
      <c r="EB144" s="1151"/>
      <c r="EC144" s="1151"/>
      <c r="ED144" s="1151"/>
      <c r="EE144" s="1151"/>
      <c r="EF144" s="1151"/>
      <c r="EG144" s="1151"/>
      <c r="EH144" s="1151"/>
      <c r="EI144" s="1151"/>
      <c r="EJ144" s="1151"/>
      <c r="EK144" s="1151"/>
      <c r="EL144" s="1151"/>
      <c r="EM144" s="1151"/>
      <c r="EN144" s="1151"/>
      <c r="EO144" s="1151"/>
      <c r="EP144" s="1151"/>
      <c r="EQ144" s="1151"/>
      <c r="ER144" s="1151"/>
      <c r="ES144" s="1151"/>
      <c r="ET144" s="1151"/>
      <c r="EU144" s="1151"/>
      <c r="EV144" s="1151"/>
      <c r="EW144" s="1151"/>
      <c r="EX144" s="1151"/>
      <c r="EY144" s="1151"/>
      <c r="EZ144" s="1151"/>
      <c r="FA144" s="1151"/>
      <c r="FB144" s="1151"/>
      <c r="FC144" s="1151"/>
      <c r="FD144" s="1151"/>
      <c r="FE144" s="1151"/>
      <c r="FF144" s="1151"/>
      <c r="FG144" s="1151"/>
      <c r="FH144" s="1151"/>
      <c r="FI144" s="1151"/>
      <c r="FJ144" s="1151"/>
      <c r="FK144" s="1151"/>
      <c r="FL144" s="1151"/>
      <c r="FM144" s="1151"/>
      <c r="FN144" s="1151"/>
      <c r="FO144" s="1151"/>
      <c r="FP144" s="1151"/>
      <c r="FQ144" s="1151"/>
      <c r="FR144" s="1151"/>
      <c r="FS144" s="1151"/>
      <c r="FT144" s="1151"/>
      <c r="FU144" s="1151"/>
      <c r="FV144" s="1151"/>
      <c r="FW144" s="1151"/>
      <c r="FX144" s="1151"/>
      <c r="FY144" s="1151"/>
      <c r="FZ144" s="1151"/>
      <c r="GA144" s="1151"/>
      <c r="GB144" s="1151"/>
      <c r="GC144" s="1151"/>
      <c r="GD144" s="1151"/>
      <c r="GE144" s="1151"/>
      <c r="GF144" s="1151"/>
      <c r="GG144" s="1151"/>
      <c r="GH144" s="1151"/>
      <c r="GI144" s="1151"/>
      <c r="GJ144" s="1151"/>
      <c r="GK144" s="1151"/>
      <c r="GL144" s="1151"/>
      <c r="GM144" s="1151"/>
      <c r="GN144" s="1151"/>
      <c r="GO144" s="1151"/>
      <c r="GP144" s="1151"/>
      <c r="GQ144" s="1151"/>
      <c r="GR144" s="1151"/>
      <c r="GS144" s="1151"/>
      <c r="GT144" s="1151"/>
      <c r="GU144" s="1151"/>
      <c r="GV144" s="1151"/>
      <c r="GW144" s="1151"/>
      <c r="GX144" s="1151"/>
      <c r="GY144" s="1151"/>
      <c r="GZ144" s="1151"/>
      <c r="HA144" s="1151"/>
      <c r="HB144" s="1151"/>
      <c r="HC144" s="1151"/>
      <c r="HD144" s="1151"/>
      <c r="HE144" s="1151"/>
      <c r="HF144" s="1151"/>
      <c r="HG144" s="1151"/>
      <c r="HH144" s="1151"/>
      <c r="HI144" s="1151"/>
      <c r="HJ144" s="1151"/>
      <c r="HK144" s="1151"/>
      <c r="HL144" s="1151"/>
      <c r="HM144" s="1151"/>
      <c r="HN144" s="1151"/>
      <c r="HO144" s="1151"/>
      <c r="HP144" s="1151"/>
      <c r="HQ144" s="1151"/>
      <c r="HR144" s="1151"/>
      <c r="HS144" s="1151"/>
      <c r="HT144" s="1151"/>
      <c r="HU144" s="1151"/>
      <c r="HV144" s="1151"/>
      <c r="HW144" s="1151"/>
      <c r="HX144" s="1151"/>
      <c r="HY144" s="1151"/>
      <c r="HZ144" s="1151"/>
      <c r="IA144" s="1151"/>
      <c r="IB144" s="1151"/>
      <c r="IC144" s="1151"/>
      <c r="ID144" s="1151"/>
      <c r="IE144" s="1151"/>
      <c r="IF144" s="1151"/>
      <c r="IG144" s="1151"/>
      <c r="IH144" s="1151"/>
      <c r="II144" s="1151"/>
      <c r="IJ144" s="1151"/>
      <c r="IK144" s="1151"/>
      <c r="IL144" s="1151"/>
      <c r="IM144" s="1151"/>
      <c r="IN144" s="1151"/>
      <c r="IO144" s="1151"/>
      <c r="IP144" s="1151"/>
      <c r="IQ144" s="1151"/>
      <c r="IR144" s="1151"/>
      <c r="IS144" s="1151"/>
      <c r="IT144" s="1151"/>
      <c r="IU144" s="1151"/>
    </row>
    <row r="145" spans="1:255">
      <c r="A145" s="1150"/>
      <c r="B145" s="1090" t="s">
        <v>3810</v>
      </c>
      <c r="C145" s="1091" t="s">
        <v>7</v>
      </c>
      <c r="D145" s="1096">
        <v>1</v>
      </c>
      <c r="E145" s="1762"/>
      <c r="F145" s="1092">
        <f>D145*E145</f>
        <v>0</v>
      </c>
      <c r="G145" s="1151"/>
      <c r="H145" s="1151"/>
      <c r="I145" s="1151"/>
      <c r="J145" s="1151"/>
      <c r="K145" s="1151"/>
      <c r="L145" s="1151"/>
      <c r="M145" s="1151"/>
      <c r="N145" s="1151"/>
      <c r="O145" s="1151"/>
      <c r="P145" s="1151"/>
      <c r="Q145" s="1151"/>
      <c r="R145" s="1151"/>
      <c r="S145" s="1151"/>
      <c r="T145" s="1151"/>
      <c r="U145" s="1151"/>
      <c r="V145" s="1151"/>
      <c r="W145" s="1151"/>
      <c r="X145" s="1151"/>
      <c r="Y145" s="1151"/>
      <c r="Z145" s="1151"/>
      <c r="AA145" s="1151"/>
      <c r="AB145" s="1151"/>
      <c r="AC145" s="1151"/>
      <c r="AD145" s="1151"/>
      <c r="AE145" s="1151"/>
      <c r="AF145" s="1151"/>
      <c r="AG145" s="1151"/>
      <c r="AH145" s="1151"/>
      <c r="AI145" s="1151"/>
      <c r="AJ145" s="1151"/>
      <c r="AK145" s="1151"/>
      <c r="AL145" s="1151"/>
      <c r="AM145" s="1151"/>
      <c r="AN145" s="1151"/>
      <c r="AO145" s="1151"/>
      <c r="AP145" s="1151"/>
      <c r="AQ145" s="1151"/>
      <c r="AR145" s="1151"/>
      <c r="AS145" s="1151"/>
      <c r="AT145" s="1151"/>
      <c r="AU145" s="1151"/>
      <c r="AV145" s="1151"/>
      <c r="AW145" s="1151"/>
      <c r="AX145" s="1151"/>
      <c r="AY145" s="1151"/>
      <c r="AZ145" s="1151"/>
      <c r="BA145" s="1151"/>
      <c r="BB145" s="1151"/>
      <c r="BC145" s="1151"/>
      <c r="BD145" s="1151"/>
      <c r="BE145" s="1151"/>
      <c r="BF145" s="1151"/>
      <c r="BG145" s="1151"/>
      <c r="BH145" s="1151"/>
      <c r="BI145" s="1151"/>
      <c r="BJ145" s="1151"/>
      <c r="BK145" s="1151"/>
      <c r="BL145" s="1151"/>
      <c r="BM145" s="1151"/>
      <c r="BN145" s="1151"/>
      <c r="BO145" s="1151"/>
      <c r="BP145" s="1151"/>
      <c r="BQ145" s="1151"/>
      <c r="BR145" s="1151"/>
      <c r="BS145" s="1151"/>
      <c r="BT145" s="1151"/>
      <c r="BU145" s="1151"/>
      <c r="BV145" s="1151"/>
      <c r="BW145" s="1151"/>
      <c r="BX145" s="1151"/>
      <c r="BY145" s="1151"/>
      <c r="BZ145" s="1151"/>
      <c r="CA145" s="1151"/>
      <c r="CB145" s="1151"/>
      <c r="CC145" s="1151"/>
      <c r="CD145" s="1151"/>
      <c r="CE145" s="1151"/>
      <c r="CF145" s="1151"/>
      <c r="CG145" s="1151"/>
      <c r="CH145" s="1151"/>
      <c r="CI145" s="1151"/>
      <c r="CJ145" s="1151"/>
      <c r="CK145" s="1151"/>
      <c r="CL145" s="1151"/>
      <c r="CM145" s="1151"/>
      <c r="CN145" s="1151"/>
      <c r="CO145" s="1151"/>
      <c r="CP145" s="1151"/>
      <c r="CQ145" s="1151"/>
      <c r="CR145" s="1151"/>
      <c r="CS145" s="1151"/>
      <c r="CT145" s="1151"/>
      <c r="CU145" s="1151"/>
      <c r="CV145" s="1151"/>
      <c r="CW145" s="1151"/>
      <c r="CX145" s="1151"/>
      <c r="CY145" s="1151"/>
      <c r="CZ145" s="1151"/>
      <c r="DA145" s="1151"/>
      <c r="DB145" s="1151"/>
      <c r="DC145" s="1151"/>
      <c r="DD145" s="1151"/>
      <c r="DE145" s="1151"/>
      <c r="DF145" s="1151"/>
      <c r="DG145" s="1151"/>
      <c r="DH145" s="1151"/>
      <c r="DI145" s="1151"/>
      <c r="DJ145" s="1151"/>
      <c r="DK145" s="1151"/>
      <c r="DL145" s="1151"/>
      <c r="DM145" s="1151"/>
      <c r="DN145" s="1151"/>
      <c r="DO145" s="1151"/>
      <c r="DP145" s="1151"/>
      <c r="DQ145" s="1151"/>
      <c r="DR145" s="1151"/>
      <c r="DS145" s="1151"/>
      <c r="DT145" s="1151"/>
      <c r="DU145" s="1151"/>
      <c r="DV145" s="1151"/>
      <c r="DW145" s="1151"/>
      <c r="DX145" s="1151"/>
      <c r="DY145" s="1151"/>
      <c r="DZ145" s="1151"/>
      <c r="EA145" s="1151"/>
      <c r="EB145" s="1151"/>
      <c r="EC145" s="1151"/>
      <c r="ED145" s="1151"/>
      <c r="EE145" s="1151"/>
      <c r="EF145" s="1151"/>
      <c r="EG145" s="1151"/>
      <c r="EH145" s="1151"/>
      <c r="EI145" s="1151"/>
      <c r="EJ145" s="1151"/>
      <c r="EK145" s="1151"/>
      <c r="EL145" s="1151"/>
      <c r="EM145" s="1151"/>
      <c r="EN145" s="1151"/>
      <c r="EO145" s="1151"/>
      <c r="EP145" s="1151"/>
      <c r="EQ145" s="1151"/>
      <c r="ER145" s="1151"/>
      <c r="ES145" s="1151"/>
      <c r="ET145" s="1151"/>
      <c r="EU145" s="1151"/>
      <c r="EV145" s="1151"/>
      <c r="EW145" s="1151"/>
      <c r="EX145" s="1151"/>
      <c r="EY145" s="1151"/>
      <c r="EZ145" s="1151"/>
      <c r="FA145" s="1151"/>
      <c r="FB145" s="1151"/>
      <c r="FC145" s="1151"/>
      <c r="FD145" s="1151"/>
      <c r="FE145" s="1151"/>
      <c r="FF145" s="1151"/>
      <c r="FG145" s="1151"/>
      <c r="FH145" s="1151"/>
      <c r="FI145" s="1151"/>
      <c r="FJ145" s="1151"/>
      <c r="FK145" s="1151"/>
      <c r="FL145" s="1151"/>
      <c r="FM145" s="1151"/>
      <c r="FN145" s="1151"/>
      <c r="FO145" s="1151"/>
      <c r="FP145" s="1151"/>
      <c r="FQ145" s="1151"/>
      <c r="FR145" s="1151"/>
      <c r="FS145" s="1151"/>
      <c r="FT145" s="1151"/>
      <c r="FU145" s="1151"/>
      <c r="FV145" s="1151"/>
      <c r="FW145" s="1151"/>
      <c r="FX145" s="1151"/>
      <c r="FY145" s="1151"/>
      <c r="FZ145" s="1151"/>
      <c r="GA145" s="1151"/>
      <c r="GB145" s="1151"/>
      <c r="GC145" s="1151"/>
      <c r="GD145" s="1151"/>
      <c r="GE145" s="1151"/>
      <c r="GF145" s="1151"/>
      <c r="GG145" s="1151"/>
      <c r="GH145" s="1151"/>
      <c r="GI145" s="1151"/>
      <c r="GJ145" s="1151"/>
      <c r="GK145" s="1151"/>
      <c r="GL145" s="1151"/>
      <c r="GM145" s="1151"/>
      <c r="GN145" s="1151"/>
      <c r="GO145" s="1151"/>
      <c r="GP145" s="1151"/>
      <c r="GQ145" s="1151"/>
      <c r="GR145" s="1151"/>
      <c r="GS145" s="1151"/>
      <c r="GT145" s="1151"/>
      <c r="GU145" s="1151"/>
      <c r="GV145" s="1151"/>
      <c r="GW145" s="1151"/>
      <c r="GX145" s="1151"/>
      <c r="GY145" s="1151"/>
      <c r="GZ145" s="1151"/>
      <c r="HA145" s="1151"/>
      <c r="HB145" s="1151"/>
      <c r="HC145" s="1151"/>
      <c r="HD145" s="1151"/>
      <c r="HE145" s="1151"/>
      <c r="HF145" s="1151"/>
      <c r="HG145" s="1151"/>
      <c r="HH145" s="1151"/>
      <c r="HI145" s="1151"/>
      <c r="HJ145" s="1151"/>
      <c r="HK145" s="1151"/>
      <c r="HL145" s="1151"/>
      <c r="HM145" s="1151"/>
      <c r="HN145" s="1151"/>
      <c r="HO145" s="1151"/>
      <c r="HP145" s="1151"/>
      <c r="HQ145" s="1151"/>
      <c r="HR145" s="1151"/>
      <c r="HS145" s="1151"/>
      <c r="HT145" s="1151"/>
      <c r="HU145" s="1151"/>
      <c r="HV145" s="1151"/>
      <c r="HW145" s="1151"/>
      <c r="HX145" s="1151"/>
      <c r="HY145" s="1151"/>
      <c r="HZ145" s="1151"/>
      <c r="IA145" s="1151"/>
      <c r="IB145" s="1151"/>
      <c r="IC145" s="1151"/>
      <c r="ID145" s="1151"/>
      <c r="IE145" s="1151"/>
      <c r="IF145" s="1151"/>
      <c r="IG145" s="1151"/>
      <c r="IH145" s="1151"/>
      <c r="II145" s="1151"/>
      <c r="IJ145" s="1151"/>
      <c r="IK145" s="1151"/>
      <c r="IL145" s="1151"/>
      <c r="IM145" s="1151"/>
      <c r="IN145" s="1151"/>
      <c r="IO145" s="1151"/>
      <c r="IP145" s="1151"/>
      <c r="IQ145" s="1151"/>
      <c r="IR145" s="1151"/>
      <c r="IS145" s="1151"/>
      <c r="IT145" s="1151"/>
      <c r="IU145" s="1151"/>
    </row>
    <row r="146" spans="1:255">
      <c r="A146" s="1139"/>
      <c r="E146" s="1838"/>
      <c r="G146" s="1151"/>
      <c r="H146" s="1151"/>
      <c r="I146" s="1151"/>
      <c r="J146" s="1151"/>
      <c r="K146" s="1151"/>
      <c r="L146" s="1151"/>
      <c r="M146" s="1151"/>
      <c r="N146" s="1151"/>
      <c r="O146" s="1151"/>
      <c r="P146" s="1151"/>
      <c r="Q146" s="1151"/>
      <c r="R146" s="1151"/>
      <c r="S146" s="1151"/>
      <c r="T146" s="1151"/>
      <c r="U146" s="1151"/>
      <c r="V146" s="1151"/>
      <c r="W146" s="1151"/>
      <c r="X146" s="1151"/>
      <c r="Y146" s="1151"/>
      <c r="Z146" s="1151"/>
      <c r="AA146" s="1151"/>
      <c r="AB146" s="1151"/>
      <c r="AC146" s="1151"/>
      <c r="AD146" s="1151"/>
      <c r="AE146" s="1151"/>
      <c r="AF146" s="1151"/>
      <c r="AG146" s="1151"/>
      <c r="AH146" s="1151"/>
      <c r="AI146" s="1151"/>
      <c r="AJ146" s="1151"/>
      <c r="AK146" s="1151"/>
      <c r="AL146" s="1151"/>
      <c r="AM146" s="1151"/>
      <c r="AN146" s="1151"/>
      <c r="AO146" s="1151"/>
      <c r="AP146" s="1151"/>
      <c r="AQ146" s="1151"/>
      <c r="AR146" s="1151"/>
      <c r="AS146" s="1151"/>
      <c r="AT146" s="1151"/>
      <c r="AU146" s="1151"/>
      <c r="AV146" s="1151"/>
      <c r="AW146" s="1151"/>
      <c r="AX146" s="1151"/>
      <c r="AY146" s="1151"/>
      <c r="AZ146" s="1151"/>
      <c r="BA146" s="1151"/>
      <c r="BB146" s="1151"/>
      <c r="BC146" s="1151"/>
      <c r="BD146" s="1151"/>
      <c r="BE146" s="1151"/>
      <c r="BF146" s="1151"/>
      <c r="BG146" s="1151"/>
      <c r="BH146" s="1151"/>
      <c r="BI146" s="1151"/>
      <c r="BJ146" s="1151"/>
      <c r="BK146" s="1151"/>
      <c r="BL146" s="1151"/>
      <c r="BM146" s="1151"/>
      <c r="BN146" s="1151"/>
      <c r="BO146" s="1151"/>
      <c r="BP146" s="1151"/>
      <c r="BQ146" s="1151"/>
      <c r="BR146" s="1151"/>
      <c r="BS146" s="1151"/>
      <c r="BT146" s="1151"/>
      <c r="BU146" s="1151"/>
      <c r="BV146" s="1151"/>
      <c r="BW146" s="1151"/>
      <c r="BX146" s="1151"/>
      <c r="BY146" s="1151"/>
      <c r="BZ146" s="1151"/>
      <c r="CA146" s="1151"/>
      <c r="CB146" s="1151"/>
      <c r="CC146" s="1151"/>
      <c r="CD146" s="1151"/>
      <c r="CE146" s="1151"/>
      <c r="CF146" s="1151"/>
      <c r="CG146" s="1151"/>
      <c r="CH146" s="1151"/>
      <c r="CI146" s="1151"/>
      <c r="CJ146" s="1151"/>
      <c r="CK146" s="1151"/>
      <c r="CL146" s="1151"/>
      <c r="CM146" s="1151"/>
      <c r="CN146" s="1151"/>
      <c r="CO146" s="1151"/>
      <c r="CP146" s="1151"/>
      <c r="CQ146" s="1151"/>
      <c r="CR146" s="1151"/>
      <c r="CS146" s="1151"/>
      <c r="CT146" s="1151"/>
      <c r="CU146" s="1151"/>
      <c r="CV146" s="1151"/>
      <c r="CW146" s="1151"/>
      <c r="CX146" s="1151"/>
      <c r="CY146" s="1151"/>
      <c r="CZ146" s="1151"/>
      <c r="DA146" s="1151"/>
      <c r="DB146" s="1151"/>
      <c r="DC146" s="1151"/>
      <c r="DD146" s="1151"/>
      <c r="DE146" s="1151"/>
      <c r="DF146" s="1151"/>
      <c r="DG146" s="1151"/>
      <c r="DH146" s="1151"/>
      <c r="DI146" s="1151"/>
      <c r="DJ146" s="1151"/>
      <c r="DK146" s="1151"/>
      <c r="DL146" s="1151"/>
      <c r="DM146" s="1151"/>
      <c r="DN146" s="1151"/>
      <c r="DO146" s="1151"/>
      <c r="DP146" s="1151"/>
      <c r="DQ146" s="1151"/>
      <c r="DR146" s="1151"/>
      <c r="DS146" s="1151"/>
      <c r="DT146" s="1151"/>
      <c r="DU146" s="1151"/>
      <c r="DV146" s="1151"/>
      <c r="DW146" s="1151"/>
      <c r="DX146" s="1151"/>
      <c r="DY146" s="1151"/>
      <c r="DZ146" s="1151"/>
      <c r="EA146" s="1151"/>
      <c r="EB146" s="1151"/>
      <c r="EC146" s="1151"/>
      <c r="ED146" s="1151"/>
      <c r="EE146" s="1151"/>
      <c r="EF146" s="1151"/>
      <c r="EG146" s="1151"/>
      <c r="EH146" s="1151"/>
      <c r="EI146" s="1151"/>
      <c r="EJ146" s="1151"/>
      <c r="EK146" s="1151"/>
      <c r="EL146" s="1151"/>
      <c r="EM146" s="1151"/>
      <c r="EN146" s="1151"/>
      <c r="EO146" s="1151"/>
      <c r="EP146" s="1151"/>
      <c r="EQ146" s="1151"/>
      <c r="ER146" s="1151"/>
      <c r="ES146" s="1151"/>
      <c r="ET146" s="1151"/>
      <c r="EU146" s="1151"/>
      <c r="EV146" s="1151"/>
      <c r="EW146" s="1151"/>
      <c r="EX146" s="1151"/>
      <c r="EY146" s="1151"/>
      <c r="EZ146" s="1151"/>
      <c r="FA146" s="1151"/>
      <c r="FB146" s="1151"/>
      <c r="FC146" s="1151"/>
      <c r="FD146" s="1151"/>
      <c r="FE146" s="1151"/>
      <c r="FF146" s="1151"/>
      <c r="FG146" s="1151"/>
      <c r="FH146" s="1151"/>
      <c r="FI146" s="1151"/>
      <c r="FJ146" s="1151"/>
      <c r="FK146" s="1151"/>
      <c r="FL146" s="1151"/>
      <c r="FM146" s="1151"/>
      <c r="FN146" s="1151"/>
      <c r="FO146" s="1151"/>
      <c r="FP146" s="1151"/>
      <c r="FQ146" s="1151"/>
      <c r="FR146" s="1151"/>
      <c r="FS146" s="1151"/>
      <c r="FT146" s="1151"/>
      <c r="FU146" s="1151"/>
      <c r="FV146" s="1151"/>
      <c r="FW146" s="1151"/>
      <c r="FX146" s="1151"/>
      <c r="FY146" s="1151"/>
      <c r="FZ146" s="1151"/>
      <c r="GA146" s="1151"/>
      <c r="GB146" s="1151"/>
      <c r="GC146" s="1151"/>
      <c r="GD146" s="1151"/>
      <c r="GE146" s="1151"/>
      <c r="GF146" s="1151"/>
      <c r="GG146" s="1151"/>
      <c r="GH146" s="1151"/>
      <c r="GI146" s="1151"/>
      <c r="GJ146" s="1151"/>
      <c r="GK146" s="1151"/>
      <c r="GL146" s="1151"/>
      <c r="GM146" s="1151"/>
      <c r="GN146" s="1151"/>
      <c r="GO146" s="1151"/>
      <c r="GP146" s="1151"/>
      <c r="GQ146" s="1151"/>
      <c r="GR146" s="1151"/>
      <c r="GS146" s="1151"/>
      <c r="GT146" s="1151"/>
      <c r="GU146" s="1151"/>
      <c r="GV146" s="1151"/>
      <c r="GW146" s="1151"/>
      <c r="GX146" s="1151"/>
      <c r="GY146" s="1151"/>
      <c r="GZ146" s="1151"/>
      <c r="HA146" s="1151"/>
      <c r="HB146" s="1151"/>
      <c r="HC146" s="1151"/>
      <c r="HD146" s="1151"/>
      <c r="HE146" s="1151"/>
      <c r="HF146" s="1151"/>
      <c r="HG146" s="1151"/>
      <c r="HH146" s="1151"/>
      <c r="HI146" s="1151"/>
      <c r="HJ146" s="1151"/>
      <c r="HK146" s="1151"/>
      <c r="HL146" s="1151"/>
      <c r="HM146" s="1151"/>
      <c r="HN146" s="1151"/>
      <c r="HO146" s="1151"/>
      <c r="HP146" s="1151"/>
      <c r="HQ146" s="1151"/>
      <c r="HR146" s="1151"/>
      <c r="HS146" s="1151"/>
      <c r="HT146" s="1151"/>
      <c r="HU146" s="1151"/>
      <c r="HV146" s="1151"/>
      <c r="HW146" s="1151"/>
      <c r="HX146" s="1151"/>
      <c r="HY146" s="1151"/>
      <c r="HZ146" s="1151"/>
      <c r="IA146" s="1151"/>
      <c r="IB146" s="1151"/>
      <c r="IC146" s="1151"/>
      <c r="ID146" s="1151"/>
      <c r="IE146" s="1151"/>
      <c r="IF146" s="1151"/>
      <c r="IG146" s="1151"/>
      <c r="IH146" s="1151"/>
      <c r="II146" s="1151"/>
      <c r="IJ146" s="1151"/>
      <c r="IK146" s="1151"/>
      <c r="IL146" s="1151"/>
      <c r="IM146" s="1151"/>
      <c r="IN146" s="1151"/>
      <c r="IO146" s="1151"/>
      <c r="IP146" s="1151"/>
      <c r="IQ146" s="1151"/>
      <c r="IR146" s="1151"/>
      <c r="IS146" s="1151"/>
      <c r="IT146" s="1151"/>
      <c r="IU146" s="1151"/>
    </row>
    <row r="147" spans="1:255" ht="28">
      <c r="A147" s="1138" t="s">
        <v>4282</v>
      </c>
      <c r="B147" s="1056" t="s">
        <v>4283</v>
      </c>
      <c r="E147" s="1838"/>
    </row>
    <row r="148" spans="1:255">
      <c r="A148" s="1139"/>
      <c r="E148" s="1838"/>
    </row>
    <row r="149" spans="1:255" ht="182">
      <c r="A149" s="1139" t="s">
        <v>3776</v>
      </c>
      <c r="B149" s="1099" t="s">
        <v>4277</v>
      </c>
      <c r="E149" s="1838"/>
    </row>
    <row r="150" spans="1:255">
      <c r="A150" s="1139"/>
      <c r="B150" s="1090" t="s">
        <v>3810</v>
      </c>
      <c r="C150" s="1091" t="s">
        <v>7</v>
      </c>
      <c r="D150" s="1093">
        <v>1</v>
      </c>
      <c r="E150" s="1762"/>
      <c r="F150" s="1092">
        <f>D150*E150</f>
        <v>0</v>
      </c>
    </row>
    <row r="151" spans="1:255">
      <c r="A151" s="1139"/>
      <c r="E151" s="1838"/>
    </row>
    <row r="152" spans="1:255" ht="154">
      <c r="A152" s="1139" t="s">
        <v>3776</v>
      </c>
      <c r="B152" s="1099" t="s">
        <v>4278</v>
      </c>
      <c r="E152" s="1838"/>
    </row>
    <row r="153" spans="1:255">
      <c r="A153" s="1139"/>
      <c r="B153" s="1090" t="s">
        <v>3810</v>
      </c>
      <c r="C153" s="1091" t="s">
        <v>7</v>
      </c>
      <c r="D153" s="1093">
        <v>1</v>
      </c>
      <c r="E153" s="1762"/>
      <c r="F153" s="1092">
        <f>D153*E153</f>
        <v>0</v>
      </c>
    </row>
    <row r="154" spans="1:255">
      <c r="A154" s="1139"/>
      <c r="E154" s="1838"/>
    </row>
    <row r="155" spans="1:255" ht="56">
      <c r="A155" s="1139" t="s">
        <v>3776</v>
      </c>
      <c r="B155" s="1099" t="s">
        <v>4262</v>
      </c>
      <c r="E155" s="1838"/>
    </row>
    <row r="156" spans="1:255">
      <c r="A156" s="1139"/>
      <c r="B156" s="1090" t="s">
        <v>3810</v>
      </c>
      <c r="C156" s="1091" t="s">
        <v>7</v>
      </c>
      <c r="D156" s="1093">
        <v>2</v>
      </c>
      <c r="E156" s="1762"/>
      <c r="F156" s="1092">
        <f>D156*E156</f>
        <v>0</v>
      </c>
    </row>
    <row r="157" spans="1:255">
      <c r="A157" s="1139"/>
      <c r="E157" s="1838"/>
    </row>
    <row r="158" spans="1:255" ht="84">
      <c r="A158" s="1139" t="s">
        <v>3776</v>
      </c>
      <c r="B158" s="1099" t="s">
        <v>4263</v>
      </c>
      <c r="E158" s="1838"/>
    </row>
    <row r="159" spans="1:255">
      <c r="A159" s="1139"/>
      <c r="B159" s="1090" t="s">
        <v>3810</v>
      </c>
      <c r="C159" s="1091" t="s">
        <v>7</v>
      </c>
      <c r="D159" s="1093">
        <v>2</v>
      </c>
      <c r="E159" s="1762"/>
      <c r="F159" s="1092">
        <f>D159*E159</f>
        <v>0</v>
      </c>
    </row>
    <row r="160" spans="1:255">
      <c r="A160" s="1139"/>
      <c r="E160" s="1838"/>
    </row>
    <row r="161" spans="1:255" ht="42">
      <c r="A161" s="1139" t="s">
        <v>3776</v>
      </c>
      <c r="B161" s="1099" t="s">
        <v>4265</v>
      </c>
      <c r="E161" s="1838"/>
      <c r="G161" s="1151"/>
      <c r="H161" s="1151"/>
      <c r="I161" s="1151"/>
      <c r="J161" s="1151"/>
      <c r="K161" s="1151"/>
      <c r="L161" s="1151"/>
      <c r="M161" s="1151"/>
      <c r="N161" s="1151"/>
      <c r="O161" s="1151"/>
      <c r="P161" s="1151"/>
      <c r="Q161" s="1151"/>
      <c r="R161" s="1151"/>
      <c r="S161" s="1151"/>
      <c r="T161" s="1151"/>
      <c r="U161" s="1151"/>
      <c r="V161" s="1151"/>
      <c r="W161" s="1151"/>
      <c r="X161" s="1151"/>
      <c r="Y161" s="1151"/>
      <c r="Z161" s="1151"/>
      <c r="AA161" s="1151"/>
      <c r="AB161" s="1151"/>
      <c r="AC161" s="1151"/>
      <c r="AD161" s="1151"/>
      <c r="AE161" s="1151"/>
      <c r="AF161" s="1151"/>
      <c r="AG161" s="1151"/>
      <c r="AH161" s="1151"/>
      <c r="AI161" s="1151"/>
      <c r="AJ161" s="1151"/>
      <c r="AK161" s="1151"/>
      <c r="AL161" s="1151"/>
      <c r="AM161" s="1151"/>
      <c r="AN161" s="1151"/>
      <c r="AO161" s="1151"/>
      <c r="AP161" s="1151"/>
      <c r="AQ161" s="1151"/>
      <c r="AR161" s="1151"/>
      <c r="AS161" s="1151"/>
      <c r="AT161" s="1151"/>
      <c r="AU161" s="1151"/>
      <c r="AV161" s="1151"/>
      <c r="AW161" s="1151"/>
      <c r="AX161" s="1151"/>
      <c r="AY161" s="1151"/>
      <c r="AZ161" s="1151"/>
      <c r="BA161" s="1151"/>
      <c r="BB161" s="1151"/>
      <c r="BC161" s="1151"/>
      <c r="BD161" s="1151"/>
      <c r="BE161" s="1151"/>
      <c r="BF161" s="1151"/>
      <c r="BG161" s="1151"/>
      <c r="BH161" s="1151"/>
      <c r="BI161" s="1151"/>
      <c r="BJ161" s="1151"/>
      <c r="BK161" s="1151"/>
      <c r="BL161" s="1151"/>
      <c r="BM161" s="1151"/>
      <c r="BN161" s="1151"/>
      <c r="BO161" s="1151"/>
      <c r="BP161" s="1151"/>
      <c r="BQ161" s="1151"/>
      <c r="BR161" s="1151"/>
      <c r="BS161" s="1151"/>
      <c r="BT161" s="1151"/>
      <c r="BU161" s="1151"/>
      <c r="BV161" s="1151"/>
      <c r="BW161" s="1151"/>
      <c r="BX161" s="1151"/>
      <c r="BY161" s="1151"/>
      <c r="BZ161" s="1151"/>
      <c r="CA161" s="1151"/>
      <c r="CB161" s="1151"/>
      <c r="CC161" s="1151"/>
      <c r="CD161" s="1151"/>
      <c r="CE161" s="1151"/>
      <c r="CF161" s="1151"/>
      <c r="CG161" s="1151"/>
      <c r="CH161" s="1151"/>
      <c r="CI161" s="1151"/>
      <c r="CJ161" s="1151"/>
      <c r="CK161" s="1151"/>
      <c r="CL161" s="1151"/>
      <c r="CM161" s="1151"/>
      <c r="CN161" s="1151"/>
      <c r="CO161" s="1151"/>
      <c r="CP161" s="1151"/>
      <c r="CQ161" s="1151"/>
      <c r="CR161" s="1151"/>
      <c r="CS161" s="1151"/>
      <c r="CT161" s="1151"/>
      <c r="CU161" s="1151"/>
      <c r="CV161" s="1151"/>
      <c r="CW161" s="1151"/>
      <c r="CX161" s="1151"/>
      <c r="CY161" s="1151"/>
      <c r="CZ161" s="1151"/>
      <c r="DA161" s="1151"/>
      <c r="DB161" s="1151"/>
      <c r="DC161" s="1151"/>
      <c r="DD161" s="1151"/>
      <c r="DE161" s="1151"/>
      <c r="DF161" s="1151"/>
      <c r="DG161" s="1151"/>
      <c r="DH161" s="1151"/>
      <c r="DI161" s="1151"/>
      <c r="DJ161" s="1151"/>
      <c r="DK161" s="1151"/>
      <c r="DL161" s="1151"/>
      <c r="DM161" s="1151"/>
      <c r="DN161" s="1151"/>
      <c r="DO161" s="1151"/>
      <c r="DP161" s="1151"/>
      <c r="DQ161" s="1151"/>
      <c r="DR161" s="1151"/>
      <c r="DS161" s="1151"/>
      <c r="DT161" s="1151"/>
      <c r="DU161" s="1151"/>
      <c r="DV161" s="1151"/>
      <c r="DW161" s="1151"/>
      <c r="DX161" s="1151"/>
      <c r="DY161" s="1151"/>
      <c r="DZ161" s="1151"/>
      <c r="EA161" s="1151"/>
      <c r="EB161" s="1151"/>
      <c r="EC161" s="1151"/>
      <c r="ED161" s="1151"/>
      <c r="EE161" s="1151"/>
      <c r="EF161" s="1151"/>
      <c r="EG161" s="1151"/>
      <c r="EH161" s="1151"/>
      <c r="EI161" s="1151"/>
      <c r="EJ161" s="1151"/>
      <c r="EK161" s="1151"/>
      <c r="EL161" s="1151"/>
      <c r="EM161" s="1151"/>
      <c r="EN161" s="1151"/>
      <c r="EO161" s="1151"/>
      <c r="EP161" s="1151"/>
      <c r="EQ161" s="1151"/>
      <c r="ER161" s="1151"/>
      <c r="ES161" s="1151"/>
      <c r="ET161" s="1151"/>
      <c r="EU161" s="1151"/>
      <c r="EV161" s="1151"/>
      <c r="EW161" s="1151"/>
      <c r="EX161" s="1151"/>
      <c r="EY161" s="1151"/>
      <c r="EZ161" s="1151"/>
      <c r="FA161" s="1151"/>
      <c r="FB161" s="1151"/>
      <c r="FC161" s="1151"/>
      <c r="FD161" s="1151"/>
      <c r="FE161" s="1151"/>
      <c r="FF161" s="1151"/>
      <c r="FG161" s="1151"/>
      <c r="FH161" s="1151"/>
      <c r="FI161" s="1151"/>
      <c r="FJ161" s="1151"/>
      <c r="FK161" s="1151"/>
      <c r="FL161" s="1151"/>
      <c r="FM161" s="1151"/>
      <c r="FN161" s="1151"/>
      <c r="FO161" s="1151"/>
      <c r="FP161" s="1151"/>
      <c r="FQ161" s="1151"/>
      <c r="FR161" s="1151"/>
      <c r="FS161" s="1151"/>
      <c r="FT161" s="1151"/>
      <c r="FU161" s="1151"/>
      <c r="FV161" s="1151"/>
      <c r="FW161" s="1151"/>
      <c r="FX161" s="1151"/>
      <c r="FY161" s="1151"/>
      <c r="FZ161" s="1151"/>
      <c r="GA161" s="1151"/>
      <c r="GB161" s="1151"/>
      <c r="GC161" s="1151"/>
      <c r="GD161" s="1151"/>
      <c r="GE161" s="1151"/>
      <c r="GF161" s="1151"/>
      <c r="GG161" s="1151"/>
      <c r="GH161" s="1151"/>
      <c r="GI161" s="1151"/>
      <c r="GJ161" s="1151"/>
      <c r="GK161" s="1151"/>
      <c r="GL161" s="1151"/>
      <c r="GM161" s="1151"/>
      <c r="GN161" s="1151"/>
      <c r="GO161" s="1151"/>
      <c r="GP161" s="1151"/>
      <c r="GQ161" s="1151"/>
      <c r="GR161" s="1151"/>
      <c r="GS161" s="1151"/>
      <c r="GT161" s="1151"/>
      <c r="GU161" s="1151"/>
      <c r="GV161" s="1151"/>
      <c r="GW161" s="1151"/>
      <c r="GX161" s="1151"/>
      <c r="GY161" s="1151"/>
      <c r="GZ161" s="1151"/>
      <c r="HA161" s="1151"/>
      <c r="HB161" s="1151"/>
      <c r="HC161" s="1151"/>
      <c r="HD161" s="1151"/>
      <c r="HE161" s="1151"/>
      <c r="HF161" s="1151"/>
      <c r="HG161" s="1151"/>
      <c r="HH161" s="1151"/>
      <c r="HI161" s="1151"/>
      <c r="HJ161" s="1151"/>
      <c r="HK161" s="1151"/>
      <c r="HL161" s="1151"/>
      <c r="HM161" s="1151"/>
      <c r="HN161" s="1151"/>
      <c r="HO161" s="1151"/>
      <c r="HP161" s="1151"/>
      <c r="HQ161" s="1151"/>
      <c r="HR161" s="1151"/>
      <c r="HS161" s="1151"/>
      <c r="HT161" s="1151"/>
      <c r="HU161" s="1151"/>
      <c r="HV161" s="1151"/>
      <c r="HW161" s="1151"/>
      <c r="HX161" s="1151"/>
      <c r="HY161" s="1151"/>
      <c r="HZ161" s="1151"/>
      <c r="IA161" s="1151"/>
      <c r="IB161" s="1151"/>
      <c r="IC161" s="1151"/>
      <c r="ID161" s="1151"/>
      <c r="IE161" s="1151"/>
      <c r="IF161" s="1151"/>
      <c r="IG161" s="1151"/>
      <c r="IH161" s="1151"/>
      <c r="II161" s="1151"/>
      <c r="IJ161" s="1151"/>
      <c r="IK161" s="1151"/>
      <c r="IL161" s="1151"/>
      <c r="IM161" s="1151"/>
      <c r="IN161" s="1151"/>
      <c r="IO161" s="1151"/>
      <c r="IP161" s="1151"/>
      <c r="IQ161" s="1151"/>
      <c r="IR161" s="1151"/>
      <c r="IS161" s="1151"/>
      <c r="IT161" s="1151"/>
      <c r="IU161" s="1151"/>
    </row>
    <row r="162" spans="1:255">
      <c r="A162" s="1150"/>
      <c r="B162" s="1090" t="s">
        <v>3810</v>
      </c>
      <c r="C162" s="1091" t="s">
        <v>7</v>
      </c>
      <c r="D162" s="1096">
        <v>1</v>
      </c>
      <c r="E162" s="1762"/>
      <c r="F162" s="1092">
        <f>D162*E162</f>
        <v>0</v>
      </c>
      <c r="G162" s="1151"/>
      <c r="H162" s="1151"/>
      <c r="I162" s="1151"/>
      <c r="J162" s="1151"/>
      <c r="K162" s="1151"/>
      <c r="L162" s="1151"/>
      <c r="M162" s="1151"/>
      <c r="N162" s="1151"/>
      <c r="O162" s="1151"/>
      <c r="P162" s="1151"/>
      <c r="Q162" s="1151"/>
      <c r="R162" s="1151"/>
      <c r="S162" s="1151"/>
      <c r="T162" s="1151"/>
      <c r="U162" s="1151"/>
      <c r="V162" s="1151"/>
      <c r="W162" s="1151"/>
      <c r="X162" s="1151"/>
      <c r="Y162" s="1151"/>
      <c r="Z162" s="1151"/>
      <c r="AA162" s="1151"/>
      <c r="AB162" s="1151"/>
      <c r="AC162" s="1151"/>
      <c r="AD162" s="1151"/>
      <c r="AE162" s="1151"/>
      <c r="AF162" s="1151"/>
      <c r="AG162" s="1151"/>
      <c r="AH162" s="1151"/>
      <c r="AI162" s="1151"/>
      <c r="AJ162" s="1151"/>
      <c r="AK162" s="1151"/>
      <c r="AL162" s="1151"/>
      <c r="AM162" s="1151"/>
      <c r="AN162" s="1151"/>
      <c r="AO162" s="1151"/>
      <c r="AP162" s="1151"/>
      <c r="AQ162" s="1151"/>
      <c r="AR162" s="1151"/>
      <c r="AS162" s="1151"/>
      <c r="AT162" s="1151"/>
      <c r="AU162" s="1151"/>
      <c r="AV162" s="1151"/>
      <c r="AW162" s="1151"/>
      <c r="AX162" s="1151"/>
      <c r="AY162" s="1151"/>
      <c r="AZ162" s="1151"/>
      <c r="BA162" s="1151"/>
      <c r="BB162" s="1151"/>
      <c r="BC162" s="1151"/>
      <c r="BD162" s="1151"/>
      <c r="BE162" s="1151"/>
      <c r="BF162" s="1151"/>
      <c r="BG162" s="1151"/>
      <c r="BH162" s="1151"/>
      <c r="BI162" s="1151"/>
      <c r="BJ162" s="1151"/>
      <c r="BK162" s="1151"/>
      <c r="BL162" s="1151"/>
      <c r="BM162" s="1151"/>
      <c r="BN162" s="1151"/>
      <c r="BO162" s="1151"/>
      <c r="BP162" s="1151"/>
      <c r="BQ162" s="1151"/>
      <c r="BR162" s="1151"/>
      <c r="BS162" s="1151"/>
      <c r="BT162" s="1151"/>
      <c r="BU162" s="1151"/>
      <c r="BV162" s="1151"/>
      <c r="BW162" s="1151"/>
      <c r="BX162" s="1151"/>
      <c r="BY162" s="1151"/>
      <c r="BZ162" s="1151"/>
      <c r="CA162" s="1151"/>
      <c r="CB162" s="1151"/>
      <c r="CC162" s="1151"/>
      <c r="CD162" s="1151"/>
      <c r="CE162" s="1151"/>
      <c r="CF162" s="1151"/>
      <c r="CG162" s="1151"/>
      <c r="CH162" s="1151"/>
      <c r="CI162" s="1151"/>
      <c r="CJ162" s="1151"/>
      <c r="CK162" s="1151"/>
      <c r="CL162" s="1151"/>
      <c r="CM162" s="1151"/>
      <c r="CN162" s="1151"/>
      <c r="CO162" s="1151"/>
      <c r="CP162" s="1151"/>
      <c r="CQ162" s="1151"/>
      <c r="CR162" s="1151"/>
      <c r="CS162" s="1151"/>
      <c r="CT162" s="1151"/>
      <c r="CU162" s="1151"/>
      <c r="CV162" s="1151"/>
      <c r="CW162" s="1151"/>
      <c r="CX162" s="1151"/>
      <c r="CY162" s="1151"/>
      <c r="CZ162" s="1151"/>
      <c r="DA162" s="1151"/>
      <c r="DB162" s="1151"/>
      <c r="DC162" s="1151"/>
      <c r="DD162" s="1151"/>
      <c r="DE162" s="1151"/>
      <c r="DF162" s="1151"/>
      <c r="DG162" s="1151"/>
      <c r="DH162" s="1151"/>
      <c r="DI162" s="1151"/>
      <c r="DJ162" s="1151"/>
      <c r="DK162" s="1151"/>
      <c r="DL162" s="1151"/>
      <c r="DM162" s="1151"/>
      <c r="DN162" s="1151"/>
      <c r="DO162" s="1151"/>
      <c r="DP162" s="1151"/>
      <c r="DQ162" s="1151"/>
      <c r="DR162" s="1151"/>
      <c r="DS162" s="1151"/>
      <c r="DT162" s="1151"/>
      <c r="DU162" s="1151"/>
      <c r="DV162" s="1151"/>
      <c r="DW162" s="1151"/>
      <c r="DX162" s="1151"/>
      <c r="DY162" s="1151"/>
      <c r="DZ162" s="1151"/>
      <c r="EA162" s="1151"/>
      <c r="EB162" s="1151"/>
      <c r="EC162" s="1151"/>
      <c r="ED162" s="1151"/>
      <c r="EE162" s="1151"/>
      <c r="EF162" s="1151"/>
      <c r="EG162" s="1151"/>
      <c r="EH162" s="1151"/>
      <c r="EI162" s="1151"/>
      <c r="EJ162" s="1151"/>
      <c r="EK162" s="1151"/>
      <c r="EL162" s="1151"/>
      <c r="EM162" s="1151"/>
      <c r="EN162" s="1151"/>
      <c r="EO162" s="1151"/>
      <c r="EP162" s="1151"/>
      <c r="EQ162" s="1151"/>
      <c r="ER162" s="1151"/>
      <c r="ES162" s="1151"/>
      <c r="ET162" s="1151"/>
      <c r="EU162" s="1151"/>
      <c r="EV162" s="1151"/>
      <c r="EW162" s="1151"/>
      <c r="EX162" s="1151"/>
      <c r="EY162" s="1151"/>
      <c r="EZ162" s="1151"/>
      <c r="FA162" s="1151"/>
      <c r="FB162" s="1151"/>
      <c r="FC162" s="1151"/>
      <c r="FD162" s="1151"/>
      <c r="FE162" s="1151"/>
      <c r="FF162" s="1151"/>
      <c r="FG162" s="1151"/>
      <c r="FH162" s="1151"/>
      <c r="FI162" s="1151"/>
      <c r="FJ162" s="1151"/>
      <c r="FK162" s="1151"/>
      <c r="FL162" s="1151"/>
      <c r="FM162" s="1151"/>
      <c r="FN162" s="1151"/>
      <c r="FO162" s="1151"/>
      <c r="FP162" s="1151"/>
      <c r="FQ162" s="1151"/>
      <c r="FR162" s="1151"/>
      <c r="FS162" s="1151"/>
      <c r="FT162" s="1151"/>
      <c r="FU162" s="1151"/>
      <c r="FV162" s="1151"/>
      <c r="FW162" s="1151"/>
      <c r="FX162" s="1151"/>
      <c r="FY162" s="1151"/>
      <c r="FZ162" s="1151"/>
      <c r="GA162" s="1151"/>
      <c r="GB162" s="1151"/>
      <c r="GC162" s="1151"/>
      <c r="GD162" s="1151"/>
      <c r="GE162" s="1151"/>
      <c r="GF162" s="1151"/>
      <c r="GG162" s="1151"/>
      <c r="GH162" s="1151"/>
      <c r="GI162" s="1151"/>
      <c r="GJ162" s="1151"/>
      <c r="GK162" s="1151"/>
      <c r="GL162" s="1151"/>
      <c r="GM162" s="1151"/>
      <c r="GN162" s="1151"/>
      <c r="GO162" s="1151"/>
      <c r="GP162" s="1151"/>
      <c r="GQ162" s="1151"/>
      <c r="GR162" s="1151"/>
      <c r="GS162" s="1151"/>
      <c r="GT162" s="1151"/>
      <c r="GU162" s="1151"/>
      <c r="GV162" s="1151"/>
      <c r="GW162" s="1151"/>
      <c r="GX162" s="1151"/>
      <c r="GY162" s="1151"/>
      <c r="GZ162" s="1151"/>
      <c r="HA162" s="1151"/>
      <c r="HB162" s="1151"/>
      <c r="HC162" s="1151"/>
      <c r="HD162" s="1151"/>
      <c r="HE162" s="1151"/>
      <c r="HF162" s="1151"/>
      <c r="HG162" s="1151"/>
      <c r="HH162" s="1151"/>
      <c r="HI162" s="1151"/>
      <c r="HJ162" s="1151"/>
      <c r="HK162" s="1151"/>
      <c r="HL162" s="1151"/>
      <c r="HM162" s="1151"/>
      <c r="HN162" s="1151"/>
      <c r="HO162" s="1151"/>
      <c r="HP162" s="1151"/>
      <c r="HQ162" s="1151"/>
      <c r="HR162" s="1151"/>
      <c r="HS162" s="1151"/>
      <c r="HT162" s="1151"/>
      <c r="HU162" s="1151"/>
      <c r="HV162" s="1151"/>
      <c r="HW162" s="1151"/>
      <c r="HX162" s="1151"/>
      <c r="HY162" s="1151"/>
      <c r="HZ162" s="1151"/>
      <c r="IA162" s="1151"/>
      <c r="IB162" s="1151"/>
      <c r="IC162" s="1151"/>
      <c r="ID162" s="1151"/>
      <c r="IE162" s="1151"/>
      <c r="IF162" s="1151"/>
      <c r="IG162" s="1151"/>
      <c r="IH162" s="1151"/>
      <c r="II162" s="1151"/>
      <c r="IJ162" s="1151"/>
      <c r="IK162" s="1151"/>
      <c r="IL162" s="1151"/>
      <c r="IM162" s="1151"/>
      <c r="IN162" s="1151"/>
      <c r="IO162" s="1151"/>
      <c r="IP162" s="1151"/>
      <c r="IQ162" s="1151"/>
      <c r="IR162" s="1151"/>
      <c r="IS162" s="1151"/>
      <c r="IT162" s="1151"/>
      <c r="IU162" s="1151"/>
    </row>
    <row r="163" spans="1:255">
      <c r="A163" s="1139"/>
      <c r="E163" s="1838"/>
      <c r="G163" s="1151"/>
      <c r="H163" s="1151"/>
      <c r="I163" s="1151"/>
      <c r="J163" s="1151"/>
      <c r="K163" s="1151"/>
      <c r="L163" s="1151"/>
      <c r="M163" s="1151"/>
      <c r="N163" s="1151"/>
      <c r="O163" s="1151"/>
      <c r="P163" s="1151"/>
      <c r="Q163" s="1151"/>
      <c r="R163" s="1151"/>
      <c r="S163" s="1151"/>
      <c r="T163" s="1151"/>
      <c r="U163" s="1151"/>
      <c r="V163" s="1151"/>
      <c r="W163" s="1151"/>
      <c r="X163" s="1151"/>
      <c r="Y163" s="1151"/>
      <c r="Z163" s="1151"/>
      <c r="AA163" s="1151"/>
      <c r="AB163" s="1151"/>
      <c r="AC163" s="1151"/>
      <c r="AD163" s="1151"/>
      <c r="AE163" s="1151"/>
      <c r="AF163" s="1151"/>
      <c r="AG163" s="1151"/>
      <c r="AH163" s="1151"/>
      <c r="AI163" s="1151"/>
      <c r="AJ163" s="1151"/>
      <c r="AK163" s="1151"/>
      <c r="AL163" s="1151"/>
      <c r="AM163" s="1151"/>
      <c r="AN163" s="1151"/>
      <c r="AO163" s="1151"/>
      <c r="AP163" s="1151"/>
      <c r="AQ163" s="1151"/>
      <c r="AR163" s="1151"/>
      <c r="AS163" s="1151"/>
      <c r="AT163" s="1151"/>
      <c r="AU163" s="1151"/>
      <c r="AV163" s="1151"/>
      <c r="AW163" s="1151"/>
      <c r="AX163" s="1151"/>
      <c r="AY163" s="1151"/>
      <c r="AZ163" s="1151"/>
      <c r="BA163" s="1151"/>
      <c r="BB163" s="1151"/>
      <c r="BC163" s="1151"/>
      <c r="BD163" s="1151"/>
      <c r="BE163" s="1151"/>
      <c r="BF163" s="1151"/>
      <c r="BG163" s="1151"/>
      <c r="BH163" s="1151"/>
      <c r="BI163" s="1151"/>
      <c r="BJ163" s="1151"/>
      <c r="BK163" s="1151"/>
      <c r="BL163" s="1151"/>
      <c r="BM163" s="1151"/>
      <c r="BN163" s="1151"/>
      <c r="BO163" s="1151"/>
      <c r="BP163" s="1151"/>
      <c r="BQ163" s="1151"/>
      <c r="BR163" s="1151"/>
      <c r="BS163" s="1151"/>
      <c r="BT163" s="1151"/>
      <c r="BU163" s="1151"/>
      <c r="BV163" s="1151"/>
      <c r="BW163" s="1151"/>
      <c r="BX163" s="1151"/>
      <c r="BY163" s="1151"/>
      <c r="BZ163" s="1151"/>
      <c r="CA163" s="1151"/>
      <c r="CB163" s="1151"/>
      <c r="CC163" s="1151"/>
      <c r="CD163" s="1151"/>
      <c r="CE163" s="1151"/>
      <c r="CF163" s="1151"/>
      <c r="CG163" s="1151"/>
      <c r="CH163" s="1151"/>
      <c r="CI163" s="1151"/>
      <c r="CJ163" s="1151"/>
      <c r="CK163" s="1151"/>
      <c r="CL163" s="1151"/>
      <c r="CM163" s="1151"/>
      <c r="CN163" s="1151"/>
      <c r="CO163" s="1151"/>
      <c r="CP163" s="1151"/>
      <c r="CQ163" s="1151"/>
      <c r="CR163" s="1151"/>
      <c r="CS163" s="1151"/>
      <c r="CT163" s="1151"/>
      <c r="CU163" s="1151"/>
      <c r="CV163" s="1151"/>
      <c r="CW163" s="1151"/>
      <c r="CX163" s="1151"/>
      <c r="CY163" s="1151"/>
      <c r="CZ163" s="1151"/>
      <c r="DA163" s="1151"/>
      <c r="DB163" s="1151"/>
      <c r="DC163" s="1151"/>
      <c r="DD163" s="1151"/>
      <c r="DE163" s="1151"/>
      <c r="DF163" s="1151"/>
      <c r="DG163" s="1151"/>
      <c r="DH163" s="1151"/>
      <c r="DI163" s="1151"/>
      <c r="DJ163" s="1151"/>
      <c r="DK163" s="1151"/>
      <c r="DL163" s="1151"/>
      <c r="DM163" s="1151"/>
      <c r="DN163" s="1151"/>
      <c r="DO163" s="1151"/>
      <c r="DP163" s="1151"/>
      <c r="DQ163" s="1151"/>
      <c r="DR163" s="1151"/>
      <c r="DS163" s="1151"/>
      <c r="DT163" s="1151"/>
      <c r="DU163" s="1151"/>
      <c r="DV163" s="1151"/>
      <c r="DW163" s="1151"/>
      <c r="DX163" s="1151"/>
      <c r="DY163" s="1151"/>
      <c r="DZ163" s="1151"/>
      <c r="EA163" s="1151"/>
      <c r="EB163" s="1151"/>
      <c r="EC163" s="1151"/>
      <c r="ED163" s="1151"/>
      <c r="EE163" s="1151"/>
      <c r="EF163" s="1151"/>
      <c r="EG163" s="1151"/>
      <c r="EH163" s="1151"/>
      <c r="EI163" s="1151"/>
      <c r="EJ163" s="1151"/>
      <c r="EK163" s="1151"/>
      <c r="EL163" s="1151"/>
      <c r="EM163" s="1151"/>
      <c r="EN163" s="1151"/>
      <c r="EO163" s="1151"/>
      <c r="EP163" s="1151"/>
      <c r="EQ163" s="1151"/>
      <c r="ER163" s="1151"/>
      <c r="ES163" s="1151"/>
      <c r="ET163" s="1151"/>
      <c r="EU163" s="1151"/>
      <c r="EV163" s="1151"/>
      <c r="EW163" s="1151"/>
      <c r="EX163" s="1151"/>
      <c r="EY163" s="1151"/>
      <c r="EZ163" s="1151"/>
      <c r="FA163" s="1151"/>
      <c r="FB163" s="1151"/>
      <c r="FC163" s="1151"/>
      <c r="FD163" s="1151"/>
      <c r="FE163" s="1151"/>
      <c r="FF163" s="1151"/>
      <c r="FG163" s="1151"/>
      <c r="FH163" s="1151"/>
      <c r="FI163" s="1151"/>
      <c r="FJ163" s="1151"/>
      <c r="FK163" s="1151"/>
      <c r="FL163" s="1151"/>
      <c r="FM163" s="1151"/>
      <c r="FN163" s="1151"/>
      <c r="FO163" s="1151"/>
      <c r="FP163" s="1151"/>
      <c r="FQ163" s="1151"/>
      <c r="FR163" s="1151"/>
      <c r="FS163" s="1151"/>
      <c r="FT163" s="1151"/>
      <c r="FU163" s="1151"/>
      <c r="FV163" s="1151"/>
      <c r="FW163" s="1151"/>
      <c r="FX163" s="1151"/>
      <c r="FY163" s="1151"/>
      <c r="FZ163" s="1151"/>
      <c r="GA163" s="1151"/>
      <c r="GB163" s="1151"/>
      <c r="GC163" s="1151"/>
      <c r="GD163" s="1151"/>
      <c r="GE163" s="1151"/>
      <c r="GF163" s="1151"/>
      <c r="GG163" s="1151"/>
      <c r="GH163" s="1151"/>
      <c r="GI163" s="1151"/>
      <c r="GJ163" s="1151"/>
      <c r="GK163" s="1151"/>
      <c r="GL163" s="1151"/>
      <c r="GM163" s="1151"/>
      <c r="GN163" s="1151"/>
      <c r="GO163" s="1151"/>
      <c r="GP163" s="1151"/>
      <c r="GQ163" s="1151"/>
      <c r="GR163" s="1151"/>
      <c r="GS163" s="1151"/>
      <c r="GT163" s="1151"/>
      <c r="GU163" s="1151"/>
      <c r="GV163" s="1151"/>
      <c r="GW163" s="1151"/>
      <c r="GX163" s="1151"/>
      <c r="GY163" s="1151"/>
      <c r="GZ163" s="1151"/>
      <c r="HA163" s="1151"/>
      <c r="HB163" s="1151"/>
      <c r="HC163" s="1151"/>
      <c r="HD163" s="1151"/>
      <c r="HE163" s="1151"/>
      <c r="HF163" s="1151"/>
      <c r="HG163" s="1151"/>
      <c r="HH163" s="1151"/>
      <c r="HI163" s="1151"/>
      <c r="HJ163" s="1151"/>
      <c r="HK163" s="1151"/>
      <c r="HL163" s="1151"/>
      <c r="HM163" s="1151"/>
      <c r="HN163" s="1151"/>
      <c r="HO163" s="1151"/>
      <c r="HP163" s="1151"/>
      <c r="HQ163" s="1151"/>
      <c r="HR163" s="1151"/>
      <c r="HS163" s="1151"/>
      <c r="HT163" s="1151"/>
      <c r="HU163" s="1151"/>
      <c r="HV163" s="1151"/>
      <c r="HW163" s="1151"/>
      <c r="HX163" s="1151"/>
      <c r="HY163" s="1151"/>
      <c r="HZ163" s="1151"/>
      <c r="IA163" s="1151"/>
      <c r="IB163" s="1151"/>
      <c r="IC163" s="1151"/>
      <c r="ID163" s="1151"/>
      <c r="IE163" s="1151"/>
      <c r="IF163" s="1151"/>
      <c r="IG163" s="1151"/>
      <c r="IH163" s="1151"/>
      <c r="II163" s="1151"/>
      <c r="IJ163" s="1151"/>
      <c r="IK163" s="1151"/>
      <c r="IL163" s="1151"/>
      <c r="IM163" s="1151"/>
      <c r="IN163" s="1151"/>
      <c r="IO163" s="1151"/>
      <c r="IP163" s="1151"/>
      <c r="IQ163" s="1151"/>
      <c r="IR163" s="1151"/>
      <c r="IS163" s="1151"/>
      <c r="IT163" s="1151"/>
      <c r="IU163" s="1151"/>
    </row>
    <row r="164" spans="1:255" ht="56">
      <c r="A164" s="1139" t="s">
        <v>3776</v>
      </c>
      <c r="B164" s="1099" t="s">
        <v>4266</v>
      </c>
      <c r="E164" s="1838"/>
      <c r="G164" s="1151"/>
      <c r="H164" s="1151"/>
      <c r="I164" s="1151"/>
      <c r="J164" s="1151"/>
      <c r="K164" s="1151"/>
      <c r="L164" s="1151"/>
      <c r="M164" s="1151"/>
      <c r="N164" s="1151"/>
      <c r="O164" s="1151"/>
      <c r="P164" s="1151"/>
      <c r="Q164" s="1151"/>
      <c r="R164" s="1151"/>
      <c r="S164" s="1151"/>
      <c r="T164" s="1151"/>
      <c r="U164" s="1151"/>
      <c r="V164" s="1151"/>
      <c r="W164" s="1151"/>
      <c r="X164" s="1151"/>
      <c r="Y164" s="1151"/>
      <c r="Z164" s="1151"/>
      <c r="AA164" s="1151"/>
      <c r="AB164" s="1151"/>
      <c r="AC164" s="1151"/>
      <c r="AD164" s="1151"/>
      <c r="AE164" s="1151"/>
      <c r="AF164" s="1151"/>
      <c r="AG164" s="1151"/>
      <c r="AH164" s="1151"/>
      <c r="AI164" s="1151"/>
      <c r="AJ164" s="1151"/>
      <c r="AK164" s="1151"/>
      <c r="AL164" s="1151"/>
      <c r="AM164" s="1151"/>
      <c r="AN164" s="1151"/>
      <c r="AO164" s="1151"/>
      <c r="AP164" s="1151"/>
      <c r="AQ164" s="1151"/>
      <c r="AR164" s="1151"/>
      <c r="AS164" s="1151"/>
      <c r="AT164" s="1151"/>
      <c r="AU164" s="1151"/>
      <c r="AV164" s="1151"/>
      <c r="AW164" s="1151"/>
      <c r="AX164" s="1151"/>
      <c r="AY164" s="1151"/>
      <c r="AZ164" s="1151"/>
      <c r="BA164" s="1151"/>
      <c r="BB164" s="1151"/>
      <c r="BC164" s="1151"/>
      <c r="BD164" s="1151"/>
      <c r="BE164" s="1151"/>
      <c r="BF164" s="1151"/>
      <c r="BG164" s="1151"/>
      <c r="BH164" s="1151"/>
      <c r="BI164" s="1151"/>
      <c r="BJ164" s="1151"/>
      <c r="BK164" s="1151"/>
      <c r="BL164" s="1151"/>
      <c r="BM164" s="1151"/>
      <c r="BN164" s="1151"/>
      <c r="BO164" s="1151"/>
      <c r="BP164" s="1151"/>
      <c r="BQ164" s="1151"/>
      <c r="BR164" s="1151"/>
      <c r="BS164" s="1151"/>
      <c r="BT164" s="1151"/>
      <c r="BU164" s="1151"/>
      <c r="BV164" s="1151"/>
      <c r="BW164" s="1151"/>
      <c r="BX164" s="1151"/>
      <c r="BY164" s="1151"/>
      <c r="BZ164" s="1151"/>
      <c r="CA164" s="1151"/>
      <c r="CB164" s="1151"/>
      <c r="CC164" s="1151"/>
      <c r="CD164" s="1151"/>
      <c r="CE164" s="1151"/>
      <c r="CF164" s="1151"/>
      <c r="CG164" s="1151"/>
      <c r="CH164" s="1151"/>
      <c r="CI164" s="1151"/>
      <c r="CJ164" s="1151"/>
      <c r="CK164" s="1151"/>
      <c r="CL164" s="1151"/>
      <c r="CM164" s="1151"/>
      <c r="CN164" s="1151"/>
      <c r="CO164" s="1151"/>
      <c r="CP164" s="1151"/>
      <c r="CQ164" s="1151"/>
      <c r="CR164" s="1151"/>
      <c r="CS164" s="1151"/>
      <c r="CT164" s="1151"/>
      <c r="CU164" s="1151"/>
      <c r="CV164" s="1151"/>
      <c r="CW164" s="1151"/>
      <c r="CX164" s="1151"/>
      <c r="CY164" s="1151"/>
      <c r="CZ164" s="1151"/>
      <c r="DA164" s="1151"/>
      <c r="DB164" s="1151"/>
      <c r="DC164" s="1151"/>
      <c r="DD164" s="1151"/>
      <c r="DE164" s="1151"/>
      <c r="DF164" s="1151"/>
      <c r="DG164" s="1151"/>
      <c r="DH164" s="1151"/>
      <c r="DI164" s="1151"/>
      <c r="DJ164" s="1151"/>
      <c r="DK164" s="1151"/>
      <c r="DL164" s="1151"/>
      <c r="DM164" s="1151"/>
      <c r="DN164" s="1151"/>
      <c r="DO164" s="1151"/>
      <c r="DP164" s="1151"/>
      <c r="DQ164" s="1151"/>
      <c r="DR164" s="1151"/>
      <c r="DS164" s="1151"/>
      <c r="DT164" s="1151"/>
      <c r="DU164" s="1151"/>
      <c r="DV164" s="1151"/>
      <c r="DW164" s="1151"/>
      <c r="DX164" s="1151"/>
      <c r="DY164" s="1151"/>
      <c r="DZ164" s="1151"/>
      <c r="EA164" s="1151"/>
      <c r="EB164" s="1151"/>
      <c r="EC164" s="1151"/>
      <c r="ED164" s="1151"/>
      <c r="EE164" s="1151"/>
      <c r="EF164" s="1151"/>
      <c r="EG164" s="1151"/>
      <c r="EH164" s="1151"/>
      <c r="EI164" s="1151"/>
      <c r="EJ164" s="1151"/>
      <c r="EK164" s="1151"/>
      <c r="EL164" s="1151"/>
      <c r="EM164" s="1151"/>
      <c r="EN164" s="1151"/>
      <c r="EO164" s="1151"/>
      <c r="EP164" s="1151"/>
      <c r="EQ164" s="1151"/>
      <c r="ER164" s="1151"/>
      <c r="ES164" s="1151"/>
      <c r="ET164" s="1151"/>
      <c r="EU164" s="1151"/>
      <c r="EV164" s="1151"/>
      <c r="EW164" s="1151"/>
      <c r="EX164" s="1151"/>
      <c r="EY164" s="1151"/>
      <c r="EZ164" s="1151"/>
      <c r="FA164" s="1151"/>
      <c r="FB164" s="1151"/>
      <c r="FC164" s="1151"/>
      <c r="FD164" s="1151"/>
      <c r="FE164" s="1151"/>
      <c r="FF164" s="1151"/>
      <c r="FG164" s="1151"/>
      <c r="FH164" s="1151"/>
      <c r="FI164" s="1151"/>
      <c r="FJ164" s="1151"/>
      <c r="FK164" s="1151"/>
      <c r="FL164" s="1151"/>
      <c r="FM164" s="1151"/>
      <c r="FN164" s="1151"/>
      <c r="FO164" s="1151"/>
      <c r="FP164" s="1151"/>
      <c r="FQ164" s="1151"/>
      <c r="FR164" s="1151"/>
      <c r="FS164" s="1151"/>
      <c r="FT164" s="1151"/>
      <c r="FU164" s="1151"/>
      <c r="FV164" s="1151"/>
      <c r="FW164" s="1151"/>
      <c r="FX164" s="1151"/>
      <c r="FY164" s="1151"/>
      <c r="FZ164" s="1151"/>
      <c r="GA164" s="1151"/>
      <c r="GB164" s="1151"/>
      <c r="GC164" s="1151"/>
      <c r="GD164" s="1151"/>
      <c r="GE164" s="1151"/>
      <c r="GF164" s="1151"/>
      <c r="GG164" s="1151"/>
      <c r="GH164" s="1151"/>
      <c r="GI164" s="1151"/>
      <c r="GJ164" s="1151"/>
      <c r="GK164" s="1151"/>
      <c r="GL164" s="1151"/>
      <c r="GM164" s="1151"/>
      <c r="GN164" s="1151"/>
      <c r="GO164" s="1151"/>
      <c r="GP164" s="1151"/>
      <c r="GQ164" s="1151"/>
      <c r="GR164" s="1151"/>
      <c r="GS164" s="1151"/>
      <c r="GT164" s="1151"/>
      <c r="GU164" s="1151"/>
      <c r="GV164" s="1151"/>
      <c r="GW164" s="1151"/>
      <c r="GX164" s="1151"/>
      <c r="GY164" s="1151"/>
      <c r="GZ164" s="1151"/>
      <c r="HA164" s="1151"/>
      <c r="HB164" s="1151"/>
      <c r="HC164" s="1151"/>
      <c r="HD164" s="1151"/>
      <c r="HE164" s="1151"/>
      <c r="HF164" s="1151"/>
      <c r="HG164" s="1151"/>
      <c r="HH164" s="1151"/>
      <c r="HI164" s="1151"/>
      <c r="HJ164" s="1151"/>
      <c r="HK164" s="1151"/>
      <c r="HL164" s="1151"/>
      <c r="HM164" s="1151"/>
      <c r="HN164" s="1151"/>
      <c r="HO164" s="1151"/>
      <c r="HP164" s="1151"/>
      <c r="HQ164" s="1151"/>
      <c r="HR164" s="1151"/>
      <c r="HS164" s="1151"/>
      <c r="HT164" s="1151"/>
      <c r="HU164" s="1151"/>
      <c r="HV164" s="1151"/>
      <c r="HW164" s="1151"/>
      <c r="HX164" s="1151"/>
      <c r="HY164" s="1151"/>
      <c r="HZ164" s="1151"/>
      <c r="IA164" s="1151"/>
      <c r="IB164" s="1151"/>
      <c r="IC164" s="1151"/>
      <c r="ID164" s="1151"/>
      <c r="IE164" s="1151"/>
      <c r="IF164" s="1151"/>
      <c r="IG164" s="1151"/>
      <c r="IH164" s="1151"/>
      <c r="II164" s="1151"/>
      <c r="IJ164" s="1151"/>
      <c r="IK164" s="1151"/>
      <c r="IL164" s="1151"/>
      <c r="IM164" s="1151"/>
      <c r="IN164" s="1151"/>
      <c r="IO164" s="1151"/>
      <c r="IP164" s="1151"/>
      <c r="IQ164" s="1151"/>
      <c r="IR164" s="1151"/>
      <c r="IS164" s="1151"/>
      <c r="IT164" s="1151"/>
      <c r="IU164" s="1151"/>
    </row>
    <row r="165" spans="1:255">
      <c r="A165" s="1150"/>
      <c r="B165" s="1090" t="s">
        <v>3810</v>
      </c>
      <c r="C165" s="1091" t="s">
        <v>7</v>
      </c>
      <c r="D165" s="1096">
        <v>1</v>
      </c>
      <c r="E165" s="1762"/>
      <c r="F165" s="1092">
        <f>D165*E165</f>
        <v>0</v>
      </c>
      <c r="G165" s="1151"/>
      <c r="H165" s="1151"/>
      <c r="I165" s="1151"/>
      <c r="J165" s="1151"/>
      <c r="K165" s="1151"/>
      <c r="L165" s="1151"/>
      <c r="M165" s="1151"/>
      <c r="N165" s="1151"/>
      <c r="O165" s="1151"/>
      <c r="P165" s="1151"/>
      <c r="Q165" s="1151"/>
      <c r="R165" s="1151"/>
      <c r="S165" s="1151"/>
      <c r="T165" s="1151"/>
      <c r="U165" s="1151"/>
      <c r="V165" s="1151"/>
      <c r="W165" s="1151"/>
      <c r="X165" s="1151"/>
      <c r="Y165" s="1151"/>
      <c r="Z165" s="1151"/>
      <c r="AA165" s="1151"/>
      <c r="AB165" s="1151"/>
      <c r="AC165" s="1151"/>
      <c r="AD165" s="1151"/>
      <c r="AE165" s="1151"/>
      <c r="AF165" s="1151"/>
      <c r="AG165" s="1151"/>
      <c r="AH165" s="1151"/>
      <c r="AI165" s="1151"/>
      <c r="AJ165" s="1151"/>
      <c r="AK165" s="1151"/>
      <c r="AL165" s="1151"/>
      <c r="AM165" s="1151"/>
      <c r="AN165" s="1151"/>
      <c r="AO165" s="1151"/>
      <c r="AP165" s="1151"/>
      <c r="AQ165" s="1151"/>
      <c r="AR165" s="1151"/>
      <c r="AS165" s="1151"/>
      <c r="AT165" s="1151"/>
      <c r="AU165" s="1151"/>
      <c r="AV165" s="1151"/>
      <c r="AW165" s="1151"/>
      <c r="AX165" s="1151"/>
      <c r="AY165" s="1151"/>
      <c r="AZ165" s="1151"/>
      <c r="BA165" s="1151"/>
      <c r="BB165" s="1151"/>
      <c r="BC165" s="1151"/>
      <c r="BD165" s="1151"/>
      <c r="BE165" s="1151"/>
      <c r="BF165" s="1151"/>
      <c r="BG165" s="1151"/>
      <c r="BH165" s="1151"/>
      <c r="BI165" s="1151"/>
      <c r="BJ165" s="1151"/>
      <c r="BK165" s="1151"/>
      <c r="BL165" s="1151"/>
      <c r="BM165" s="1151"/>
      <c r="BN165" s="1151"/>
      <c r="BO165" s="1151"/>
      <c r="BP165" s="1151"/>
      <c r="BQ165" s="1151"/>
      <c r="BR165" s="1151"/>
      <c r="BS165" s="1151"/>
      <c r="BT165" s="1151"/>
      <c r="BU165" s="1151"/>
      <c r="BV165" s="1151"/>
      <c r="BW165" s="1151"/>
      <c r="BX165" s="1151"/>
      <c r="BY165" s="1151"/>
      <c r="BZ165" s="1151"/>
      <c r="CA165" s="1151"/>
      <c r="CB165" s="1151"/>
      <c r="CC165" s="1151"/>
      <c r="CD165" s="1151"/>
      <c r="CE165" s="1151"/>
      <c r="CF165" s="1151"/>
      <c r="CG165" s="1151"/>
      <c r="CH165" s="1151"/>
      <c r="CI165" s="1151"/>
      <c r="CJ165" s="1151"/>
      <c r="CK165" s="1151"/>
      <c r="CL165" s="1151"/>
      <c r="CM165" s="1151"/>
      <c r="CN165" s="1151"/>
      <c r="CO165" s="1151"/>
      <c r="CP165" s="1151"/>
      <c r="CQ165" s="1151"/>
      <c r="CR165" s="1151"/>
      <c r="CS165" s="1151"/>
      <c r="CT165" s="1151"/>
      <c r="CU165" s="1151"/>
      <c r="CV165" s="1151"/>
      <c r="CW165" s="1151"/>
      <c r="CX165" s="1151"/>
      <c r="CY165" s="1151"/>
      <c r="CZ165" s="1151"/>
      <c r="DA165" s="1151"/>
      <c r="DB165" s="1151"/>
      <c r="DC165" s="1151"/>
      <c r="DD165" s="1151"/>
      <c r="DE165" s="1151"/>
      <c r="DF165" s="1151"/>
      <c r="DG165" s="1151"/>
      <c r="DH165" s="1151"/>
      <c r="DI165" s="1151"/>
      <c r="DJ165" s="1151"/>
      <c r="DK165" s="1151"/>
      <c r="DL165" s="1151"/>
      <c r="DM165" s="1151"/>
      <c r="DN165" s="1151"/>
      <c r="DO165" s="1151"/>
      <c r="DP165" s="1151"/>
      <c r="DQ165" s="1151"/>
      <c r="DR165" s="1151"/>
      <c r="DS165" s="1151"/>
      <c r="DT165" s="1151"/>
      <c r="DU165" s="1151"/>
      <c r="DV165" s="1151"/>
      <c r="DW165" s="1151"/>
      <c r="DX165" s="1151"/>
      <c r="DY165" s="1151"/>
      <c r="DZ165" s="1151"/>
      <c r="EA165" s="1151"/>
      <c r="EB165" s="1151"/>
      <c r="EC165" s="1151"/>
      <c r="ED165" s="1151"/>
      <c r="EE165" s="1151"/>
      <c r="EF165" s="1151"/>
      <c r="EG165" s="1151"/>
      <c r="EH165" s="1151"/>
      <c r="EI165" s="1151"/>
      <c r="EJ165" s="1151"/>
      <c r="EK165" s="1151"/>
      <c r="EL165" s="1151"/>
      <c r="EM165" s="1151"/>
      <c r="EN165" s="1151"/>
      <c r="EO165" s="1151"/>
      <c r="EP165" s="1151"/>
      <c r="EQ165" s="1151"/>
      <c r="ER165" s="1151"/>
      <c r="ES165" s="1151"/>
      <c r="ET165" s="1151"/>
      <c r="EU165" s="1151"/>
      <c r="EV165" s="1151"/>
      <c r="EW165" s="1151"/>
      <c r="EX165" s="1151"/>
      <c r="EY165" s="1151"/>
      <c r="EZ165" s="1151"/>
      <c r="FA165" s="1151"/>
      <c r="FB165" s="1151"/>
      <c r="FC165" s="1151"/>
      <c r="FD165" s="1151"/>
      <c r="FE165" s="1151"/>
      <c r="FF165" s="1151"/>
      <c r="FG165" s="1151"/>
      <c r="FH165" s="1151"/>
      <c r="FI165" s="1151"/>
      <c r="FJ165" s="1151"/>
      <c r="FK165" s="1151"/>
      <c r="FL165" s="1151"/>
      <c r="FM165" s="1151"/>
      <c r="FN165" s="1151"/>
      <c r="FO165" s="1151"/>
      <c r="FP165" s="1151"/>
      <c r="FQ165" s="1151"/>
      <c r="FR165" s="1151"/>
      <c r="FS165" s="1151"/>
      <c r="FT165" s="1151"/>
      <c r="FU165" s="1151"/>
      <c r="FV165" s="1151"/>
      <c r="FW165" s="1151"/>
      <c r="FX165" s="1151"/>
      <c r="FY165" s="1151"/>
      <c r="FZ165" s="1151"/>
      <c r="GA165" s="1151"/>
      <c r="GB165" s="1151"/>
      <c r="GC165" s="1151"/>
      <c r="GD165" s="1151"/>
      <c r="GE165" s="1151"/>
      <c r="GF165" s="1151"/>
      <c r="GG165" s="1151"/>
      <c r="GH165" s="1151"/>
      <c r="GI165" s="1151"/>
      <c r="GJ165" s="1151"/>
      <c r="GK165" s="1151"/>
      <c r="GL165" s="1151"/>
      <c r="GM165" s="1151"/>
      <c r="GN165" s="1151"/>
      <c r="GO165" s="1151"/>
      <c r="GP165" s="1151"/>
      <c r="GQ165" s="1151"/>
      <c r="GR165" s="1151"/>
      <c r="GS165" s="1151"/>
      <c r="GT165" s="1151"/>
      <c r="GU165" s="1151"/>
      <c r="GV165" s="1151"/>
      <c r="GW165" s="1151"/>
      <c r="GX165" s="1151"/>
      <c r="GY165" s="1151"/>
      <c r="GZ165" s="1151"/>
      <c r="HA165" s="1151"/>
      <c r="HB165" s="1151"/>
      <c r="HC165" s="1151"/>
      <c r="HD165" s="1151"/>
      <c r="HE165" s="1151"/>
      <c r="HF165" s="1151"/>
      <c r="HG165" s="1151"/>
      <c r="HH165" s="1151"/>
      <c r="HI165" s="1151"/>
      <c r="HJ165" s="1151"/>
      <c r="HK165" s="1151"/>
      <c r="HL165" s="1151"/>
      <c r="HM165" s="1151"/>
      <c r="HN165" s="1151"/>
      <c r="HO165" s="1151"/>
      <c r="HP165" s="1151"/>
      <c r="HQ165" s="1151"/>
      <c r="HR165" s="1151"/>
      <c r="HS165" s="1151"/>
      <c r="HT165" s="1151"/>
      <c r="HU165" s="1151"/>
      <c r="HV165" s="1151"/>
      <c r="HW165" s="1151"/>
      <c r="HX165" s="1151"/>
      <c r="HY165" s="1151"/>
      <c r="HZ165" s="1151"/>
      <c r="IA165" s="1151"/>
      <c r="IB165" s="1151"/>
      <c r="IC165" s="1151"/>
      <c r="ID165" s="1151"/>
      <c r="IE165" s="1151"/>
      <c r="IF165" s="1151"/>
      <c r="IG165" s="1151"/>
      <c r="IH165" s="1151"/>
      <c r="II165" s="1151"/>
      <c r="IJ165" s="1151"/>
      <c r="IK165" s="1151"/>
      <c r="IL165" s="1151"/>
      <c r="IM165" s="1151"/>
      <c r="IN165" s="1151"/>
      <c r="IO165" s="1151"/>
      <c r="IP165" s="1151"/>
      <c r="IQ165" s="1151"/>
      <c r="IR165" s="1151"/>
      <c r="IS165" s="1151"/>
      <c r="IT165" s="1151"/>
      <c r="IU165" s="1151"/>
    </row>
    <row r="166" spans="1:255">
      <c r="A166" s="1139"/>
      <c r="E166" s="1838"/>
      <c r="G166" s="1151"/>
      <c r="H166" s="1151"/>
      <c r="I166" s="1151"/>
      <c r="J166" s="1151"/>
      <c r="K166" s="1151"/>
      <c r="L166" s="1151"/>
      <c r="M166" s="1151"/>
      <c r="N166" s="1151"/>
      <c r="O166" s="1151"/>
      <c r="P166" s="1151"/>
      <c r="Q166" s="1151"/>
      <c r="R166" s="1151"/>
      <c r="S166" s="1151"/>
      <c r="T166" s="1151"/>
      <c r="U166" s="1151"/>
      <c r="V166" s="1151"/>
      <c r="W166" s="1151"/>
      <c r="X166" s="1151"/>
      <c r="Y166" s="1151"/>
      <c r="Z166" s="1151"/>
      <c r="AA166" s="1151"/>
      <c r="AB166" s="1151"/>
      <c r="AC166" s="1151"/>
      <c r="AD166" s="1151"/>
      <c r="AE166" s="1151"/>
      <c r="AF166" s="1151"/>
      <c r="AG166" s="1151"/>
      <c r="AH166" s="1151"/>
      <c r="AI166" s="1151"/>
      <c r="AJ166" s="1151"/>
      <c r="AK166" s="1151"/>
      <c r="AL166" s="1151"/>
      <c r="AM166" s="1151"/>
      <c r="AN166" s="1151"/>
      <c r="AO166" s="1151"/>
      <c r="AP166" s="1151"/>
      <c r="AQ166" s="1151"/>
      <c r="AR166" s="1151"/>
      <c r="AS166" s="1151"/>
      <c r="AT166" s="1151"/>
      <c r="AU166" s="1151"/>
      <c r="AV166" s="1151"/>
      <c r="AW166" s="1151"/>
      <c r="AX166" s="1151"/>
      <c r="AY166" s="1151"/>
      <c r="AZ166" s="1151"/>
      <c r="BA166" s="1151"/>
      <c r="BB166" s="1151"/>
      <c r="BC166" s="1151"/>
      <c r="BD166" s="1151"/>
      <c r="BE166" s="1151"/>
      <c r="BF166" s="1151"/>
      <c r="BG166" s="1151"/>
      <c r="BH166" s="1151"/>
      <c r="BI166" s="1151"/>
      <c r="BJ166" s="1151"/>
      <c r="BK166" s="1151"/>
      <c r="BL166" s="1151"/>
      <c r="BM166" s="1151"/>
      <c r="BN166" s="1151"/>
      <c r="BO166" s="1151"/>
      <c r="BP166" s="1151"/>
      <c r="BQ166" s="1151"/>
      <c r="BR166" s="1151"/>
      <c r="BS166" s="1151"/>
      <c r="BT166" s="1151"/>
      <c r="BU166" s="1151"/>
      <c r="BV166" s="1151"/>
      <c r="BW166" s="1151"/>
      <c r="BX166" s="1151"/>
      <c r="BY166" s="1151"/>
      <c r="BZ166" s="1151"/>
      <c r="CA166" s="1151"/>
      <c r="CB166" s="1151"/>
      <c r="CC166" s="1151"/>
      <c r="CD166" s="1151"/>
      <c r="CE166" s="1151"/>
      <c r="CF166" s="1151"/>
      <c r="CG166" s="1151"/>
      <c r="CH166" s="1151"/>
      <c r="CI166" s="1151"/>
      <c r="CJ166" s="1151"/>
      <c r="CK166" s="1151"/>
      <c r="CL166" s="1151"/>
      <c r="CM166" s="1151"/>
      <c r="CN166" s="1151"/>
      <c r="CO166" s="1151"/>
      <c r="CP166" s="1151"/>
      <c r="CQ166" s="1151"/>
      <c r="CR166" s="1151"/>
      <c r="CS166" s="1151"/>
      <c r="CT166" s="1151"/>
      <c r="CU166" s="1151"/>
      <c r="CV166" s="1151"/>
      <c r="CW166" s="1151"/>
      <c r="CX166" s="1151"/>
      <c r="CY166" s="1151"/>
      <c r="CZ166" s="1151"/>
      <c r="DA166" s="1151"/>
      <c r="DB166" s="1151"/>
      <c r="DC166" s="1151"/>
      <c r="DD166" s="1151"/>
      <c r="DE166" s="1151"/>
      <c r="DF166" s="1151"/>
      <c r="DG166" s="1151"/>
      <c r="DH166" s="1151"/>
      <c r="DI166" s="1151"/>
      <c r="DJ166" s="1151"/>
      <c r="DK166" s="1151"/>
      <c r="DL166" s="1151"/>
      <c r="DM166" s="1151"/>
      <c r="DN166" s="1151"/>
      <c r="DO166" s="1151"/>
      <c r="DP166" s="1151"/>
      <c r="DQ166" s="1151"/>
      <c r="DR166" s="1151"/>
      <c r="DS166" s="1151"/>
      <c r="DT166" s="1151"/>
      <c r="DU166" s="1151"/>
      <c r="DV166" s="1151"/>
      <c r="DW166" s="1151"/>
      <c r="DX166" s="1151"/>
      <c r="DY166" s="1151"/>
      <c r="DZ166" s="1151"/>
      <c r="EA166" s="1151"/>
      <c r="EB166" s="1151"/>
      <c r="EC166" s="1151"/>
      <c r="ED166" s="1151"/>
      <c r="EE166" s="1151"/>
      <c r="EF166" s="1151"/>
      <c r="EG166" s="1151"/>
      <c r="EH166" s="1151"/>
      <c r="EI166" s="1151"/>
      <c r="EJ166" s="1151"/>
      <c r="EK166" s="1151"/>
      <c r="EL166" s="1151"/>
      <c r="EM166" s="1151"/>
      <c r="EN166" s="1151"/>
      <c r="EO166" s="1151"/>
      <c r="EP166" s="1151"/>
      <c r="EQ166" s="1151"/>
      <c r="ER166" s="1151"/>
      <c r="ES166" s="1151"/>
      <c r="ET166" s="1151"/>
      <c r="EU166" s="1151"/>
      <c r="EV166" s="1151"/>
      <c r="EW166" s="1151"/>
      <c r="EX166" s="1151"/>
      <c r="EY166" s="1151"/>
      <c r="EZ166" s="1151"/>
      <c r="FA166" s="1151"/>
      <c r="FB166" s="1151"/>
      <c r="FC166" s="1151"/>
      <c r="FD166" s="1151"/>
      <c r="FE166" s="1151"/>
      <c r="FF166" s="1151"/>
      <c r="FG166" s="1151"/>
      <c r="FH166" s="1151"/>
      <c r="FI166" s="1151"/>
      <c r="FJ166" s="1151"/>
      <c r="FK166" s="1151"/>
      <c r="FL166" s="1151"/>
      <c r="FM166" s="1151"/>
      <c r="FN166" s="1151"/>
      <c r="FO166" s="1151"/>
      <c r="FP166" s="1151"/>
      <c r="FQ166" s="1151"/>
      <c r="FR166" s="1151"/>
      <c r="FS166" s="1151"/>
      <c r="FT166" s="1151"/>
      <c r="FU166" s="1151"/>
      <c r="FV166" s="1151"/>
      <c r="FW166" s="1151"/>
      <c r="FX166" s="1151"/>
      <c r="FY166" s="1151"/>
      <c r="FZ166" s="1151"/>
      <c r="GA166" s="1151"/>
      <c r="GB166" s="1151"/>
      <c r="GC166" s="1151"/>
      <c r="GD166" s="1151"/>
      <c r="GE166" s="1151"/>
      <c r="GF166" s="1151"/>
      <c r="GG166" s="1151"/>
      <c r="GH166" s="1151"/>
      <c r="GI166" s="1151"/>
      <c r="GJ166" s="1151"/>
      <c r="GK166" s="1151"/>
      <c r="GL166" s="1151"/>
      <c r="GM166" s="1151"/>
      <c r="GN166" s="1151"/>
      <c r="GO166" s="1151"/>
      <c r="GP166" s="1151"/>
      <c r="GQ166" s="1151"/>
      <c r="GR166" s="1151"/>
      <c r="GS166" s="1151"/>
      <c r="GT166" s="1151"/>
      <c r="GU166" s="1151"/>
      <c r="GV166" s="1151"/>
      <c r="GW166" s="1151"/>
      <c r="GX166" s="1151"/>
      <c r="GY166" s="1151"/>
      <c r="GZ166" s="1151"/>
      <c r="HA166" s="1151"/>
      <c r="HB166" s="1151"/>
      <c r="HC166" s="1151"/>
      <c r="HD166" s="1151"/>
      <c r="HE166" s="1151"/>
      <c r="HF166" s="1151"/>
      <c r="HG166" s="1151"/>
      <c r="HH166" s="1151"/>
      <c r="HI166" s="1151"/>
      <c r="HJ166" s="1151"/>
      <c r="HK166" s="1151"/>
      <c r="HL166" s="1151"/>
      <c r="HM166" s="1151"/>
      <c r="HN166" s="1151"/>
      <c r="HO166" s="1151"/>
      <c r="HP166" s="1151"/>
      <c r="HQ166" s="1151"/>
      <c r="HR166" s="1151"/>
      <c r="HS166" s="1151"/>
      <c r="HT166" s="1151"/>
      <c r="HU166" s="1151"/>
      <c r="HV166" s="1151"/>
      <c r="HW166" s="1151"/>
      <c r="HX166" s="1151"/>
      <c r="HY166" s="1151"/>
      <c r="HZ166" s="1151"/>
      <c r="IA166" s="1151"/>
      <c r="IB166" s="1151"/>
      <c r="IC166" s="1151"/>
      <c r="ID166" s="1151"/>
      <c r="IE166" s="1151"/>
      <c r="IF166" s="1151"/>
      <c r="IG166" s="1151"/>
      <c r="IH166" s="1151"/>
      <c r="II166" s="1151"/>
      <c r="IJ166" s="1151"/>
      <c r="IK166" s="1151"/>
      <c r="IL166" s="1151"/>
      <c r="IM166" s="1151"/>
      <c r="IN166" s="1151"/>
      <c r="IO166" s="1151"/>
      <c r="IP166" s="1151"/>
      <c r="IQ166" s="1151"/>
      <c r="IR166" s="1151"/>
      <c r="IS166" s="1151"/>
      <c r="IT166" s="1151"/>
      <c r="IU166" s="1151"/>
    </row>
    <row r="167" spans="1:255">
      <c r="A167" s="1152" t="s">
        <v>4284</v>
      </c>
      <c r="B167" s="1153" t="s">
        <v>3806</v>
      </c>
      <c r="C167" s="1118"/>
      <c r="D167" s="1098"/>
      <c r="E167" s="1843"/>
      <c r="F167" s="1154"/>
    </row>
    <row r="168" spans="1:255">
      <c r="A168" s="1155"/>
      <c r="B168" s="1156"/>
      <c r="C168" s="1118"/>
      <c r="D168" s="1098"/>
      <c r="E168" s="1843"/>
      <c r="F168" s="1154"/>
    </row>
    <row r="169" spans="1:255" ht="28">
      <c r="A169" s="1157" t="s">
        <v>3776</v>
      </c>
      <c r="B169" s="1156" t="s">
        <v>4285</v>
      </c>
      <c r="C169" s="1118"/>
      <c r="D169" s="1098"/>
      <c r="E169" s="1843"/>
      <c r="F169" s="1154"/>
    </row>
    <row r="170" spans="1:255">
      <c r="A170" s="1150"/>
      <c r="B170" s="1090" t="s">
        <v>3810</v>
      </c>
      <c r="C170" s="1091" t="s">
        <v>7</v>
      </c>
      <c r="D170" s="1096">
        <v>1</v>
      </c>
      <c r="E170" s="1762"/>
      <c r="F170" s="1092">
        <f>D170*E170</f>
        <v>0</v>
      </c>
    </row>
    <row r="171" spans="1:255">
      <c r="A171" s="1155"/>
      <c r="B171" s="1156"/>
      <c r="C171" s="1118"/>
      <c r="D171" s="1098"/>
      <c r="E171" s="1843"/>
      <c r="F171" s="1154"/>
    </row>
    <row r="172" spans="1:255" ht="28">
      <c r="A172" s="1157" t="s">
        <v>3776</v>
      </c>
      <c r="B172" s="1156" t="s">
        <v>4286</v>
      </c>
      <c r="C172" s="1118"/>
      <c r="D172" s="1098"/>
      <c r="E172" s="1843"/>
      <c r="F172" s="1154"/>
    </row>
    <row r="173" spans="1:255">
      <c r="A173" s="1150"/>
      <c r="B173" s="1090" t="s">
        <v>3810</v>
      </c>
      <c r="C173" s="1091" t="s">
        <v>7</v>
      </c>
      <c r="D173" s="1096">
        <v>1</v>
      </c>
      <c r="E173" s="1762"/>
      <c r="F173" s="1092">
        <f>D173*E173</f>
        <v>0</v>
      </c>
    </row>
    <row r="174" spans="1:255">
      <c r="A174" s="1155"/>
      <c r="B174" s="1156"/>
      <c r="C174" s="1118"/>
      <c r="D174" s="1098"/>
      <c r="E174" s="1843"/>
      <c r="F174" s="1154"/>
    </row>
    <row r="175" spans="1:255" ht="42">
      <c r="A175" s="1157" t="s">
        <v>3776</v>
      </c>
      <c r="B175" s="1156" t="s">
        <v>4287</v>
      </c>
      <c r="C175" s="1118"/>
      <c r="D175" s="1098"/>
      <c r="E175" s="1843"/>
      <c r="F175" s="1154"/>
    </row>
    <row r="176" spans="1:255">
      <c r="A176" s="1150"/>
      <c r="B176" s="1090" t="s">
        <v>3810</v>
      </c>
      <c r="C176" s="1091" t="s">
        <v>7</v>
      </c>
      <c r="D176" s="1096">
        <v>1</v>
      </c>
      <c r="E176" s="1762"/>
      <c r="F176" s="1092">
        <f>D176*E176</f>
        <v>0</v>
      </c>
    </row>
    <row r="177" spans="1:6" ht="14.5" thickBot="1">
      <c r="A177" s="1158"/>
      <c r="B177" s="1159"/>
      <c r="C177" s="1160"/>
      <c r="D177" s="1161"/>
      <c r="E177" s="1162"/>
      <c r="F177" s="1162"/>
    </row>
    <row r="178" spans="1:6" ht="14.5" thickBot="1">
      <c r="A178" s="1144"/>
      <c r="B178" s="1115" t="s">
        <v>1584</v>
      </c>
      <c r="C178" s="1145"/>
      <c r="D178" s="1146"/>
      <c r="E178" s="1147"/>
      <c r="F178" s="1148">
        <f>SUM(F9:F177)</f>
        <v>0</v>
      </c>
    </row>
    <row r="179" spans="1:6" ht="14.5" thickTop="1"/>
  </sheetData>
  <sheetProtection algorithmName="SHA-512" hashValue="hj7v2LE5RjvViD8HNx4ROCu2G4Vldd9cogVSrKIfW8Ck+oDD0Y70Df98EAuQ7ZCfEXu/UFUSLblAmcEytvyGpQ==" saltValue="jBYyPyMMJWfBGFeC58KymA==" spinCount="100000" sheet="1" objects="1" scenarios="1"/>
  <conditionalFormatting sqref="E16">
    <cfRule type="cellIs" dxfId="393" priority="47" operator="lessThanOrEqual">
      <formula>0</formula>
    </cfRule>
  </conditionalFormatting>
  <conditionalFormatting sqref="E19">
    <cfRule type="cellIs" dxfId="392" priority="46" operator="lessThanOrEqual">
      <formula>0</formula>
    </cfRule>
  </conditionalFormatting>
  <conditionalFormatting sqref="E22">
    <cfRule type="cellIs" dxfId="391" priority="45" operator="lessThanOrEqual">
      <formula>0</formula>
    </cfRule>
  </conditionalFormatting>
  <conditionalFormatting sqref="E25">
    <cfRule type="cellIs" dxfId="390" priority="44" operator="lessThanOrEqual">
      <formula>0</formula>
    </cfRule>
  </conditionalFormatting>
  <conditionalFormatting sqref="E31">
    <cfRule type="cellIs" dxfId="389" priority="43" operator="lessThanOrEqual">
      <formula>0</formula>
    </cfRule>
  </conditionalFormatting>
  <conditionalFormatting sqref="E34">
    <cfRule type="cellIs" dxfId="388" priority="42" operator="lessThanOrEqual">
      <formula>0</formula>
    </cfRule>
  </conditionalFormatting>
  <conditionalFormatting sqref="E37">
    <cfRule type="cellIs" dxfId="387" priority="41" operator="lessThanOrEqual">
      <formula>0</formula>
    </cfRule>
  </conditionalFormatting>
  <conditionalFormatting sqref="E45">
    <cfRule type="cellIs" dxfId="386" priority="40" operator="lessThanOrEqual">
      <formula>0</formula>
    </cfRule>
  </conditionalFormatting>
  <conditionalFormatting sqref="E50">
    <cfRule type="cellIs" dxfId="385" priority="39" operator="lessThanOrEqual">
      <formula>0</formula>
    </cfRule>
  </conditionalFormatting>
  <conditionalFormatting sqref="E53">
    <cfRule type="cellIs" dxfId="384" priority="38" operator="lessThanOrEqual">
      <formula>0</formula>
    </cfRule>
  </conditionalFormatting>
  <conditionalFormatting sqref="E56">
    <cfRule type="cellIs" dxfId="383" priority="37" operator="lessThanOrEqual">
      <formula>0</formula>
    </cfRule>
  </conditionalFormatting>
  <conditionalFormatting sqref="E59">
    <cfRule type="cellIs" dxfId="382" priority="36" operator="lessThanOrEqual">
      <formula>0</formula>
    </cfRule>
  </conditionalFormatting>
  <conditionalFormatting sqref="E62">
    <cfRule type="cellIs" dxfId="381" priority="35" operator="lessThanOrEqual">
      <formula>0</formula>
    </cfRule>
  </conditionalFormatting>
  <conditionalFormatting sqref="E65">
    <cfRule type="cellIs" dxfId="380" priority="34" operator="lessThanOrEqual">
      <formula>0</formula>
    </cfRule>
  </conditionalFormatting>
  <conditionalFormatting sqref="E70">
    <cfRule type="cellIs" dxfId="379" priority="33" operator="lessThanOrEqual">
      <formula>0</formula>
    </cfRule>
  </conditionalFormatting>
  <conditionalFormatting sqref="E73">
    <cfRule type="cellIs" dxfId="378" priority="32" operator="lessThanOrEqual">
      <formula>0</formula>
    </cfRule>
  </conditionalFormatting>
  <conditionalFormatting sqref="E76">
    <cfRule type="cellIs" dxfId="377" priority="31" operator="lessThanOrEqual">
      <formula>0</formula>
    </cfRule>
  </conditionalFormatting>
  <conditionalFormatting sqref="E79">
    <cfRule type="cellIs" dxfId="376" priority="30" operator="lessThanOrEqual">
      <formula>0</formula>
    </cfRule>
  </conditionalFormatting>
  <conditionalFormatting sqref="E82">
    <cfRule type="cellIs" dxfId="375" priority="29" operator="lessThanOrEqual">
      <formula>0</formula>
    </cfRule>
  </conditionalFormatting>
  <conditionalFormatting sqref="E85">
    <cfRule type="cellIs" dxfId="374" priority="28" operator="lessThanOrEqual">
      <formula>0</formula>
    </cfRule>
  </conditionalFormatting>
  <conditionalFormatting sqref="E90">
    <cfRule type="cellIs" dxfId="373" priority="27" operator="lessThanOrEqual">
      <formula>0</formula>
    </cfRule>
  </conditionalFormatting>
  <conditionalFormatting sqref="E93">
    <cfRule type="cellIs" dxfId="372" priority="26" operator="lessThanOrEqual">
      <formula>0</formula>
    </cfRule>
  </conditionalFormatting>
  <conditionalFormatting sqref="E96">
    <cfRule type="cellIs" dxfId="371" priority="25" operator="lessThanOrEqual">
      <formula>0</formula>
    </cfRule>
  </conditionalFormatting>
  <conditionalFormatting sqref="E99">
    <cfRule type="cellIs" dxfId="370" priority="24" operator="lessThanOrEqual">
      <formula>0</formula>
    </cfRule>
  </conditionalFormatting>
  <conditionalFormatting sqref="E102">
    <cfRule type="cellIs" dxfId="369" priority="23" operator="lessThanOrEqual">
      <formula>0</formula>
    </cfRule>
  </conditionalFormatting>
  <conditionalFormatting sqref="E105">
    <cfRule type="cellIs" dxfId="368" priority="22" operator="lessThanOrEqual">
      <formula>0</formula>
    </cfRule>
  </conditionalFormatting>
  <conditionalFormatting sqref="E110">
    <cfRule type="cellIs" dxfId="367" priority="21" operator="lessThanOrEqual">
      <formula>0</formula>
    </cfRule>
  </conditionalFormatting>
  <conditionalFormatting sqref="E113">
    <cfRule type="cellIs" dxfId="366" priority="20" operator="lessThanOrEqual">
      <formula>0</formula>
    </cfRule>
  </conditionalFormatting>
  <conditionalFormatting sqref="E116">
    <cfRule type="cellIs" dxfId="365" priority="19" operator="lessThanOrEqual">
      <formula>0</formula>
    </cfRule>
  </conditionalFormatting>
  <conditionalFormatting sqref="E119">
    <cfRule type="cellIs" dxfId="364" priority="18" operator="lessThanOrEqual">
      <formula>0</formula>
    </cfRule>
  </conditionalFormatting>
  <conditionalFormatting sqref="E122">
    <cfRule type="cellIs" dxfId="363" priority="17" operator="lessThanOrEqual">
      <formula>0</formula>
    </cfRule>
  </conditionalFormatting>
  <conditionalFormatting sqref="E125">
    <cfRule type="cellIs" dxfId="362" priority="16" operator="lessThanOrEqual">
      <formula>0</formula>
    </cfRule>
  </conditionalFormatting>
  <conditionalFormatting sqref="E130">
    <cfRule type="cellIs" dxfId="361" priority="15" operator="lessThanOrEqual">
      <formula>0</formula>
    </cfRule>
  </conditionalFormatting>
  <conditionalFormatting sqref="E133">
    <cfRule type="cellIs" dxfId="360" priority="14" operator="lessThanOrEqual">
      <formula>0</formula>
    </cfRule>
  </conditionalFormatting>
  <conditionalFormatting sqref="E136">
    <cfRule type="cellIs" dxfId="359" priority="13" operator="lessThanOrEqual">
      <formula>0</formula>
    </cfRule>
  </conditionalFormatting>
  <conditionalFormatting sqref="E139">
    <cfRule type="cellIs" dxfId="358" priority="12" operator="lessThanOrEqual">
      <formula>0</formula>
    </cfRule>
  </conditionalFormatting>
  <conditionalFormatting sqref="E142 E145">
    <cfRule type="cellIs" dxfId="357" priority="10" operator="lessThanOrEqual">
      <formula>0</formula>
    </cfRule>
  </conditionalFormatting>
  <conditionalFormatting sqref="E150">
    <cfRule type="cellIs" dxfId="356" priority="9" operator="lessThanOrEqual">
      <formula>0</formula>
    </cfRule>
  </conditionalFormatting>
  <conditionalFormatting sqref="E153">
    <cfRule type="cellIs" dxfId="355" priority="8" operator="lessThanOrEqual">
      <formula>0</formula>
    </cfRule>
  </conditionalFormatting>
  <conditionalFormatting sqref="E156 E159">
    <cfRule type="cellIs" dxfId="354" priority="6" operator="lessThanOrEqual">
      <formula>0</formula>
    </cfRule>
  </conditionalFormatting>
  <conditionalFormatting sqref="E162">
    <cfRule type="cellIs" dxfId="353" priority="5" operator="lessThanOrEqual">
      <formula>0</formula>
    </cfRule>
  </conditionalFormatting>
  <conditionalFormatting sqref="E165">
    <cfRule type="cellIs" dxfId="352" priority="4" operator="lessThanOrEqual">
      <formula>0</formula>
    </cfRule>
  </conditionalFormatting>
  <conditionalFormatting sqref="E170">
    <cfRule type="cellIs" dxfId="351" priority="3" operator="lessThanOrEqual">
      <formula>0</formula>
    </cfRule>
  </conditionalFormatting>
  <conditionalFormatting sqref="E173">
    <cfRule type="cellIs" dxfId="350" priority="2" operator="lessThanOrEqual">
      <formula>0</formula>
    </cfRule>
  </conditionalFormatting>
  <conditionalFormatting sqref="E176">
    <cfRule type="cellIs" dxfId="349" priority="1" operator="lessThanOrEqual">
      <formula>0</formula>
    </cfRule>
  </conditionalFormatting>
  <pageMargins left="0.7" right="0.7" top="0.75" bottom="0.75" header="0.3" footer="0.3"/>
  <pageSetup paperSize="9" scale="83"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050CA-1D63-4662-BFE9-ED4E5D6A4E0C}">
  <dimension ref="A1:IU150"/>
  <sheetViews>
    <sheetView workbookViewId="0"/>
  </sheetViews>
  <sheetFormatPr defaultRowHeight="14"/>
  <cols>
    <col min="1" max="1" width="9" style="1118" bestFit="1" customWidth="1"/>
    <col min="2" max="2" width="32.1796875" style="1099" customWidth="1"/>
    <col min="3" max="3" width="5.54296875" style="1057" customWidth="1"/>
    <col min="4" max="4" width="12.26953125" style="1076" bestFit="1" customWidth="1"/>
    <col min="5" max="5" width="16.54296875" style="1092" customWidth="1"/>
    <col min="6" max="6" width="16.54296875" style="1116" customWidth="1"/>
    <col min="7" max="8" width="28.7265625" style="1061" hidden="1" customWidth="1"/>
    <col min="9" max="9" width="17.81640625" style="1061" hidden="1" customWidth="1"/>
    <col min="10" max="255" width="9.1796875" style="1061"/>
    <col min="256" max="256" width="9.1796875" style="1117"/>
    <col min="257" max="257" width="9" style="1117" bestFit="1" customWidth="1"/>
    <col min="258" max="258" width="32.1796875" style="1117" customWidth="1"/>
    <col min="259" max="259" width="5.54296875" style="1117" customWidth="1"/>
    <col min="260" max="260" width="12.26953125" style="1117" bestFit="1" customWidth="1"/>
    <col min="261" max="262" width="16.54296875" style="1117" customWidth="1"/>
    <col min="263" max="265" width="0" style="1117" hidden="1" customWidth="1"/>
    <col min="266" max="512" width="9.1796875" style="1117"/>
    <col min="513" max="513" width="9" style="1117" bestFit="1" customWidth="1"/>
    <col min="514" max="514" width="32.1796875" style="1117" customWidth="1"/>
    <col min="515" max="515" width="5.54296875" style="1117" customWidth="1"/>
    <col min="516" max="516" width="12.26953125" style="1117" bestFit="1" customWidth="1"/>
    <col min="517" max="518" width="16.54296875" style="1117" customWidth="1"/>
    <col min="519" max="521" width="0" style="1117" hidden="1" customWidth="1"/>
    <col min="522" max="768" width="9.1796875" style="1117"/>
    <col min="769" max="769" width="9" style="1117" bestFit="1" customWidth="1"/>
    <col min="770" max="770" width="32.1796875" style="1117" customWidth="1"/>
    <col min="771" max="771" width="5.54296875" style="1117" customWidth="1"/>
    <col min="772" max="772" width="12.26953125" style="1117" bestFit="1" customWidth="1"/>
    <col min="773" max="774" width="16.54296875" style="1117" customWidth="1"/>
    <col min="775" max="777" width="0" style="1117" hidden="1" customWidth="1"/>
    <col min="778" max="1024" width="9.1796875" style="1117"/>
    <col min="1025" max="1025" width="9" style="1117" bestFit="1" customWidth="1"/>
    <col min="1026" max="1026" width="32.1796875" style="1117" customWidth="1"/>
    <col min="1027" max="1027" width="5.54296875" style="1117" customWidth="1"/>
    <col min="1028" max="1028" width="12.26953125" style="1117" bestFit="1" customWidth="1"/>
    <col min="1029" max="1030" width="16.54296875" style="1117" customWidth="1"/>
    <col min="1031" max="1033" width="0" style="1117" hidden="1" customWidth="1"/>
    <col min="1034" max="1280" width="9.1796875" style="1117"/>
    <col min="1281" max="1281" width="9" style="1117" bestFit="1" customWidth="1"/>
    <col min="1282" max="1282" width="32.1796875" style="1117" customWidth="1"/>
    <col min="1283" max="1283" width="5.54296875" style="1117" customWidth="1"/>
    <col min="1284" max="1284" width="12.26953125" style="1117" bestFit="1" customWidth="1"/>
    <col min="1285" max="1286" width="16.54296875" style="1117" customWidth="1"/>
    <col min="1287" max="1289" width="0" style="1117" hidden="1" customWidth="1"/>
    <col min="1290" max="1536" width="9.1796875" style="1117"/>
    <col min="1537" max="1537" width="9" style="1117" bestFit="1" customWidth="1"/>
    <col min="1538" max="1538" width="32.1796875" style="1117" customWidth="1"/>
    <col min="1539" max="1539" width="5.54296875" style="1117" customWidth="1"/>
    <col min="1540" max="1540" width="12.26953125" style="1117" bestFit="1" customWidth="1"/>
    <col min="1541" max="1542" width="16.54296875" style="1117" customWidth="1"/>
    <col min="1543" max="1545" width="0" style="1117" hidden="1" customWidth="1"/>
    <col min="1546" max="1792" width="9.1796875" style="1117"/>
    <col min="1793" max="1793" width="9" style="1117" bestFit="1" customWidth="1"/>
    <col min="1794" max="1794" width="32.1796875" style="1117" customWidth="1"/>
    <col min="1795" max="1795" width="5.54296875" style="1117" customWidth="1"/>
    <col min="1796" max="1796" width="12.26953125" style="1117" bestFit="1" customWidth="1"/>
    <col min="1797" max="1798" width="16.54296875" style="1117" customWidth="1"/>
    <col min="1799" max="1801" width="0" style="1117" hidden="1" customWidth="1"/>
    <col min="1802" max="2048" width="9.1796875" style="1117"/>
    <col min="2049" max="2049" width="9" style="1117" bestFit="1" customWidth="1"/>
    <col min="2050" max="2050" width="32.1796875" style="1117" customWidth="1"/>
    <col min="2051" max="2051" width="5.54296875" style="1117" customWidth="1"/>
    <col min="2052" max="2052" width="12.26953125" style="1117" bestFit="1" customWidth="1"/>
    <col min="2053" max="2054" width="16.54296875" style="1117" customWidth="1"/>
    <col min="2055" max="2057" width="0" style="1117" hidden="1" customWidth="1"/>
    <col min="2058" max="2304" width="9.1796875" style="1117"/>
    <col min="2305" max="2305" width="9" style="1117" bestFit="1" customWidth="1"/>
    <col min="2306" max="2306" width="32.1796875" style="1117" customWidth="1"/>
    <col min="2307" max="2307" width="5.54296875" style="1117" customWidth="1"/>
    <col min="2308" max="2308" width="12.26953125" style="1117" bestFit="1" customWidth="1"/>
    <col min="2309" max="2310" width="16.54296875" style="1117" customWidth="1"/>
    <col min="2311" max="2313" width="0" style="1117" hidden="1" customWidth="1"/>
    <col min="2314" max="2560" width="9.1796875" style="1117"/>
    <col min="2561" max="2561" width="9" style="1117" bestFit="1" customWidth="1"/>
    <col min="2562" max="2562" width="32.1796875" style="1117" customWidth="1"/>
    <col min="2563" max="2563" width="5.54296875" style="1117" customWidth="1"/>
    <col min="2564" max="2564" width="12.26953125" style="1117" bestFit="1" customWidth="1"/>
    <col min="2565" max="2566" width="16.54296875" style="1117" customWidth="1"/>
    <col min="2567" max="2569" width="0" style="1117" hidden="1" customWidth="1"/>
    <col min="2570" max="2816" width="9.1796875" style="1117"/>
    <col min="2817" max="2817" width="9" style="1117" bestFit="1" customWidth="1"/>
    <col min="2818" max="2818" width="32.1796875" style="1117" customWidth="1"/>
    <col min="2819" max="2819" width="5.54296875" style="1117" customWidth="1"/>
    <col min="2820" max="2820" width="12.26953125" style="1117" bestFit="1" customWidth="1"/>
    <col min="2821" max="2822" width="16.54296875" style="1117" customWidth="1"/>
    <col min="2823" max="2825" width="0" style="1117" hidden="1" customWidth="1"/>
    <col min="2826" max="3072" width="9.1796875" style="1117"/>
    <col min="3073" max="3073" width="9" style="1117" bestFit="1" customWidth="1"/>
    <col min="3074" max="3074" width="32.1796875" style="1117" customWidth="1"/>
    <col min="3075" max="3075" width="5.54296875" style="1117" customWidth="1"/>
    <col min="3076" max="3076" width="12.26953125" style="1117" bestFit="1" customWidth="1"/>
    <col min="3077" max="3078" width="16.54296875" style="1117" customWidth="1"/>
    <col min="3079" max="3081" width="0" style="1117" hidden="1" customWidth="1"/>
    <col min="3082" max="3328" width="9.1796875" style="1117"/>
    <col min="3329" max="3329" width="9" style="1117" bestFit="1" customWidth="1"/>
    <col min="3330" max="3330" width="32.1796875" style="1117" customWidth="1"/>
    <col min="3331" max="3331" width="5.54296875" style="1117" customWidth="1"/>
    <col min="3332" max="3332" width="12.26953125" style="1117" bestFit="1" customWidth="1"/>
    <col min="3333" max="3334" width="16.54296875" style="1117" customWidth="1"/>
    <col min="3335" max="3337" width="0" style="1117" hidden="1" customWidth="1"/>
    <col min="3338" max="3584" width="9.1796875" style="1117"/>
    <col min="3585" max="3585" width="9" style="1117" bestFit="1" customWidth="1"/>
    <col min="3586" max="3586" width="32.1796875" style="1117" customWidth="1"/>
    <col min="3587" max="3587" width="5.54296875" style="1117" customWidth="1"/>
    <col min="3588" max="3588" width="12.26953125" style="1117" bestFit="1" customWidth="1"/>
    <col min="3589" max="3590" width="16.54296875" style="1117" customWidth="1"/>
    <col min="3591" max="3593" width="0" style="1117" hidden="1" customWidth="1"/>
    <col min="3594" max="3840" width="9.1796875" style="1117"/>
    <col min="3841" max="3841" width="9" style="1117" bestFit="1" customWidth="1"/>
    <col min="3842" max="3842" width="32.1796875" style="1117" customWidth="1"/>
    <col min="3843" max="3843" width="5.54296875" style="1117" customWidth="1"/>
    <col min="3844" max="3844" width="12.26953125" style="1117" bestFit="1" customWidth="1"/>
    <col min="3845" max="3846" width="16.54296875" style="1117" customWidth="1"/>
    <col min="3847" max="3849" width="0" style="1117" hidden="1" customWidth="1"/>
    <col min="3850" max="4096" width="9.1796875" style="1117"/>
    <col min="4097" max="4097" width="9" style="1117" bestFit="1" customWidth="1"/>
    <col min="4098" max="4098" width="32.1796875" style="1117" customWidth="1"/>
    <col min="4099" max="4099" width="5.54296875" style="1117" customWidth="1"/>
    <col min="4100" max="4100" width="12.26953125" style="1117" bestFit="1" customWidth="1"/>
    <col min="4101" max="4102" width="16.54296875" style="1117" customWidth="1"/>
    <col min="4103" max="4105" width="0" style="1117" hidden="1" customWidth="1"/>
    <col min="4106" max="4352" width="9.1796875" style="1117"/>
    <col min="4353" max="4353" width="9" style="1117" bestFit="1" customWidth="1"/>
    <col min="4354" max="4354" width="32.1796875" style="1117" customWidth="1"/>
    <col min="4355" max="4355" width="5.54296875" style="1117" customWidth="1"/>
    <col min="4356" max="4356" width="12.26953125" style="1117" bestFit="1" customWidth="1"/>
    <col min="4357" max="4358" width="16.54296875" style="1117" customWidth="1"/>
    <col min="4359" max="4361" width="0" style="1117" hidden="1" customWidth="1"/>
    <col min="4362" max="4608" width="9.1796875" style="1117"/>
    <col min="4609" max="4609" width="9" style="1117" bestFit="1" customWidth="1"/>
    <col min="4610" max="4610" width="32.1796875" style="1117" customWidth="1"/>
    <col min="4611" max="4611" width="5.54296875" style="1117" customWidth="1"/>
    <col min="4612" max="4612" width="12.26953125" style="1117" bestFit="1" customWidth="1"/>
    <col min="4613" max="4614" width="16.54296875" style="1117" customWidth="1"/>
    <col min="4615" max="4617" width="0" style="1117" hidden="1" customWidth="1"/>
    <col min="4618" max="4864" width="9.1796875" style="1117"/>
    <col min="4865" max="4865" width="9" style="1117" bestFit="1" customWidth="1"/>
    <col min="4866" max="4866" width="32.1796875" style="1117" customWidth="1"/>
    <col min="4867" max="4867" width="5.54296875" style="1117" customWidth="1"/>
    <col min="4868" max="4868" width="12.26953125" style="1117" bestFit="1" customWidth="1"/>
    <col min="4869" max="4870" width="16.54296875" style="1117" customWidth="1"/>
    <col min="4871" max="4873" width="0" style="1117" hidden="1" customWidth="1"/>
    <col min="4874" max="5120" width="9.1796875" style="1117"/>
    <col min="5121" max="5121" width="9" style="1117" bestFit="1" customWidth="1"/>
    <col min="5122" max="5122" width="32.1796875" style="1117" customWidth="1"/>
    <col min="5123" max="5123" width="5.54296875" style="1117" customWidth="1"/>
    <col min="5124" max="5124" width="12.26953125" style="1117" bestFit="1" customWidth="1"/>
    <col min="5125" max="5126" width="16.54296875" style="1117" customWidth="1"/>
    <col min="5127" max="5129" width="0" style="1117" hidden="1" customWidth="1"/>
    <col min="5130" max="5376" width="9.1796875" style="1117"/>
    <col min="5377" max="5377" width="9" style="1117" bestFit="1" customWidth="1"/>
    <col min="5378" max="5378" width="32.1796875" style="1117" customWidth="1"/>
    <col min="5379" max="5379" width="5.54296875" style="1117" customWidth="1"/>
    <col min="5380" max="5380" width="12.26953125" style="1117" bestFit="1" customWidth="1"/>
    <col min="5381" max="5382" width="16.54296875" style="1117" customWidth="1"/>
    <col min="5383" max="5385" width="0" style="1117" hidden="1" customWidth="1"/>
    <col min="5386" max="5632" width="9.1796875" style="1117"/>
    <col min="5633" max="5633" width="9" style="1117" bestFit="1" customWidth="1"/>
    <col min="5634" max="5634" width="32.1796875" style="1117" customWidth="1"/>
    <col min="5635" max="5635" width="5.54296875" style="1117" customWidth="1"/>
    <col min="5636" max="5636" width="12.26953125" style="1117" bestFit="1" customWidth="1"/>
    <col min="5637" max="5638" width="16.54296875" style="1117" customWidth="1"/>
    <col min="5639" max="5641" width="0" style="1117" hidden="1" customWidth="1"/>
    <col min="5642" max="5888" width="9.1796875" style="1117"/>
    <col min="5889" max="5889" width="9" style="1117" bestFit="1" customWidth="1"/>
    <col min="5890" max="5890" width="32.1796875" style="1117" customWidth="1"/>
    <col min="5891" max="5891" width="5.54296875" style="1117" customWidth="1"/>
    <col min="5892" max="5892" width="12.26953125" style="1117" bestFit="1" customWidth="1"/>
    <col min="5893" max="5894" width="16.54296875" style="1117" customWidth="1"/>
    <col min="5895" max="5897" width="0" style="1117" hidden="1" customWidth="1"/>
    <col min="5898" max="6144" width="9.1796875" style="1117"/>
    <col min="6145" max="6145" width="9" style="1117" bestFit="1" customWidth="1"/>
    <col min="6146" max="6146" width="32.1796875" style="1117" customWidth="1"/>
    <col min="6147" max="6147" width="5.54296875" style="1117" customWidth="1"/>
    <col min="6148" max="6148" width="12.26953125" style="1117" bestFit="1" customWidth="1"/>
    <col min="6149" max="6150" width="16.54296875" style="1117" customWidth="1"/>
    <col min="6151" max="6153" width="0" style="1117" hidden="1" customWidth="1"/>
    <col min="6154" max="6400" width="9.1796875" style="1117"/>
    <col min="6401" max="6401" width="9" style="1117" bestFit="1" customWidth="1"/>
    <col min="6402" max="6402" width="32.1796875" style="1117" customWidth="1"/>
    <col min="6403" max="6403" width="5.54296875" style="1117" customWidth="1"/>
    <col min="6404" max="6404" width="12.26953125" style="1117" bestFit="1" customWidth="1"/>
    <col min="6405" max="6406" width="16.54296875" style="1117" customWidth="1"/>
    <col min="6407" max="6409" width="0" style="1117" hidden="1" customWidth="1"/>
    <col min="6410" max="6656" width="9.1796875" style="1117"/>
    <col min="6657" max="6657" width="9" style="1117" bestFit="1" customWidth="1"/>
    <col min="6658" max="6658" width="32.1796875" style="1117" customWidth="1"/>
    <col min="6659" max="6659" width="5.54296875" style="1117" customWidth="1"/>
    <col min="6660" max="6660" width="12.26953125" style="1117" bestFit="1" customWidth="1"/>
    <col min="6661" max="6662" width="16.54296875" style="1117" customWidth="1"/>
    <col min="6663" max="6665" width="0" style="1117" hidden="1" customWidth="1"/>
    <col min="6666" max="6912" width="9.1796875" style="1117"/>
    <col min="6913" max="6913" width="9" style="1117" bestFit="1" customWidth="1"/>
    <col min="6914" max="6914" width="32.1796875" style="1117" customWidth="1"/>
    <col min="6915" max="6915" width="5.54296875" style="1117" customWidth="1"/>
    <col min="6916" max="6916" width="12.26953125" style="1117" bestFit="1" customWidth="1"/>
    <col min="6917" max="6918" width="16.54296875" style="1117" customWidth="1"/>
    <col min="6919" max="6921" width="0" style="1117" hidden="1" customWidth="1"/>
    <col min="6922" max="7168" width="9.1796875" style="1117"/>
    <col min="7169" max="7169" width="9" style="1117" bestFit="1" customWidth="1"/>
    <col min="7170" max="7170" width="32.1796875" style="1117" customWidth="1"/>
    <col min="7171" max="7171" width="5.54296875" style="1117" customWidth="1"/>
    <col min="7172" max="7172" width="12.26953125" style="1117" bestFit="1" customWidth="1"/>
    <col min="7173" max="7174" width="16.54296875" style="1117" customWidth="1"/>
    <col min="7175" max="7177" width="0" style="1117" hidden="1" customWidth="1"/>
    <col min="7178" max="7424" width="9.1796875" style="1117"/>
    <col min="7425" max="7425" width="9" style="1117" bestFit="1" customWidth="1"/>
    <col min="7426" max="7426" width="32.1796875" style="1117" customWidth="1"/>
    <col min="7427" max="7427" width="5.54296875" style="1117" customWidth="1"/>
    <col min="7428" max="7428" width="12.26953125" style="1117" bestFit="1" customWidth="1"/>
    <col min="7429" max="7430" width="16.54296875" style="1117" customWidth="1"/>
    <col min="7431" max="7433" width="0" style="1117" hidden="1" customWidth="1"/>
    <col min="7434" max="7680" width="9.1796875" style="1117"/>
    <col min="7681" max="7681" width="9" style="1117" bestFit="1" customWidth="1"/>
    <col min="7682" max="7682" width="32.1796875" style="1117" customWidth="1"/>
    <col min="7683" max="7683" width="5.54296875" style="1117" customWidth="1"/>
    <col min="7684" max="7684" width="12.26953125" style="1117" bestFit="1" customWidth="1"/>
    <col min="7685" max="7686" width="16.54296875" style="1117" customWidth="1"/>
    <col min="7687" max="7689" width="0" style="1117" hidden="1" customWidth="1"/>
    <col min="7690" max="7936" width="9.1796875" style="1117"/>
    <col min="7937" max="7937" width="9" style="1117" bestFit="1" customWidth="1"/>
    <col min="7938" max="7938" width="32.1796875" style="1117" customWidth="1"/>
    <col min="7939" max="7939" width="5.54296875" style="1117" customWidth="1"/>
    <col min="7940" max="7940" width="12.26953125" style="1117" bestFit="1" customWidth="1"/>
    <col min="7941" max="7942" width="16.54296875" style="1117" customWidth="1"/>
    <col min="7943" max="7945" width="0" style="1117" hidden="1" customWidth="1"/>
    <col min="7946" max="8192" width="9.1796875" style="1117"/>
    <col min="8193" max="8193" width="9" style="1117" bestFit="1" customWidth="1"/>
    <col min="8194" max="8194" width="32.1796875" style="1117" customWidth="1"/>
    <col min="8195" max="8195" width="5.54296875" style="1117" customWidth="1"/>
    <col min="8196" max="8196" width="12.26953125" style="1117" bestFit="1" customWidth="1"/>
    <col min="8197" max="8198" width="16.54296875" style="1117" customWidth="1"/>
    <col min="8199" max="8201" width="0" style="1117" hidden="1" customWidth="1"/>
    <col min="8202" max="8448" width="9.1796875" style="1117"/>
    <col min="8449" max="8449" width="9" style="1117" bestFit="1" customWidth="1"/>
    <col min="8450" max="8450" width="32.1796875" style="1117" customWidth="1"/>
    <col min="8451" max="8451" width="5.54296875" style="1117" customWidth="1"/>
    <col min="8452" max="8452" width="12.26953125" style="1117" bestFit="1" customWidth="1"/>
    <col min="8453" max="8454" width="16.54296875" style="1117" customWidth="1"/>
    <col min="8455" max="8457" width="0" style="1117" hidden="1" customWidth="1"/>
    <col min="8458" max="8704" width="9.1796875" style="1117"/>
    <col min="8705" max="8705" width="9" style="1117" bestFit="1" customWidth="1"/>
    <col min="8706" max="8706" width="32.1796875" style="1117" customWidth="1"/>
    <col min="8707" max="8707" width="5.54296875" style="1117" customWidth="1"/>
    <col min="8708" max="8708" width="12.26953125" style="1117" bestFit="1" customWidth="1"/>
    <col min="8709" max="8710" width="16.54296875" style="1117" customWidth="1"/>
    <col min="8711" max="8713" width="0" style="1117" hidden="1" customWidth="1"/>
    <col min="8714" max="8960" width="9.1796875" style="1117"/>
    <col min="8961" max="8961" width="9" style="1117" bestFit="1" customWidth="1"/>
    <col min="8962" max="8962" width="32.1796875" style="1117" customWidth="1"/>
    <col min="8963" max="8963" width="5.54296875" style="1117" customWidth="1"/>
    <col min="8964" max="8964" width="12.26953125" style="1117" bestFit="1" customWidth="1"/>
    <col min="8965" max="8966" width="16.54296875" style="1117" customWidth="1"/>
    <col min="8967" max="8969" width="0" style="1117" hidden="1" customWidth="1"/>
    <col min="8970" max="9216" width="9.1796875" style="1117"/>
    <col min="9217" max="9217" width="9" style="1117" bestFit="1" customWidth="1"/>
    <col min="9218" max="9218" width="32.1796875" style="1117" customWidth="1"/>
    <col min="9219" max="9219" width="5.54296875" style="1117" customWidth="1"/>
    <col min="9220" max="9220" width="12.26953125" style="1117" bestFit="1" customWidth="1"/>
    <col min="9221" max="9222" width="16.54296875" style="1117" customWidth="1"/>
    <col min="9223" max="9225" width="0" style="1117" hidden="1" customWidth="1"/>
    <col min="9226" max="9472" width="9.1796875" style="1117"/>
    <col min="9473" max="9473" width="9" style="1117" bestFit="1" customWidth="1"/>
    <col min="9474" max="9474" width="32.1796875" style="1117" customWidth="1"/>
    <col min="9475" max="9475" width="5.54296875" style="1117" customWidth="1"/>
    <col min="9476" max="9476" width="12.26953125" style="1117" bestFit="1" customWidth="1"/>
    <col min="9477" max="9478" width="16.54296875" style="1117" customWidth="1"/>
    <col min="9479" max="9481" width="0" style="1117" hidden="1" customWidth="1"/>
    <col min="9482" max="9728" width="9.1796875" style="1117"/>
    <col min="9729" max="9729" width="9" style="1117" bestFit="1" customWidth="1"/>
    <col min="9730" max="9730" width="32.1796875" style="1117" customWidth="1"/>
    <col min="9731" max="9731" width="5.54296875" style="1117" customWidth="1"/>
    <col min="9732" max="9732" width="12.26953125" style="1117" bestFit="1" customWidth="1"/>
    <col min="9733" max="9734" width="16.54296875" style="1117" customWidth="1"/>
    <col min="9735" max="9737" width="0" style="1117" hidden="1" customWidth="1"/>
    <col min="9738" max="9984" width="9.1796875" style="1117"/>
    <col min="9985" max="9985" width="9" style="1117" bestFit="1" customWidth="1"/>
    <col min="9986" max="9986" width="32.1796875" style="1117" customWidth="1"/>
    <col min="9987" max="9987" width="5.54296875" style="1117" customWidth="1"/>
    <col min="9988" max="9988" width="12.26953125" style="1117" bestFit="1" customWidth="1"/>
    <col min="9989" max="9990" width="16.54296875" style="1117" customWidth="1"/>
    <col min="9991" max="9993" width="0" style="1117" hidden="1" customWidth="1"/>
    <col min="9994" max="10240" width="9.1796875" style="1117"/>
    <col min="10241" max="10241" width="9" style="1117" bestFit="1" customWidth="1"/>
    <col min="10242" max="10242" width="32.1796875" style="1117" customWidth="1"/>
    <col min="10243" max="10243" width="5.54296875" style="1117" customWidth="1"/>
    <col min="10244" max="10244" width="12.26953125" style="1117" bestFit="1" customWidth="1"/>
    <col min="10245" max="10246" width="16.54296875" style="1117" customWidth="1"/>
    <col min="10247" max="10249" width="0" style="1117" hidden="1" customWidth="1"/>
    <col min="10250" max="10496" width="9.1796875" style="1117"/>
    <col min="10497" max="10497" width="9" style="1117" bestFit="1" customWidth="1"/>
    <col min="10498" max="10498" width="32.1796875" style="1117" customWidth="1"/>
    <col min="10499" max="10499" width="5.54296875" style="1117" customWidth="1"/>
    <col min="10500" max="10500" width="12.26953125" style="1117" bestFit="1" customWidth="1"/>
    <col min="10501" max="10502" width="16.54296875" style="1117" customWidth="1"/>
    <col min="10503" max="10505" width="0" style="1117" hidden="1" customWidth="1"/>
    <col min="10506" max="10752" width="9.1796875" style="1117"/>
    <col min="10753" max="10753" width="9" style="1117" bestFit="1" customWidth="1"/>
    <col min="10754" max="10754" width="32.1796875" style="1117" customWidth="1"/>
    <col min="10755" max="10755" width="5.54296875" style="1117" customWidth="1"/>
    <col min="10756" max="10756" width="12.26953125" style="1117" bestFit="1" customWidth="1"/>
    <col min="10757" max="10758" width="16.54296875" style="1117" customWidth="1"/>
    <col min="10759" max="10761" width="0" style="1117" hidden="1" customWidth="1"/>
    <col min="10762" max="11008" width="9.1796875" style="1117"/>
    <col min="11009" max="11009" width="9" style="1117" bestFit="1" customWidth="1"/>
    <col min="11010" max="11010" width="32.1796875" style="1117" customWidth="1"/>
    <col min="11011" max="11011" width="5.54296875" style="1117" customWidth="1"/>
    <col min="11012" max="11012" width="12.26953125" style="1117" bestFit="1" customWidth="1"/>
    <col min="11013" max="11014" width="16.54296875" style="1117" customWidth="1"/>
    <col min="11015" max="11017" width="0" style="1117" hidden="1" customWidth="1"/>
    <col min="11018" max="11264" width="9.1796875" style="1117"/>
    <col min="11265" max="11265" width="9" style="1117" bestFit="1" customWidth="1"/>
    <col min="11266" max="11266" width="32.1796875" style="1117" customWidth="1"/>
    <col min="11267" max="11267" width="5.54296875" style="1117" customWidth="1"/>
    <col min="11268" max="11268" width="12.26953125" style="1117" bestFit="1" customWidth="1"/>
    <col min="11269" max="11270" width="16.54296875" style="1117" customWidth="1"/>
    <col min="11271" max="11273" width="0" style="1117" hidden="1" customWidth="1"/>
    <col min="11274" max="11520" width="9.1796875" style="1117"/>
    <col min="11521" max="11521" width="9" style="1117" bestFit="1" customWidth="1"/>
    <col min="11522" max="11522" width="32.1796875" style="1117" customWidth="1"/>
    <col min="11523" max="11523" width="5.54296875" style="1117" customWidth="1"/>
    <col min="11524" max="11524" width="12.26953125" style="1117" bestFit="1" customWidth="1"/>
    <col min="11525" max="11526" width="16.54296875" style="1117" customWidth="1"/>
    <col min="11527" max="11529" width="0" style="1117" hidden="1" customWidth="1"/>
    <col min="11530" max="11776" width="9.1796875" style="1117"/>
    <col min="11777" max="11777" width="9" style="1117" bestFit="1" customWidth="1"/>
    <col min="11778" max="11778" width="32.1796875" style="1117" customWidth="1"/>
    <col min="11779" max="11779" width="5.54296875" style="1117" customWidth="1"/>
    <col min="11780" max="11780" width="12.26953125" style="1117" bestFit="1" customWidth="1"/>
    <col min="11781" max="11782" width="16.54296875" style="1117" customWidth="1"/>
    <col min="11783" max="11785" width="0" style="1117" hidden="1" customWidth="1"/>
    <col min="11786" max="12032" width="9.1796875" style="1117"/>
    <col min="12033" max="12033" width="9" style="1117" bestFit="1" customWidth="1"/>
    <col min="12034" max="12034" width="32.1796875" style="1117" customWidth="1"/>
    <col min="12035" max="12035" width="5.54296875" style="1117" customWidth="1"/>
    <col min="12036" max="12036" width="12.26953125" style="1117" bestFit="1" customWidth="1"/>
    <col min="12037" max="12038" width="16.54296875" style="1117" customWidth="1"/>
    <col min="12039" max="12041" width="0" style="1117" hidden="1" customWidth="1"/>
    <col min="12042" max="12288" width="9.1796875" style="1117"/>
    <col min="12289" max="12289" width="9" style="1117" bestFit="1" customWidth="1"/>
    <col min="12290" max="12290" width="32.1796875" style="1117" customWidth="1"/>
    <col min="12291" max="12291" width="5.54296875" style="1117" customWidth="1"/>
    <col min="12292" max="12292" width="12.26953125" style="1117" bestFit="1" customWidth="1"/>
    <col min="12293" max="12294" width="16.54296875" style="1117" customWidth="1"/>
    <col min="12295" max="12297" width="0" style="1117" hidden="1" customWidth="1"/>
    <col min="12298" max="12544" width="9.1796875" style="1117"/>
    <col min="12545" max="12545" width="9" style="1117" bestFit="1" customWidth="1"/>
    <col min="12546" max="12546" width="32.1796875" style="1117" customWidth="1"/>
    <col min="12547" max="12547" width="5.54296875" style="1117" customWidth="1"/>
    <col min="12548" max="12548" width="12.26953125" style="1117" bestFit="1" customWidth="1"/>
    <col min="12549" max="12550" width="16.54296875" style="1117" customWidth="1"/>
    <col min="12551" max="12553" width="0" style="1117" hidden="1" customWidth="1"/>
    <col min="12554" max="12800" width="9.1796875" style="1117"/>
    <col min="12801" max="12801" width="9" style="1117" bestFit="1" customWidth="1"/>
    <col min="12802" max="12802" width="32.1796875" style="1117" customWidth="1"/>
    <col min="12803" max="12803" width="5.54296875" style="1117" customWidth="1"/>
    <col min="12804" max="12804" width="12.26953125" style="1117" bestFit="1" customWidth="1"/>
    <col min="12805" max="12806" width="16.54296875" style="1117" customWidth="1"/>
    <col min="12807" max="12809" width="0" style="1117" hidden="1" customWidth="1"/>
    <col min="12810" max="13056" width="9.1796875" style="1117"/>
    <col min="13057" max="13057" width="9" style="1117" bestFit="1" customWidth="1"/>
    <col min="13058" max="13058" width="32.1796875" style="1117" customWidth="1"/>
    <col min="13059" max="13059" width="5.54296875" style="1117" customWidth="1"/>
    <col min="13060" max="13060" width="12.26953125" style="1117" bestFit="1" customWidth="1"/>
    <col min="13061" max="13062" width="16.54296875" style="1117" customWidth="1"/>
    <col min="13063" max="13065" width="0" style="1117" hidden="1" customWidth="1"/>
    <col min="13066" max="13312" width="9.1796875" style="1117"/>
    <col min="13313" max="13313" width="9" style="1117" bestFit="1" customWidth="1"/>
    <col min="13314" max="13314" width="32.1796875" style="1117" customWidth="1"/>
    <col min="13315" max="13315" width="5.54296875" style="1117" customWidth="1"/>
    <col min="13316" max="13316" width="12.26953125" style="1117" bestFit="1" customWidth="1"/>
    <col min="13317" max="13318" width="16.54296875" style="1117" customWidth="1"/>
    <col min="13319" max="13321" width="0" style="1117" hidden="1" customWidth="1"/>
    <col min="13322" max="13568" width="9.1796875" style="1117"/>
    <col min="13569" max="13569" width="9" style="1117" bestFit="1" customWidth="1"/>
    <col min="13570" max="13570" width="32.1796875" style="1117" customWidth="1"/>
    <col min="13571" max="13571" width="5.54296875" style="1117" customWidth="1"/>
    <col min="13572" max="13572" width="12.26953125" style="1117" bestFit="1" customWidth="1"/>
    <col min="13573" max="13574" width="16.54296875" style="1117" customWidth="1"/>
    <col min="13575" max="13577" width="0" style="1117" hidden="1" customWidth="1"/>
    <col min="13578" max="13824" width="9.1796875" style="1117"/>
    <col min="13825" max="13825" width="9" style="1117" bestFit="1" customWidth="1"/>
    <col min="13826" max="13826" width="32.1796875" style="1117" customWidth="1"/>
    <col min="13827" max="13827" width="5.54296875" style="1117" customWidth="1"/>
    <col min="13828" max="13828" width="12.26953125" style="1117" bestFit="1" customWidth="1"/>
    <col min="13829" max="13830" width="16.54296875" style="1117" customWidth="1"/>
    <col min="13831" max="13833" width="0" style="1117" hidden="1" customWidth="1"/>
    <col min="13834" max="14080" width="9.1796875" style="1117"/>
    <col min="14081" max="14081" width="9" style="1117" bestFit="1" customWidth="1"/>
    <col min="14082" max="14082" width="32.1796875" style="1117" customWidth="1"/>
    <col min="14083" max="14083" width="5.54296875" style="1117" customWidth="1"/>
    <col min="14084" max="14084" width="12.26953125" style="1117" bestFit="1" customWidth="1"/>
    <col min="14085" max="14086" width="16.54296875" style="1117" customWidth="1"/>
    <col min="14087" max="14089" width="0" style="1117" hidden="1" customWidth="1"/>
    <col min="14090" max="14336" width="9.1796875" style="1117"/>
    <col min="14337" max="14337" width="9" style="1117" bestFit="1" customWidth="1"/>
    <col min="14338" max="14338" width="32.1796875" style="1117" customWidth="1"/>
    <col min="14339" max="14339" width="5.54296875" style="1117" customWidth="1"/>
    <col min="14340" max="14340" width="12.26953125" style="1117" bestFit="1" customWidth="1"/>
    <col min="14341" max="14342" width="16.54296875" style="1117" customWidth="1"/>
    <col min="14343" max="14345" width="0" style="1117" hidden="1" customWidth="1"/>
    <col min="14346" max="14592" width="9.1796875" style="1117"/>
    <col min="14593" max="14593" width="9" style="1117" bestFit="1" customWidth="1"/>
    <col min="14594" max="14594" width="32.1796875" style="1117" customWidth="1"/>
    <col min="14595" max="14595" width="5.54296875" style="1117" customWidth="1"/>
    <col min="14596" max="14596" width="12.26953125" style="1117" bestFit="1" customWidth="1"/>
    <col min="14597" max="14598" width="16.54296875" style="1117" customWidth="1"/>
    <col min="14599" max="14601" width="0" style="1117" hidden="1" customWidth="1"/>
    <col min="14602" max="14848" width="9.1796875" style="1117"/>
    <col min="14849" max="14849" width="9" style="1117" bestFit="1" customWidth="1"/>
    <col min="14850" max="14850" width="32.1796875" style="1117" customWidth="1"/>
    <col min="14851" max="14851" width="5.54296875" style="1117" customWidth="1"/>
    <col min="14852" max="14852" width="12.26953125" style="1117" bestFit="1" customWidth="1"/>
    <col min="14853" max="14854" width="16.54296875" style="1117" customWidth="1"/>
    <col min="14855" max="14857" width="0" style="1117" hidden="1" customWidth="1"/>
    <col min="14858" max="15104" width="9.1796875" style="1117"/>
    <col min="15105" max="15105" width="9" style="1117" bestFit="1" customWidth="1"/>
    <col min="15106" max="15106" width="32.1796875" style="1117" customWidth="1"/>
    <col min="15107" max="15107" width="5.54296875" style="1117" customWidth="1"/>
    <col min="15108" max="15108" width="12.26953125" style="1117" bestFit="1" customWidth="1"/>
    <col min="15109" max="15110" width="16.54296875" style="1117" customWidth="1"/>
    <col min="15111" max="15113" width="0" style="1117" hidden="1" customWidth="1"/>
    <col min="15114" max="15360" width="9.1796875" style="1117"/>
    <col min="15361" max="15361" width="9" style="1117" bestFit="1" customWidth="1"/>
    <col min="15362" max="15362" width="32.1796875" style="1117" customWidth="1"/>
    <col min="15363" max="15363" width="5.54296875" style="1117" customWidth="1"/>
    <col min="15364" max="15364" width="12.26953125" style="1117" bestFit="1" customWidth="1"/>
    <col min="15365" max="15366" width="16.54296875" style="1117" customWidth="1"/>
    <col min="15367" max="15369" width="0" style="1117" hidden="1" customWidth="1"/>
    <col min="15370" max="15616" width="9.1796875" style="1117"/>
    <col min="15617" max="15617" width="9" style="1117" bestFit="1" customWidth="1"/>
    <col min="15618" max="15618" width="32.1796875" style="1117" customWidth="1"/>
    <col min="15619" max="15619" width="5.54296875" style="1117" customWidth="1"/>
    <col min="15620" max="15620" width="12.26953125" style="1117" bestFit="1" customWidth="1"/>
    <col min="15621" max="15622" width="16.54296875" style="1117" customWidth="1"/>
    <col min="15623" max="15625" width="0" style="1117" hidden="1" customWidth="1"/>
    <col min="15626" max="15872" width="9.1796875" style="1117"/>
    <col min="15873" max="15873" width="9" style="1117" bestFit="1" customWidth="1"/>
    <col min="15874" max="15874" width="32.1796875" style="1117" customWidth="1"/>
    <col min="15875" max="15875" width="5.54296875" style="1117" customWidth="1"/>
    <col min="15876" max="15876" width="12.26953125" style="1117" bestFit="1" customWidth="1"/>
    <col min="15877" max="15878" width="16.54296875" style="1117" customWidth="1"/>
    <col min="15879" max="15881" width="0" style="1117" hidden="1" customWidth="1"/>
    <col min="15882" max="16128" width="9.1796875" style="1117"/>
    <col min="16129" max="16129" width="9" style="1117" bestFit="1" customWidth="1"/>
    <col min="16130" max="16130" width="32.1796875" style="1117" customWidth="1"/>
    <col min="16131" max="16131" width="5.54296875" style="1117" customWidth="1"/>
    <col min="16132" max="16132" width="12.26953125" style="1117" bestFit="1" customWidth="1"/>
    <col min="16133" max="16134" width="16.54296875" style="1117" customWidth="1"/>
    <col min="16135" max="16137" width="0" style="1117" hidden="1" customWidth="1"/>
    <col min="16138" max="16384" width="9.1796875" style="1117"/>
  </cols>
  <sheetData>
    <row r="1" spans="1:255">
      <c r="A1" s="1055" t="str">
        <f>Rekapitulacija!A62</f>
        <v>E7.0</v>
      </c>
      <c r="B1" s="1082" t="str">
        <f>Rekapitulacija!B62</f>
        <v>CENTRALNI NADZORNI SISTEM</v>
      </c>
      <c r="D1" s="1058"/>
      <c r="I1" s="1061" t="s">
        <v>4236</v>
      </c>
    </row>
    <row r="2" spans="1:255">
      <c r="G2" s="1119" t="s">
        <v>36</v>
      </c>
      <c r="H2" s="1120" t="e">
        <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REF!*0.75)+(#REF!*0.75)+(#REF!*0.75)+(#REF!*0.75)+(#REF!*0.75)+(#REF!*0.75)+(#REF!*0.75)+(#REF!*0.75)+(#REF!*0.75)+(#REF!*0.75)+(#REF!*0.75)+(#REF!*0.75)+(#REF!*0.75)</f>
        <v>#REF!</v>
      </c>
      <c r="I2" s="1121">
        <f>F149</f>
        <v>0</v>
      </c>
    </row>
    <row r="3" spans="1:255" ht="41">
      <c r="A3" s="1062" t="s">
        <v>3765</v>
      </c>
      <c r="B3" s="1063" t="s">
        <v>3766</v>
      </c>
      <c r="C3" s="1122"/>
      <c r="D3" s="1065"/>
      <c r="E3" s="1123"/>
      <c r="F3" s="1124"/>
      <c r="G3" s="1125" t="s">
        <v>4237</v>
      </c>
      <c r="H3" s="1126" t="e">
        <f>F149-H2</f>
        <v>#REF!</v>
      </c>
      <c r="I3" s="1127" t="s">
        <v>4238</v>
      </c>
      <c r="J3" s="1128"/>
      <c r="K3" s="1128"/>
      <c r="L3" s="1128"/>
      <c r="M3" s="1128"/>
      <c r="N3" s="1128"/>
      <c r="O3" s="1128"/>
      <c r="P3" s="1128"/>
      <c r="Q3" s="1128"/>
      <c r="R3" s="1128"/>
      <c r="S3" s="1128"/>
      <c r="T3" s="1128"/>
      <c r="U3" s="1128"/>
      <c r="V3" s="1128"/>
      <c r="W3" s="1128"/>
      <c r="X3" s="1128"/>
      <c r="Y3" s="1128"/>
      <c r="Z3" s="1128"/>
      <c r="AA3" s="1128"/>
      <c r="AB3" s="1128"/>
      <c r="AC3" s="1128"/>
      <c r="AD3" s="1128"/>
      <c r="AE3" s="1128"/>
      <c r="AF3" s="1128"/>
      <c r="AG3" s="1128"/>
      <c r="AH3" s="1128"/>
      <c r="AI3" s="1128"/>
      <c r="AJ3" s="1128"/>
      <c r="AK3" s="1128"/>
      <c r="AL3" s="1128"/>
      <c r="AM3" s="1128"/>
      <c r="AN3" s="1128"/>
      <c r="AO3" s="1128"/>
      <c r="AP3" s="1128"/>
      <c r="AQ3" s="1128"/>
      <c r="AR3" s="1128"/>
      <c r="AS3" s="1128"/>
      <c r="AT3" s="1128"/>
      <c r="AU3" s="1128"/>
      <c r="AV3" s="1128"/>
      <c r="AW3" s="1128"/>
      <c r="AX3" s="1128"/>
      <c r="AY3" s="1128"/>
      <c r="AZ3" s="1128"/>
      <c r="BA3" s="1128"/>
      <c r="BB3" s="1128"/>
      <c r="BC3" s="1128"/>
      <c r="BD3" s="1128"/>
      <c r="BE3" s="1128"/>
      <c r="BF3" s="1128"/>
      <c r="BG3" s="1128"/>
      <c r="BH3" s="1128"/>
      <c r="BI3" s="1128"/>
      <c r="BJ3" s="1128"/>
      <c r="BK3" s="1128"/>
      <c r="BL3" s="1128"/>
      <c r="BM3" s="1128"/>
      <c r="BN3" s="1128"/>
      <c r="BO3" s="1128"/>
      <c r="BP3" s="1128"/>
      <c r="BQ3" s="1128"/>
      <c r="BR3" s="1128"/>
      <c r="BS3" s="1128"/>
      <c r="BT3" s="1128"/>
      <c r="BU3" s="1128"/>
      <c r="BV3" s="1128"/>
      <c r="BW3" s="1128"/>
      <c r="BX3" s="1128"/>
      <c r="BY3" s="1128"/>
      <c r="BZ3" s="1128"/>
      <c r="CA3" s="1128"/>
      <c r="CB3" s="1128"/>
      <c r="CC3" s="1128"/>
      <c r="CD3" s="1128"/>
      <c r="CE3" s="1128"/>
      <c r="CF3" s="1128"/>
      <c r="CG3" s="1128"/>
      <c r="CH3" s="1128"/>
      <c r="CI3" s="1128"/>
      <c r="CJ3" s="1128"/>
      <c r="CK3" s="1128"/>
      <c r="CL3" s="1128"/>
      <c r="CM3" s="1128"/>
      <c r="CN3" s="1128"/>
      <c r="CO3" s="1128"/>
      <c r="CP3" s="1128"/>
      <c r="CQ3" s="1128"/>
      <c r="CR3" s="1128"/>
      <c r="CS3" s="1128"/>
      <c r="CT3" s="1128"/>
      <c r="CU3" s="1128"/>
      <c r="CV3" s="1128"/>
      <c r="CW3" s="1128"/>
      <c r="CX3" s="1128"/>
      <c r="CY3" s="1128"/>
      <c r="CZ3" s="1128"/>
      <c r="DA3" s="1128"/>
      <c r="DB3" s="1128"/>
      <c r="DC3" s="1128"/>
      <c r="DD3" s="1128"/>
      <c r="DE3" s="1128"/>
      <c r="DF3" s="1128"/>
      <c r="DG3" s="1128"/>
      <c r="DH3" s="1128"/>
      <c r="DI3" s="1128"/>
      <c r="DJ3" s="1128"/>
      <c r="DK3" s="1128"/>
      <c r="DL3" s="1128"/>
      <c r="DM3" s="1128"/>
      <c r="DN3" s="1128"/>
      <c r="DO3" s="1128"/>
      <c r="DP3" s="1128"/>
      <c r="DQ3" s="1128"/>
      <c r="DR3" s="1128"/>
      <c r="DS3" s="1128"/>
      <c r="DT3" s="1128"/>
      <c r="DU3" s="1128"/>
      <c r="DV3" s="1128"/>
      <c r="DW3" s="1128"/>
      <c r="DX3" s="1128"/>
      <c r="DY3" s="1128"/>
      <c r="DZ3" s="1128"/>
      <c r="EA3" s="1128"/>
      <c r="EB3" s="1128"/>
      <c r="EC3" s="1128"/>
      <c r="ED3" s="1128"/>
      <c r="EE3" s="1128"/>
      <c r="EF3" s="1128"/>
      <c r="EG3" s="1128"/>
      <c r="EH3" s="1128"/>
      <c r="EI3" s="1128"/>
      <c r="EJ3" s="1128"/>
      <c r="EK3" s="1128"/>
      <c r="EL3" s="1128"/>
      <c r="EM3" s="1128"/>
      <c r="EN3" s="1128"/>
      <c r="EO3" s="1128"/>
      <c r="EP3" s="1128"/>
      <c r="EQ3" s="1128"/>
      <c r="ER3" s="1128"/>
      <c r="ES3" s="1128"/>
      <c r="ET3" s="1128"/>
      <c r="EU3" s="1128"/>
      <c r="EV3" s="1128"/>
      <c r="EW3" s="1128"/>
      <c r="EX3" s="1128"/>
      <c r="EY3" s="1128"/>
      <c r="EZ3" s="1128"/>
      <c r="FA3" s="1128"/>
      <c r="FB3" s="1128"/>
      <c r="FC3" s="1128"/>
      <c r="FD3" s="1128"/>
      <c r="FE3" s="1128"/>
      <c r="FF3" s="1128"/>
      <c r="FG3" s="1128"/>
      <c r="FH3" s="1128"/>
      <c r="FI3" s="1128"/>
      <c r="FJ3" s="1128"/>
      <c r="FK3" s="1128"/>
      <c r="FL3" s="1128"/>
      <c r="FM3" s="1128"/>
      <c r="FN3" s="1128"/>
      <c r="FO3" s="1128"/>
      <c r="FP3" s="1128"/>
      <c r="FQ3" s="1128"/>
      <c r="FR3" s="1128"/>
      <c r="FS3" s="1128"/>
      <c r="FT3" s="1128"/>
      <c r="FU3" s="1128"/>
      <c r="FV3" s="1128"/>
      <c r="FW3" s="1128"/>
      <c r="FX3" s="1128"/>
      <c r="FY3" s="1128"/>
      <c r="FZ3" s="1128"/>
      <c r="GA3" s="1128"/>
      <c r="GB3" s="1128"/>
      <c r="GC3" s="1128"/>
      <c r="GD3" s="1128"/>
      <c r="GE3" s="1128"/>
      <c r="GF3" s="1128"/>
      <c r="GG3" s="1128"/>
      <c r="GH3" s="1128"/>
      <c r="GI3" s="1128"/>
      <c r="GJ3" s="1128"/>
      <c r="GK3" s="1128"/>
      <c r="GL3" s="1128"/>
      <c r="GM3" s="1128"/>
      <c r="GN3" s="1128"/>
      <c r="GO3" s="1128"/>
      <c r="GP3" s="1128"/>
      <c r="GQ3" s="1128"/>
      <c r="GR3" s="1128"/>
      <c r="GS3" s="1128"/>
      <c r="GT3" s="1128"/>
      <c r="GU3" s="1128"/>
      <c r="GV3" s="1128"/>
      <c r="GW3" s="1128"/>
      <c r="GX3" s="1128"/>
      <c r="GY3" s="1128"/>
      <c r="GZ3" s="1128"/>
      <c r="HA3" s="1128"/>
      <c r="HB3" s="1128"/>
      <c r="HC3" s="1128"/>
      <c r="HD3" s="1128"/>
      <c r="HE3" s="1128"/>
      <c r="HF3" s="1128"/>
      <c r="HG3" s="1128"/>
      <c r="HH3" s="1128"/>
      <c r="HI3" s="1128"/>
      <c r="HJ3" s="1128"/>
      <c r="HK3" s="1128"/>
      <c r="HL3" s="1128"/>
      <c r="HM3" s="1128"/>
      <c r="HN3" s="1128"/>
      <c r="HO3" s="1128"/>
      <c r="HP3" s="1128"/>
      <c r="HQ3" s="1128"/>
      <c r="HR3" s="1128"/>
      <c r="HS3" s="1128"/>
      <c r="HT3" s="1128"/>
      <c r="HU3" s="1128"/>
      <c r="HV3" s="1128"/>
      <c r="HW3" s="1128"/>
      <c r="HX3" s="1128"/>
      <c r="HY3" s="1128"/>
      <c r="HZ3" s="1128"/>
      <c r="IA3" s="1128"/>
      <c r="IB3" s="1128"/>
      <c r="IC3" s="1128"/>
      <c r="ID3" s="1128"/>
      <c r="IE3" s="1128"/>
      <c r="IF3" s="1128"/>
      <c r="IG3" s="1128"/>
      <c r="IH3" s="1128"/>
      <c r="II3" s="1128"/>
      <c r="IJ3" s="1128"/>
      <c r="IK3" s="1128"/>
      <c r="IL3" s="1128"/>
      <c r="IM3" s="1128"/>
      <c r="IN3" s="1128"/>
      <c r="IO3" s="1128"/>
      <c r="IP3" s="1128"/>
      <c r="IQ3" s="1128"/>
      <c r="IR3" s="1128"/>
      <c r="IS3" s="1128"/>
      <c r="IT3" s="1128"/>
      <c r="IU3" s="1128"/>
    </row>
    <row r="4" spans="1:255">
      <c r="A4" s="1062" t="s">
        <v>3767</v>
      </c>
      <c r="B4" s="1063" t="s">
        <v>3768</v>
      </c>
      <c r="C4" s="1064"/>
      <c r="D4" s="1068"/>
      <c r="G4" s="1129" t="s">
        <v>4239</v>
      </c>
      <c r="H4" s="1126"/>
      <c r="I4" s="1130" t="e">
        <f>I2-H5</f>
        <v>#REF!</v>
      </c>
      <c r="J4" s="1128"/>
      <c r="K4" s="1128"/>
      <c r="L4" s="1128"/>
      <c r="M4" s="1128"/>
      <c r="N4" s="1128"/>
      <c r="O4" s="1128"/>
      <c r="P4" s="1128"/>
      <c r="Q4" s="1128"/>
      <c r="R4" s="1128"/>
      <c r="S4" s="1128"/>
      <c r="T4" s="1128"/>
      <c r="U4" s="1128"/>
      <c r="V4" s="1128"/>
      <c r="W4" s="1128"/>
      <c r="X4" s="1128"/>
      <c r="Y4" s="1128"/>
      <c r="Z4" s="1128"/>
      <c r="AA4" s="1128"/>
      <c r="AB4" s="1128"/>
      <c r="AC4" s="1128"/>
      <c r="AD4" s="1128"/>
      <c r="AE4" s="1128"/>
      <c r="AF4" s="1128"/>
      <c r="AG4" s="1128"/>
      <c r="AH4" s="1128"/>
      <c r="AI4" s="1128"/>
      <c r="AJ4" s="1128"/>
      <c r="AK4" s="1128"/>
      <c r="AL4" s="1128"/>
      <c r="AM4" s="1128"/>
      <c r="AN4" s="1128"/>
      <c r="AO4" s="1128"/>
      <c r="AP4" s="1128"/>
      <c r="AQ4" s="1128"/>
      <c r="AR4" s="1128"/>
      <c r="AS4" s="1128"/>
      <c r="AT4" s="1128"/>
      <c r="AU4" s="1128"/>
      <c r="AV4" s="1128"/>
      <c r="AW4" s="1128"/>
      <c r="AX4" s="1128"/>
      <c r="AY4" s="1128"/>
      <c r="AZ4" s="1128"/>
      <c r="BA4" s="1128"/>
      <c r="BB4" s="1128"/>
      <c r="BC4" s="1128"/>
      <c r="BD4" s="1128"/>
      <c r="BE4" s="1128"/>
      <c r="BF4" s="1128"/>
      <c r="BG4" s="1128"/>
      <c r="BH4" s="1128"/>
      <c r="BI4" s="1128"/>
      <c r="BJ4" s="1128"/>
      <c r="BK4" s="1128"/>
      <c r="BL4" s="1128"/>
      <c r="BM4" s="1128"/>
      <c r="BN4" s="1128"/>
      <c r="BO4" s="1128"/>
      <c r="BP4" s="1128"/>
      <c r="BQ4" s="1128"/>
      <c r="BR4" s="1128"/>
      <c r="BS4" s="1128"/>
      <c r="BT4" s="1128"/>
      <c r="BU4" s="1128"/>
      <c r="BV4" s="1128"/>
      <c r="BW4" s="1128"/>
      <c r="BX4" s="1128"/>
      <c r="BY4" s="1128"/>
      <c r="BZ4" s="1128"/>
      <c r="CA4" s="1128"/>
      <c r="CB4" s="1128"/>
      <c r="CC4" s="1128"/>
      <c r="CD4" s="1128"/>
      <c r="CE4" s="1128"/>
      <c r="CF4" s="1128"/>
      <c r="CG4" s="1128"/>
      <c r="CH4" s="1128"/>
      <c r="CI4" s="1128"/>
      <c r="CJ4" s="1128"/>
      <c r="CK4" s="1128"/>
      <c r="CL4" s="1128"/>
      <c r="CM4" s="1128"/>
      <c r="CN4" s="1128"/>
      <c r="CO4" s="1128"/>
      <c r="CP4" s="1128"/>
      <c r="CQ4" s="1128"/>
      <c r="CR4" s="1128"/>
      <c r="CS4" s="1128"/>
      <c r="CT4" s="1128"/>
      <c r="CU4" s="1128"/>
      <c r="CV4" s="1128"/>
      <c r="CW4" s="1128"/>
      <c r="CX4" s="1128"/>
      <c r="CY4" s="1128"/>
      <c r="CZ4" s="1128"/>
      <c r="DA4" s="1128"/>
      <c r="DB4" s="1128"/>
      <c r="DC4" s="1128"/>
      <c r="DD4" s="1128"/>
      <c r="DE4" s="1128"/>
      <c r="DF4" s="1128"/>
      <c r="DG4" s="1128"/>
      <c r="DH4" s="1128"/>
      <c r="DI4" s="1128"/>
      <c r="DJ4" s="1128"/>
      <c r="DK4" s="1128"/>
      <c r="DL4" s="1128"/>
      <c r="DM4" s="1128"/>
      <c r="DN4" s="1128"/>
      <c r="DO4" s="1128"/>
      <c r="DP4" s="1128"/>
      <c r="DQ4" s="1128"/>
      <c r="DR4" s="1128"/>
      <c r="DS4" s="1128"/>
      <c r="DT4" s="1128"/>
      <c r="DU4" s="1128"/>
      <c r="DV4" s="1128"/>
      <c r="DW4" s="1128"/>
      <c r="DX4" s="1128"/>
      <c r="DY4" s="1128"/>
      <c r="DZ4" s="1128"/>
      <c r="EA4" s="1128"/>
      <c r="EB4" s="1128"/>
      <c r="EC4" s="1128"/>
      <c r="ED4" s="1128"/>
      <c r="EE4" s="1128"/>
      <c r="EF4" s="1128"/>
      <c r="EG4" s="1128"/>
      <c r="EH4" s="1128"/>
      <c r="EI4" s="1128"/>
      <c r="EJ4" s="1128"/>
      <c r="EK4" s="1128"/>
      <c r="EL4" s="1128"/>
      <c r="EM4" s="1128"/>
      <c r="EN4" s="1128"/>
      <c r="EO4" s="1128"/>
      <c r="EP4" s="1128"/>
      <c r="EQ4" s="1128"/>
      <c r="ER4" s="1128"/>
      <c r="ES4" s="1128"/>
      <c r="ET4" s="1128"/>
      <c r="EU4" s="1128"/>
      <c r="EV4" s="1128"/>
      <c r="EW4" s="1128"/>
      <c r="EX4" s="1128"/>
      <c r="EY4" s="1128"/>
      <c r="EZ4" s="1128"/>
      <c r="FA4" s="1128"/>
      <c r="FB4" s="1128"/>
      <c r="FC4" s="1128"/>
      <c r="FD4" s="1128"/>
      <c r="FE4" s="1128"/>
      <c r="FF4" s="1128"/>
      <c r="FG4" s="1128"/>
      <c r="FH4" s="1128"/>
      <c r="FI4" s="1128"/>
      <c r="FJ4" s="1128"/>
      <c r="FK4" s="1128"/>
      <c r="FL4" s="1128"/>
      <c r="FM4" s="1128"/>
      <c r="FN4" s="1128"/>
      <c r="FO4" s="1128"/>
      <c r="FP4" s="1128"/>
      <c r="FQ4" s="1128"/>
      <c r="FR4" s="1128"/>
      <c r="FS4" s="1128"/>
      <c r="FT4" s="1128"/>
      <c r="FU4" s="1128"/>
      <c r="FV4" s="1128"/>
      <c r="FW4" s="1128"/>
      <c r="FX4" s="1128"/>
      <c r="FY4" s="1128"/>
      <c r="FZ4" s="1128"/>
      <c r="GA4" s="1128"/>
      <c r="GB4" s="1128"/>
      <c r="GC4" s="1128"/>
      <c r="GD4" s="1128"/>
      <c r="GE4" s="1128"/>
      <c r="GF4" s="1128"/>
      <c r="GG4" s="1128"/>
      <c r="GH4" s="1128"/>
      <c r="GI4" s="1128"/>
      <c r="GJ4" s="1128"/>
      <c r="GK4" s="1128"/>
      <c r="GL4" s="1128"/>
      <c r="GM4" s="1128"/>
      <c r="GN4" s="1128"/>
      <c r="GO4" s="1128"/>
      <c r="GP4" s="1128"/>
      <c r="GQ4" s="1128"/>
      <c r="GR4" s="1128"/>
      <c r="GS4" s="1128"/>
      <c r="GT4" s="1128"/>
      <c r="GU4" s="1128"/>
      <c r="GV4" s="1128"/>
      <c r="GW4" s="1128"/>
      <c r="GX4" s="1128"/>
      <c r="GY4" s="1128"/>
      <c r="GZ4" s="1128"/>
      <c r="HA4" s="1128"/>
      <c r="HB4" s="1128"/>
      <c r="HC4" s="1128"/>
      <c r="HD4" s="1128"/>
      <c r="HE4" s="1128"/>
      <c r="HF4" s="1128"/>
      <c r="HG4" s="1128"/>
      <c r="HH4" s="1128"/>
      <c r="HI4" s="1128"/>
      <c r="HJ4" s="1128"/>
      <c r="HK4" s="1128"/>
      <c r="HL4" s="1128"/>
      <c r="HM4" s="1128"/>
      <c r="HN4" s="1128"/>
      <c r="HO4" s="1128"/>
      <c r="HP4" s="1128"/>
      <c r="HQ4" s="1128"/>
      <c r="HR4" s="1128"/>
      <c r="HS4" s="1128"/>
      <c r="HT4" s="1128"/>
      <c r="HU4" s="1128"/>
      <c r="HV4" s="1128"/>
      <c r="HW4" s="1128"/>
      <c r="HX4" s="1128"/>
      <c r="HY4" s="1128"/>
      <c r="HZ4" s="1128"/>
      <c r="IA4" s="1128"/>
      <c r="IB4" s="1128"/>
      <c r="IC4" s="1128"/>
      <c r="ID4" s="1128"/>
      <c r="IE4" s="1128"/>
      <c r="IF4" s="1128"/>
      <c r="IG4" s="1128"/>
      <c r="IH4" s="1128"/>
      <c r="II4" s="1128"/>
      <c r="IJ4" s="1128"/>
      <c r="IK4" s="1128"/>
      <c r="IL4" s="1128"/>
      <c r="IM4" s="1128"/>
      <c r="IN4" s="1128"/>
      <c r="IO4" s="1128"/>
      <c r="IP4" s="1128"/>
      <c r="IQ4" s="1128"/>
      <c r="IR4" s="1128"/>
      <c r="IS4" s="1128"/>
      <c r="IT4" s="1128"/>
      <c r="IU4" s="1128"/>
    </row>
    <row r="5" spans="1:255" ht="40">
      <c r="A5" s="1062" t="s">
        <v>3769</v>
      </c>
      <c r="B5" s="1071" t="s">
        <v>3770</v>
      </c>
      <c r="C5" s="1064"/>
      <c r="D5" s="1068"/>
      <c r="G5" s="1131" t="s">
        <v>1584</v>
      </c>
      <c r="H5" s="1126" t="e">
        <f>SUM(H2:H4)</f>
        <v>#REF!</v>
      </c>
      <c r="I5" s="1127"/>
      <c r="J5" s="1128"/>
      <c r="K5" s="1128"/>
      <c r="L5" s="1128"/>
      <c r="M5" s="1128"/>
      <c r="N5" s="1128"/>
      <c r="O5" s="1128"/>
      <c r="P5" s="1128"/>
      <c r="Q5" s="1128"/>
      <c r="R5" s="1128"/>
      <c r="S5" s="1128"/>
      <c r="T5" s="1128"/>
      <c r="U5" s="1128"/>
      <c r="V5" s="1128"/>
      <c r="W5" s="1128"/>
      <c r="X5" s="1128"/>
      <c r="Y5" s="1128"/>
      <c r="Z5" s="1128"/>
      <c r="AA5" s="1128"/>
      <c r="AB5" s="1128"/>
      <c r="AC5" s="1128"/>
      <c r="AD5" s="1128"/>
      <c r="AE5" s="1128"/>
      <c r="AF5" s="1128"/>
      <c r="AG5" s="1128"/>
      <c r="AH5" s="1128"/>
      <c r="AI5" s="1128"/>
      <c r="AJ5" s="1128"/>
      <c r="AK5" s="1128"/>
      <c r="AL5" s="1128"/>
      <c r="AM5" s="1128"/>
      <c r="AN5" s="1128"/>
      <c r="AO5" s="1128"/>
      <c r="AP5" s="1128"/>
      <c r="AQ5" s="1128"/>
      <c r="AR5" s="1128"/>
      <c r="AS5" s="1128"/>
      <c r="AT5" s="1128"/>
      <c r="AU5" s="1128"/>
      <c r="AV5" s="1128"/>
      <c r="AW5" s="1128"/>
      <c r="AX5" s="1128"/>
      <c r="AY5" s="1128"/>
      <c r="AZ5" s="1128"/>
      <c r="BA5" s="1128"/>
      <c r="BB5" s="1128"/>
      <c r="BC5" s="1128"/>
      <c r="BD5" s="1128"/>
      <c r="BE5" s="1128"/>
      <c r="BF5" s="1128"/>
      <c r="BG5" s="1128"/>
      <c r="BH5" s="1128"/>
      <c r="BI5" s="1128"/>
      <c r="BJ5" s="1128"/>
      <c r="BK5" s="1128"/>
      <c r="BL5" s="1128"/>
      <c r="BM5" s="1128"/>
      <c r="BN5" s="1128"/>
      <c r="BO5" s="1128"/>
      <c r="BP5" s="1128"/>
      <c r="BQ5" s="1128"/>
      <c r="BR5" s="1128"/>
      <c r="BS5" s="1128"/>
      <c r="BT5" s="1128"/>
      <c r="BU5" s="1128"/>
      <c r="BV5" s="1128"/>
      <c r="BW5" s="1128"/>
      <c r="BX5" s="1128"/>
      <c r="BY5" s="1128"/>
      <c r="BZ5" s="1128"/>
      <c r="CA5" s="1128"/>
      <c r="CB5" s="1128"/>
      <c r="CC5" s="1128"/>
      <c r="CD5" s="1128"/>
      <c r="CE5" s="1128"/>
      <c r="CF5" s="1128"/>
      <c r="CG5" s="1128"/>
      <c r="CH5" s="1128"/>
      <c r="CI5" s="1128"/>
      <c r="CJ5" s="1128"/>
      <c r="CK5" s="1128"/>
      <c r="CL5" s="1128"/>
      <c r="CM5" s="1128"/>
      <c r="CN5" s="1128"/>
      <c r="CO5" s="1128"/>
      <c r="CP5" s="1128"/>
      <c r="CQ5" s="1128"/>
      <c r="CR5" s="1128"/>
      <c r="CS5" s="1128"/>
      <c r="CT5" s="1128"/>
      <c r="CU5" s="1128"/>
      <c r="CV5" s="1128"/>
      <c r="CW5" s="1128"/>
      <c r="CX5" s="1128"/>
      <c r="CY5" s="1128"/>
      <c r="CZ5" s="1128"/>
      <c r="DA5" s="1128"/>
      <c r="DB5" s="1128"/>
      <c r="DC5" s="1128"/>
      <c r="DD5" s="1128"/>
      <c r="DE5" s="1128"/>
      <c r="DF5" s="1128"/>
      <c r="DG5" s="1128"/>
      <c r="DH5" s="1128"/>
      <c r="DI5" s="1128"/>
      <c r="DJ5" s="1128"/>
      <c r="DK5" s="1128"/>
      <c r="DL5" s="1128"/>
      <c r="DM5" s="1128"/>
      <c r="DN5" s="1128"/>
      <c r="DO5" s="1128"/>
      <c r="DP5" s="1128"/>
      <c r="DQ5" s="1128"/>
      <c r="DR5" s="1128"/>
      <c r="DS5" s="1128"/>
      <c r="DT5" s="1128"/>
      <c r="DU5" s="1128"/>
      <c r="DV5" s="1128"/>
      <c r="DW5" s="1128"/>
      <c r="DX5" s="1128"/>
      <c r="DY5" s="1128"/>
      <c r="DZ5" s="1128"/>
      <c r="EA5" s="1128"/>
      <c r="EB5" s="1128"/>
      <c r="EC5" s="1128"/>
      <c r="ED5" s="1128"/>
      <c r="EE5" s="1128"/>
      <c r="EF5" s="1128"/>
      <c r="EG5" s="1128"/>
      <c r="EH5" s="1128"/>
      <c r="EI5" s="1128"/>
      <c r="EJ5" s="1128"/>
      <c r="EK5" s="1128"/>
      <c r="EL5" s="1128"/>
      <c r="EM5" s="1128"/>
      <c r="EN5" s="1128"/>
      <c r="EO5" s="1128"/>
      <c r="EP5" s="1128"/>
      <c r="EQ5" s="1128"/>
      <c r="ER5" s="1128"/>
      <c r="ES5" s="1128"/>
      <c r="ET5" s="1128"/>
      <c r="EU5" s="1128"/>
      <c r="EV5" s="1128"/>
      <c r="EW5" s="1128"/>
      <c r="EX5" s="1128"/>
      <c r="EY5" s="1128"/>
      <c r="EZ5" s="1128"/>
      <c r="FA5" s="1128"/>
      <c r="FB5" s="1128"/>
      <c r="FC5" s="1128"/>
      <c r="FD5" s="1128"/>
      <c r="FE5" s="1128"/>
      <c r="FF5" s="1128"/>
      <c r="FG5" s="1128"/>
      <c r="FH5" s="1128"/>
      <c r="FI5" s="1128"/>
      <c r="FJ5" s="1128"/>
      <c r="FK5" s="1128"/>
      <c r="FL5" s="1128"/>
      <c r="FM5" s="1128"/>
      <c r="FN5" s="1128"/>
      <c r="FO5" s="1128"/>
      <c r="FP5" s="1128"/>
      <c r="FQ5" s="1128"/>
      <c r="FR5" s="1128"/>
      <c r="FS5" s="1128"/>
      <c r="FT5" s="1128"/>
      <c r="FU5" s="1128"/>
      <c r="FV5" s="1128"/>
      <c r="FW5" s="1128"/>
      <c r="FX5" s="1128"/>
      <c r="FY5" s="1128"/>
      <c r="FZ5" s="1128"/>
      <c r="GA5" s="1128"/>
      <c r="GB5" s="1128"/>
      <c r="GC5" s="1128"/>
      <c r="GD5" s="1128"/>
      <c r="GE5" s="1128"/>
      <c r="GF5" s="1128"/>
      <c r="GG5" s="1128"/>
      <c r="GH5" s="1128"/>
      <c r="GI5" s="1128"/>
      <c r="GJ5" s="1128"/>
      <c r="GK5" s="1128"/>
      <c r="GL5" s="1128"/>
      <c r="GM5" s="1128"/>
      <c r="GN5" s="1128"/>
      <c r="GO5" s="1128"/>
      <c r="GP5" s="1128"/>
      <c r="GQ5" s="1128"/>
      <c r="GR5" s="1128"/>
      <c r="GS5" s="1128"/>
      <c r="GT5" s="1128"/>
      <c r="GU5" s="1128"/>
      <c r="GV5" s="1128"/>
      <c r="GW5" s="1128"/>
      <c r="GX5" s="1128"/>
      <c r="GY5" s="1128"/>
      <c r="GZ5" s="1128"/>
      <c r="HA5" s="1128"/>
      <c r="HB5" s="1128"/>
      <c r="HC5" s="1128"/>
      <c r="HD5" s="1128"/>
      <c r="HE5" s="1128"/>
      <c r="HF5" s="1128"/>
      <c r="HG5" s="1128"/>
      <c r="HH5" s="1128"/>
      <c r="HI5" s="1128"/>
      <c r="HJ5" s="1128"/>
      <c r="HK5" s="1128"/>
      <c r="HL5" s="1128"/>
      <c r="HM5" s="1128"/>
      <c r="HN5" s="1128"/>
      <c r="HO5" s="1128"/>
      <c r="HP5" s="1128"/>
      <c r="HQ5" s="1128"/>
      <c r="HR5" s="1128"/>
      <c r="HS5" s="1128"/>
      <c r="HT5" s="1128"/>
      <c r="HU5" s="1128"/>
      <c r="HV5" s="1128"/>
      <c r="HW5" s="1128"/>
      <c r="HX5" s="1128"/>
      <c r="HY5" s="1128"/>
      <c r="HZ5" s="1128"/>
      <c r="IA5" s="1128"/>
      <c r="IB5" s="1128"/>
      <c r="IC5" s="1128"/>
      <c r="ID5" s="1128"/>
      <c r="IE5" s="1128"/>
      <c r="IF5" s="1128"/>
      <c r="IG5" s="1128"/>
      <c r="IH5" s="1128"/>
      <c r="II5" s="1128"/>
      <c r="IJ5" s="1128"/>
      <c r="IK5" s="1128"/>
      <c r="IL5" s="1128"/>
      <c r="IM5" s="1128"/>
      <c r="IN5" s="1128"/>
      <c r="IO5" s="1128"/>
      <c r="IP5" s="1128"/>
      <c r="IQ5" s="1128"/>
      <c r="IR5" s="1128"/>
      <c r="IS5" s="1128"/>
      <c r="IT5" s="1128"/>
      <c r="IU5" s="1128"/>
    </row>
    <row r="6" spans="1:255" ht="70">
      <c r="A6" s="1062" t="s">
        <v>3771</v>
      </c>
      <c r="B6" s="1071" t="s">
        <v>3772</v>
      </c>
      <c r="C6" s="1064"/>
      <c r="D6" s="1072"/>
      <c r="E6" s="1116"/>
      <c r="G6" s="1131"/>
      <c r="H6" s="1126"/>
      <c r="I6" s="1127"/>
      <c r="J6" s="1128"/>
      <c r="K6" s="1128"/>
      <c r="L6" s="1128"/>
      <c r="M6" s="1128"/>
      <c r="N6" s="1128"/>
      <c r="O6" s="1128"/>
      <c r="P6" s="1128"/>
      <c r="Q6" s="1128"/>
      <c r="R6" s="1128"/>
      <c r="S6" s="1128"/>
      <c r="T6" s="1128"/>
      <c r="U6" s="1128"/>
      <c r="V6" s="1128"/>
      <c r="W6" s="1128"/>
      <c r="X6" s="1128"/>
      <c r="Y6" s="1128"/>
      <c r="Z6" s="1128"/>
      <c r="AA6" s="1128"/>
      <c r="AB6" s="1128"/>
      <c r="AC6" s="1128"/>
      <c r="AD6" s="1128"/>
      <c r="AE6" s="1128"/>
      <c r="AF6" s="1128"/>
      <c r="AG6" s="1128"/>
      <c r="AH6" s="1128"/>
      <c r="AI6" s="1128"/>
      <c r="AJ6" s="1128"/>
      <c r="AK6" s="1128"/>
      <c r="AL6" s="1128"/>
      <c r="AM6" s="1128"/>
      <c r="AN6" s="1128"/>
      <c r="AO6" s="1128"/>
      <c r="AP6" s="1128"/>
      <c r="AQ6" s="1128"/>
      <c r="AR6" s="1128"/>
      <c r="AS6" s="1128"/>
      <c r="AT6" s="1128"/>
      <c r="AU6" s="1128"/>
      <c r="AV6" s="1128"/>
      <c r="AW6" s="1128"/>
      <c r="AX6" s="1128"/>
      <c r="AY6" s="1128"/>
      <c r="AZ6" s="1128"/>
      <c r="BA6" s="1128"/>
      <c r="BB6" s="1128"/>
      <c r="BC6" s="1128"/>
      <c r="BD6" s="1128"/>
      <c r="BE6" s="1128"/>
      <c r="BF6" s="1128"/>
      <c r="BG6" s="1128"/>
      <c r="BH6" s="1128"/>
      <c r="BI6" s="1128"/>
      <c r="BJ6" s="1128"/>
      <c r="BK6" s="1128"/>
      <c r="BL6" s="1128"/>
      <c r="BM6" s="1128"/>
      <c r="BN6" s="1128"/>
      <c r="BO6" s="1128"/>
      <c r="BP6" s="1128"/>
      <c r="BQ6" s="1128"/>
      <c r="BR6" s="1128"/>
      <c r="BS6" s="1128"/>
      <c r="BT6" s="1128"/>
      <c r="BU6" s="1128"/>
      <c r="BV6" s="1128"/>
      <c r="BW6" s="1128"/>
      <c r="BX6" s="1128"/>
      <c r="BY6" s="1128"/>
      <c r="BZ6" s="1128"/>
      <c r="CA6" s="1128"/>
      <c r="CB6" s="1128"/>
      <c r="CC6" s="1128"/>
      <c r="CD6" s="1128"/>
      <c r="CE6" s="1128"/>
      <c r="CF6" s="1128"/>
      <c r="CG6" s="1128"/>
      <c r="CH6" s="1128"/>
      <c r="CI6" s="1128"/>
      <c r="CJ6" s="1128"/>
      <c r="CK6" s="1128"/>
      <c r="CL6" s="1128"/>
      <c r="CM6" s="1128"/>
      <c r="CN6" s="1128"/>
      <c r="CO6" s="1128"/>
      <c r="CP6" s="1128"/>
      <c r="CQ6" s="1128"/>
      <c r="CR6" s="1128"/>
      <c r="CS6" s="1128"/>
      <c r="CT6" s="1128"/>
      <c r="CU6" s="1128"/>
      <c r="CV6" s="1128"/>
      <c r="CW6" s="1128"/>
      <c r="CX6" s="1128"/>
      <c r="CY6" s="1128"/>
      <c r="CZ6" s="1128"/>
      <c r="DA6" s="1128"/>
      <c r="DB6" s="1128"/>
      <c r="DC6" s="1128"/>
      <c r="DD6" s="1128"/>
      <c r="DE6" s="1128"/>
      <c r="DF6" s="1128"/>
      <c r="DG6" s="1128"/>
      <c r="DH6" s="1128"/>
      <c r="DI6" s="1128"/>
      <c r="DJ6" s="1128"/>
      <c r="DK6" s="1128"/>
      <c r="DL6" s="1128"/>
      <c r="DM6" s="1128"/>
      <c r="DN6" s="1128"/>
      <c r="DO6" s="1128"/>
      <c r="DP6" s="1128"/>
      <c r="DQ6" s="1128"/>
      <c r="DR6" s="1128"/>
      <c r="DS6" s="1128"/>
      <c r="DT6" s="1128"/>
      <c r="DU6" s="1128"/>
      <c r="DV6" s="1128"/>
      <c r="DW6" s="1128"/>
      <c r="DX6" s="1128"/>
      <c r="DY6" s="1128"/>
      <c r="DZ6" s="1128"/>
      <c r="EA6" s="1128"/>
      <c r="EB6" s="1128"/>
      <c r="EC6" s="1128"/>
      <c r="ED6" s="1128"/>
      <c r="EE6" s="1128"/>
      <c r="EF6" s="1128"/>
      <c r="EG6" s="1128"/>
      <c r="EH6" s="1128"/>
      <c r="EI6" s="1128"/>
      <c r="EJ6" s="1128"/>
      <c r="EK6" s="1128"/>
      <c r="EL6" s="1128"/>
      <c r="EM6" s="1128"/>
      <c r="EN6" s="1128"/>
      <c r="EO6" s="1128"/>
      <c r="EP6" s="1128"/>
      <c r="EQ6" s="1128"/>
      <c r="ER6" s="1128"/>
      <c r="ES6" s="1128"/>
      <c r="ET6" s="1128"/>
      <c r="EU6" s="1128"/>
      <c r="EV6" s="1128"/>
      <c r="EW6" s="1128"/>
      <c r="EX6" s="1128"/>
      <c r="EY6" s="1128"/>
      <c r="EZ6" s="1128"/>
      <c r="FA6" s="1128"/>
      <c r="FB6" s="1128"/>
      <c r="FC6" s="1128"/>
      <c r="FD6" s="1128"/>
      <c r="FE6" s="1128"/>
      <c r="FF6" s="1128"/>
      <c r="FG6" s="1128"/>
      <c r="FH6" s="1128"/>
      <c r="FI6" s="1128"/>
      <c r="FJ6" s="1128"/>
      <c r="FK6" s="1128"/>
      <c r="FL6" s="1128"/>
      <c r="FM6" s="1128"/>
      <c r="FN6" s="1128"/>
      <c r="FO6" s="1128"/>
      <c r="FP6" s="1128"/>
      <c r="FQ6" s="1128"/>
      <c r="FR6" s="1128"/>
      <c r="FS6" s="1128"/>
      <c r="FT6" s="1128"/>
      <c r="FU6" s="1128"/>
      <c r="FV6" s="1128"/>
      <c r="FW6" s="1128"/>
      <c r="FX6" s="1128"/>
      <c r="FY6" s="1128"/>
      <c r="FZ6" s="1128"/>
      <c r="GA6" s="1128"/>
      <c r="GB6" s="1128"/>
      <c r="GC6" s="1128"/>
      <c r="GD6" s="1128"/>
      <c r="GE6" s="1128"/>
      <c r="GF6" s="1128"/>
      <c r="GG6" s="1128"/>
      <c r="GH6" s="1128"/>
      <c r="GI6" s="1128"/>
      <c r="GJ6" s="1128"/>
      <c r="GK6" s="1128"/>
      <c r="GL6" s="1128"/>
      <c r="GM6" s="1128"/>
      <c r="GN6" s="1128"/>
      <c r="GO6" s="1128"/>
      <c r="GP6" s="1128"/>
      <c r="GQ6" s="1128"/>
      <c r="GR6" s="1128"/>
      <c r="GS6" s="1128"/>
      <c r="GT6" s="1128"/>
      <c r="GU6" s="1128"/>
      <c r="GV6" s="1128"/>
      <c r="GW6" s="1128"/>
      <c r="GX6" s="1128"/>
      <c r="GY6" s="1128"/>
      <c r="GZ6" s="1128"/>
      <c r="HA6" s="1128"/>
      <c r="HB6" s="1128"/>
      <c r="HC6" s="1128"/>
      <c r="HD6" s="1128"/>
      <c r="HE6" s="1128"/>
      <c r="HF6" s="1128"/>
      <c r="HG6" s="1128"/>
      <c r="HH6" s="1128"/>
      <c r="HI6" s="1128"/>
      <c r="HJ6" s="1128"/>
      <c r="HK6" s="1128"/>
      <c r="HL6" s="1128"/>
      <c r="HM6" s="1128"/>
      <c r="HN6" s="1128"/>
      <c r="HO6" s="1128"/>
      <c r="HP6" s="1128"/>
      <c r="HQ6" s="1128"/>
      <c r="HR6" s="1128"/>
      <c r="HS6" s="1128"/>
      <c r="HT6" s="1128"/>
      <c r="HU6" s="1128"/>
      <c r="HV6" s="1128"/>
      <c r="HW6" s="1128"/>
      <c r="HX6" s="1128"/>
      <c r="HY6" s="1128"/>
      <c r="HZ6" s="1128"/>
      <c r="IA6" s="1128"/>
      <c r="IB6" s="1128"/>
      <c r="IC6" s="1128"/>
      <c r="ID6" s="1128"/>
      <c r="IE6" s="1128"/>
      <c r="IF6" s="1128"/>
      <c r="IG6" s="1128"/>
      <c r="IH6" s="1128"/>
      <c r="II6" s="1128"/>
      <c r="IJ6" s="1128"/>
      <c r="IK6" s="1128"/>
      <c r="IL6" s="1128"/>
      <c r="IM6" s="1128"/>
      <c r="IN6" s="1128"/>
      <c r="IO6" s="1128"/>
      <c r="IP6" s="1128"/>
      <c r="IQ6" s="1128"/>
      <c r="IR6" s="1128"/>
      <c r="IS6" s="1128"/>
      <c r="IT6" s="1128"/>
      <c r="IU6" s="1128"/>
    </row>
    <row r="7" spans="1:255">
      <c r="G7" s="1132"/>
      <c r="H7" s="1133"/>
      <c r="I7" s="1134"/>
    </row>
    <row r="8" spans="1:255" ht="14.5" thickBot="1">
      <c r="A8" s="1135"/>
      <c r="B8" s="1136" t="s">
        <v>3773</v>
      </c>
      <c r="C8" s="1079" t="s">
        <v>3</v>
      </c>
      <c r="D8" s="1080" t="s">
        <v>4</v>
      </c>
      <c r="E8" s="1137" t="s">
        <v>3774</v>
      </c>
      <c r="F8" s="1137" t="s">
        <v>6</v>
      </c>
    </row>
    <row r="9" spans="1:255" ht="14.5" thickTop="1"/>
    <row r="10" spans="1:255">
      <c r="A10" s="1138" t="s">
        <v>4288</v>
      </c>
      <c r="B10" s="1056" t="s">
        <v>4289</v>
      </c>
      <c r="C10" s="1083"/>
      <c r="D10" s="1084"/>
      <c r="G10" s="1087"/>
      <c r="H10" s="1087"/>
      <c r="I10" s="1087"/>
      <c r="J10" s="1087"/>
      <c r="K10" s="1087"/>
      <c r="L10" s="1087"/>
      <c r="M10" s="1087"/>
      <c r="N10" s="1087"/>
      <c r="O10" s="1087"/>
      <c r="P10" s="1087"/>
      <c r="Q10" s="1087"/>
      <c r="R10" s="1087"/>
      <c r="S10" s="1087"/>
      <c r="T10" s="1087"/>
      <c r="U10" s="1087"/>
      <c r="V10" s="1087"/>
      <c r="W10" s="1087"/>
      <c r="X10" s="1087"/>
      <c r="Y10" s="1087"/>
      <c r="Z10" s="1087"/>
      <c r="AA10" s="1087"/>
      <c r="AB10" s="1087"/>
      <c r="AC10" s="1087"/>
      <c r="AD10" s="1087"/>
      <c r="AE10" s="1087"/>
      <c r="AF10" s="1087"/>
      <c r="AG10" s="1087"/>
      <c r="AH10" s="1087"/>
      <c r="AI10" s="1087"/>
      <c r="AJ10" s="1087"/>
      <c r="AK10" s="1087"/>
      <c r="AL10" s="1087"/>
      <c r="AM10" s="1087"/>
      <c r="AN10" s="1087"/>
      <c r="AO10" s="1087"/>
      <c r="AP10" s="1087"/>
      <c r="AQ10" s="1087"/>
      <c r="AR10" s="1087"/>
      <c r="AS10" s="1087"/>
      <c r="AT10" s="1087"/>
      <c r="AU10" s="1087"/>
      <c r="AV10" s="1087"/>
      <c r="AW10" s="1087"/>
      <c r="AX10" s="1087"/>
      <c r="AY10" s="1087"/>
      <c r="AZ10" s="1087"/>
      <c r="BA10" s="1087"/>
      <c r="BB10" s="1087"/>
      <c r="BC10" s="1087"/>
      <c r="BD10" s="1087"/>
      <c r="BE10" s="1087"/>
      <c r="BF10" s="1087"/>
      <c r="BG10" s="1087"/>
      <c r="BH10" s="1087"/>
      <c r="BI10" s="1087"/>
      <c r="BJ10" s="1087"/>
      <c r="BK10" s="1087"/>
      <c r="BL10" s="1087"/>
      <c r="BM10" s="1087"/>
      <c r="BN10" s="1087"/>
      <c r="BO10" s="1087"/>
      <c r="BP10" s="1087"/>
      <c r="BQ10" s="1087"/>
      <c r="BR10" s="1087"/>
      <c r="BS10" s="1087"/>
      <c r="BT10" s="1087"/>
      <c r="BU10" s="1087"/>
      <c r="BV10" s="1087"/>
      <c r="BW10" s="1087"/>
      <c r="BX10" s="1087"/>
      <c r="BY10" s="1087"/>
      <c r="BZ10" s="1087"/>
      <c r="CA10" s="1087"/>
      <c r="CB10" s="1087"/>
      <c r="CC10" s="1087"/>
      <c r="CD10" s="1087"/>
      <c r="CE10" s="1087"/>
      <c r="CF10" s="1087"/>
      <c r="CG10" s="1087"/>
      <c r="CH10" s="1087"/>
      <c r="CI10" s="1087"/>
      <c r="CJ10" s="1087"/>
      <c r="CK10" s="1087"/>
      <c r="CL10" s="1087"/>
      <c r="CM10" s="1087"/>
      <c r="CN10" s="1087"/>
      <c r="CO10" s="1087"/>
      <c r="CP10" s="1087"/>
      <c r="CQ10" s="1087"/>
      <c r="CR10" s="1087"/>
      <c r="CS10" s="1087"/>
      <c r="CT10" s="1087"/>
      <c r="CU10" s="1087"/>
      <c r="CV10" s="1087"/>
      <c r="CW10" s="1087"/>
      <c r="CX10" s="1087"/>
      <c r="CY10" s="1087"/>
      <c r="CZ10" s="1087"/>
      <c r="DA10" s="1087"/>
      <c r="DB10" s="1087"/>
      <c r="DC10" s="1087"/>
      <c r="DD10" s="1087"/>
      <c r="DE10" s="1087"/>
      <c r="DF10" s="1087"/>
      <c r="DG10" s="1087"/>
      <c r="DH10" s="1087"/>
      <c r="DI10" s="1087"/>
      <c r="DJ10" s="1087"/>
      <c r="DK10" s="1087"/>
      <c r="DL10" s="1087"/>
      <c r="DM10" s="1087"/>
      <c r="DN10" s="1087"/>
      <c r="DO10" s="1087"/>
      <c r="DP10" s="1087"/>
      <c r="DQ10" s="1087"/>
      <c r="DR10" s="1087"/>
      <c r="DS10" s="1087"/>
      <c r="DT10" s="1087"/>
      <c r="DU10" s="1087"/>
      <c r="DV10" s="1087"/>
      <c r="DW10" s="1087"/>
      <c r="DX10" s="1087"/>
      <c r="DY10" s="1087"/>
      <c r="DZ10" s="1087"/>
      <c r="EA10" s="1087"/>
      <c r="EB10" s="1087"/>
      <c r="EC10" s="1087"/>
      <c r="ED10" s="1087"/>
      <c r="EE10" s="1087"/>
      <c r="EF10" s="1087"/>
      <c r="EG10" s="1087"/>
      <c r="EH10" s="1087"/>
      <c r="EI10" s="1087"/>
      <c r="EJ10" s="1087"/>
      <c r="EK10" s="1087"/>
      <c r="EL10" s="1087"/>
      <c r="EM10" s="1087"/>
      <c r="EN10" s="1087"/>
      <c r="EO10" s="1087"/>
      <c r="EP10" s="1087"/>
      <c r="EQ10" s="1087"/>
      <c r="ER10" s="1087"/>
      <c r="ES10" s="1087"/>
      <c r="ET10" s="1087"/>
      <c r="EU10" s="1087"/>
      <c r="EV10" s="1087"/>
      <c r="EW10" s="1087"/>
      <c r="EX10" s="1087"/>
      <c r="EY10" s="1087"/>
      <c r="EZ10" s="1087"/>
      <c r="FA10" s="1087"/>
      <c r="FB10" s="1087"/>
      <c r="FC10" s="1087"/>
      <c r="FD10" s="1087"/>
      <c r="FE10" s="1087"/>
      <c r="FF10" s="1087"/>
      <c r="FG10" s="1087"/>
      <c r="FH10" s="1087"/>
      <c r="FI10" s="1087"/>
      <c r="FJ10" s="1087"/>
      <c r="FK10" s="1087"/>
      <c r="FL10" s="1087"/>
      <c r="FM10" s="1087"/>
      <c r="FN10" s="1087"/>
      <c r="FO10" s="1087"/>
      <c r="FP10" s="1087"/>
      <c r="FQ10" s="1087"/>
      <c r="FR10" s="1087"/>
      <c r="FS10" s="1087"/>
      <c r="FT10" s="1087"/>
      <c r="FU10" s="1087"/>
      <c r="FV10" s="1087"/>
      <c r="FW10" s="1087"/>
      <c r="FX10" s="1087"/>
      <c r="FY10" s="1087"/>
      <c r="FZ10" s="1087"/>
      <c r="GA10" s="1087"/>
      <c r="GB10" s="1087"/>
      <c r="GC10" s="1087"/>
      <c r="GD10" s="1087"/>
      <c r="GE10" s="1087"/>
      <c r="GF10" s="1087"/>
      <c r="GG10" s="1087"/>
      <c r="GH10" s="1087"/>
      <c r="GI10" s="1087"/>
      <c r="GJ10" s="1087"/>
      <c r="GK10" s="1087"/>
      <c r="GL10" s="1087"/>
      <c r="GM10" s="1087"/>
      <c r="GN10" s="1087"/>
      <c r="GO10" s="1087"/>
      <c r="GP10" s="1087"/>
      <c r="GQ10" s="1087"/>
      <c r="GR10" s="1087"/>
      <c r="GS10" s="1087"/>
      <c r="GT10" s="1087"/>
      <c r="GU10" s="1087"/>
      <c r="GV10" s="1087"/>
      <c r="GW10" s="1087"/>
      <c r="GX10" s="1087"/>
      <c r="GY10" s="1087"/>
      <c r="GZ10" s="1087"/>
      <c r="HA10" s="1087"/>
      <c r="HB10" s="1087"/>
      <c r="HC10" s="1087"/>
      <c r="HD10" s="1087"/>
      <c r="HE10" s="1087"/>
      <c r="HF10" s="1087"/>
      <c r="HG10" s="1087"/>
      <c r="HH10" s="1087"/>
      <c r="HI10" s="1087"/>
      <c r="HJ10" s="1087"/>
      <c r="HK10" s="1087"/>
      <c r="HL10" s="1087"/>
      <c r="HM10" s="1087"/>
      <c r="HN10" s="1087"/>
      <c r="HO10" s="1087"/>
      <c r="HP10" s="1087"/>
      <c r="HQ10" s="1087"/>
      <c r="HR10" s="1087"/>
      <c r="HS10" s="1087"/>
      <c r="HT10" s="1087"/>
      <c r="HU10" s="1087"/>
      <c r="HV10" s="1087"/>
      <c r="HW10" s="1087"/>
      <c r="HX10" s="1087"/>
      <c r="HY10" s="1087"/>
      <c r="HZ10" s="1087"/>
      <c r="IA10" s="1087"/>
      <c r="IB10" s="1087"/>
      <c r="IC10" s="1087"/>
      <c r="ID10" s="1087"/>
      <c r="IE10" s="1087"/>
      <c r="IF10" s="1087"/>
      <c r="IG10" s="1087"/>
      <c r="IH10" s="1087"/>
      <c r="II10" s="1087"/>
      <c r="IJ10" s="1087"/>
      <c r="IK10" s="1087"/>
      <c r="IL10" s="1087"/>
      <c r="IM10" s="1087"/>
      <c r="IN10" s="1087"/>
      <c r="IO10" s="1087"/>
      <c r="IP10" s="1087"/>
      <c r="IQ10" s="1087"/>
      <c r="IR10" s="1087"/>
      <c r="IS10" s="1087"/>
      <c r="IT10" s="1087"/>
      <c r="IU10" s="1087"/>
    </row>
    <row r="11" spans="1:255">
      <c r="A11" s="1139"/>
    </row>
    <row r="12" spans="1:255">
      <c r="A12" s="1138" t="s">
        <v>4290</v>
      </c>
      <c r="B12" s="1056" t="s">
        <v>4291</v>
      </c>
    </row>
    <row r="13" spans="1:255" ht="112">
      <c r="A13" s="1139"/>
      <c r="B13" s="1099" t="s">
        <v>4292</v>
      </c>
    </row>
    <row r="14" spans="1:255">
      <c r="A14" s="1139"/>
    </row>
    <row r="15" spans="1:255">
      <c r="A15" s="1139" t="s">
        <v>3776</v>
      </c>
      <c r="B15" s="1099" t="s">
        <v>4293</v>
      </c>
    </row>
    <row r="16" spans="1:255" ht="56">
      <c r="A16" s="1139"/>
      <c r="B16" s="1056" t="s">
        <v>4294</v>
      </c>
    </row>
    <row r="17" spans="1:6" ht="294">
      <c r="A17" s="1139"/>
      <c r="B17" s="1099" t="s">
        <v>4295</v>
      </c>
    </row>
    <row r="18" spans="1:6" ht="252">
      <c r="A18" s="1139"/>
      <c r="B18" s="1099" t="s">
        <v>4296</v>
      </c>
    </row>
    <row r="19" spans="1:6" ht="154">
      <c r="A19" s="1139"/>
      <c r="B19" s="1099" t="s">
        <v>4504</v>
      </c>
    </row>
    <row r="20" spans="1:6">
      <c r="A20" s="1139"/>
      <c r="B20" s="1099" t="s">
        <v>4297</v>
      </c>
    </row>
    <row r="21" spans="1:6">
      <c r="A21" s="1139"/>
      <c r="B21" s="1090" t="s">
        <v>3810</v>
      </c>
      <c r="C21" s="1091" t="s">
        <v>7</v>
      </c>
      <c r="D21" s="1093">
        <v>1</v>
      </c>
      <c r="E21" s="1762"/>
      <c r="F21" s="1092">
        <f>D21*E21</f>
        <v>0</v>
      </c>
    </row>
    <row r="22" spans="1:6">
      <c r="A22" s="1139"/>
      <c r="D22" s="1093"/>
    </row>
    <row r="23" spans="1:6" ht="196">
      <c r="A23" s="1139" t="s">
        <v>3776</v>
      </c>
      <c r="B23" s="1099" t="s">
        <v>4298</v>
      </c>
      <c r="D23" s="1093"/>
    </row>
    <row r="24" spans="1:6" ht="42">
      <c r="A24" s="1139"/>
      <c r="B24" s="1099" t="s">
        <v>4299</v>
      </c>
      <c r="D24" s="1093"/>
      <c r="E24" s="1838"/>
    </row>
    <row r="25" spans="1:6">
      <c r="A25" s="1139"/>
      <c r="B25" s="1090" t="s">
        <v>3810</v>
      </c>
      <c r="C25" s="1091" t="s">
        <v>7</v>
      </c>
      <c r="D25" s="1093">
        <v>1</v>
      </c>
      <c r="E25" s="1762"/>
      <c r="F25" s="1092">
        <f>D25*E25</f>
        <v>0</v>
      </c>
    </row>
    <row r="26" spans="1:6">
      <c r="A26" s="1139"/>
      <c r="E26" s="1838"/>
    </row>
    <row r="27" spans="1:6" ht="98">
      <c r="A27" s="1139" t="s">
        <v>3776</v>
      </c>
      <c r="B27" s="1099" t="s">
        <v>4300</v>
      </c>
      <c r="D27" s="1093"/>
      <c r="E27" s="1838"/>
    </row>
    <row r="28" spans="1:6" ht="42">
      <c r="A28" s="1139"/>
      <c r="B28" s="1099" t="s">
        <v>4301</v>
      </c>
      <c r="D28" s="1093"/>
      <c r="E28" s="1838"/>
    </row>
    <row r="29" spans="1:6">
      <c r="A29" s="1139"/>
      <c r="B29" s="1090" t="s">
        <v>3810</v>
      </c>
      <c r="C29" s="1091" t="s">
        <v>7</v>
      </c>
      <c r="D29" s="1093">
        <v>1</v>
      </c>
      <c r="E29" s="1762"/>
      <c r="F29" s="1092">
        <f>D29*E29</f>
        <v>0</v>
      </c>
    </row>
    <row r="30" spans="1:6">
      <c r="A30" s="1139"/>
      <c r="E30" s="1838"/>
    </row>
    <row r="31" spans="1:6" ht="28">
      <c r="A31" s="1139" t="s">
        <v>3776</v>
      </c>
      <c r="B31" s="1099" t="s">
        <v>4302</v>
      </c>
      <c r="D31" s="1093"/>
      <c r="E31" s="1838"/>
    </row>
    <row r="32" spans="1:6" ht="28">
      <c r="A32" s="1139"/>
      <c r="B32" s="1099" t="s">
        <v>4303</v>
      </c>
      <c r="D32" s="1093"/>
      <c r="E32" s="1838"/>
    </row>
    <row r="33" spans="1:6">
      <c r="A33" s="1139"/>
      <c r="B33" s="1090" t="s">
        <v>3810</v>
      </c>
      <c r="C33" s="1091" t="s">
        <v>7</v>
      </c>
      <c r="D33" s="1093">
        <v>1</v>
      </c>
      <c r="E33" s="1762"/>
      <c r="F33" s="1092">
        <f>D33*E33</f>
        <v>0</v>
      </c>
    </row>
    <row r="34" spans="1:6">
      <c r="A34" s="1139"/>
      <c r="E34" s="1838"/>
    </row>
    <row r="35" spans="1:6" ht="28">
      <c r="A35" s="1139" t="s">
        <v>3776</v>
      </c>
      <c r="B35" s="1099" t="s">
        <v>4304</v>
      </c>
      <c r="D35" s="1093"/>
      <c r="E35" s="1838"/>
    </row>
    <row r="36" spans="1:6" ht="28">
      <c r="A36" s="1139"/>
      <c r="B36" s="1099" t="s">
        <v>4305</v>
      </c>
      <c r="D36" s="1093"/>
      <c r="E36" s="1838"/>
    </row>
    <row r="37" spans="1:6">
      <c r="A37" s="1139"/>
      <c r="B37" s="1090" t="s">
        <v>3810</v>
      </c>
      <c r="C37" s="1091" t="s">
        <v>7</v>
      </c>
      <c r="D37" s="1093">
        <v>1</v>
      </c>
      <c r="E37" s="1762"/>
      <c r="F37" s="1092">
        <f>D37*E37</f>
        <v>0</v>
      </c>
    </row>
    <row r="38" spans="1:6">
      <c r="A38" s="1139"/>
      <c r="E38" s="1838"/>
    </row>
    <row r="39" spans="1:6" ht="70">
      <c r="A39" s="1139" t="s">
        <v>3776</v>
      </c>
      <c r="B39" s="1099" t="s">
        <v>4306</v>
      </c>
      <c r="D39" s="1093"/>
      <c r="E39" s="1838"/>
    </row>
    <row r="40" spans="1:6" ht="42">
      <c r="A40" s="1139"/>
      <c r="B40" s="1099" t="s">
        <v>4307</v>
      </c>
      <c r="D40" s="1093"/>
      <c r="E40" s="1838"/>
    </row>
    <row r="41" spans="1:6">
      <c r="A41" s="1139"/>
      <c r="B41" s="1090" t="s">
        <v>3810</v>
      </c>
      <c r="C41" s="1091" t="s">
        <v>7</v>
      </c>
      <c r="D41" s="1093">
        <v>1</v>
      </c>
      <c r="E41" s="1762"/>
      <c r="F41" s="1092">
        <f>D41*E41</f>
        <v>0</v>
      </c>
    </row>
    <row r="42" spans="1:6">
      <c r="A42" s="1139"/>
      <c r="E42" s="1838"/>
    </row>
    <row r="43" spans="1:6" ht="70">
      <c r="A43" s="1139" t="s">
        <v>3776</v>
      </c>
      <c r="B43" s="1099" t="s">
        <v>4308</v>
      </c>
      <c r="D43" s="1093"/>
      <c r="E43" s="1838"/>
    </row>
    <row r="44" spans="1:6" ht="28">
      <c r="A44" s="1139"/>
      <c r="B44" s="1099" t="s">
        <v>4309</v>
      </c>
      <c r="D44" s="1093"/>
      <c r="E44" s="1838"/>
    </row>
    <row r="45" spans="1:6">
      <c r="A45" s="1139"/>
      <c r="B45" s="1090" t="s">
        <v>3810</v>
      </c>
      <c r="C45" s="1091" t="s">
        <v>7</v>
      </c>
      <c r="D45" s="1093">
        <v>2</v>
      </c>
      <c r="E45" s="1762"/>
      <c r="F45" s="1092">
        <f>D45*E45</f>
        <v>0</v>
      </c>
    </row>
    <row r="46" spans="1:6">
      <c r="A46" s="1139"/>
      <c r="E46" s="1838"/>
    </row>
    <row r="47" spans="1:6" ht="42">
      <c r="A47" s="1139" t="s">
        <v>3776</v>
      </c>
      <c r="B47" s="1099" t="s">
        <v>4310</v>
      </c>
      <c r="E47" s="1838"/>
    </row>
    <row r="48" spans="1:6">
      <c r="A48" s="1139"/>
      <c r="B48" s="1099" t="s">
        <v>4311</v>
      </c>
      <c r="E48" s="1838"/>
    </row>
    <row r="49" spans="1:6">
      <c r="A49" s="1139"/>
      <c r="B49" s="1099" t="s">
        <v>3810</v>
      </c>
      <c r="C49" s="1057" t="s">
        <v>7</v>
      </c>
      <c r="D49" s="1076">
        <v>1</v>
      </c>
      <c r="E49" s="1762"/>
      <c r="F49" s="1116">
        <f>D49*E49</f>
        <v>0</v>
      </c>
    </row>
    <row r="50" spans="1:6">
      <c r="A50" s="1139"/>
      <c r="E50" s="1838"/>
    </row>
    <row r="51" spans="1:6" ht="70">
      <c r="A51" s="1139" t="s">
        <v>3776</v>
      </c>
      <c r="B51" s="1099" t="s">
        <v>4312</v>
      </c>
      <c r="E51" s="1838"/>
    </row>
    <row r="52" spans="1:6" ht="42">
      <c r="A52" s="1139"/>
      <c r="B52" s="1099" t="s">
        <v>4313</v>
      </c>
      <c r="E52" s="1838"/>
    </row>
    <row r="53" spans="1:6">
      <c r="A53" s="1139"/>
      <c r="B53" s="1099" t="s">
        <v>3810</v>
      </c>
      <c r="C53" s="1057" t="s">
        <v>7</v>
      </c>
      <c r="D53" s="1076">
        <v>1</v>
      </c>
      <c r="E53" s="1762"/>
      <c r="F53" s="1116">
        <f>D53*E53</f>
        <v>0</v>
      </c>
    </row>
    <row r="54" spans="1:6">
      <c r="A54" s="1139"/>
      <c r="E54" s="1838"/>
    </row>
    <row r="55" spans="1:6" ht="28">
      <c r="A55" s="1139" t="s">
        <v>3776</v>
      </c>
      <c r="B55" s="1099" t="s">
        <v>4314</v>
      </c>
      <c r="E55" s="1838"/>
    </row>
    <row r="56" spans="1:6">
      <c r="A56" s="1139"/>
      <c r="B56" s="1099" t="s">
        <v>4315</v>
      </c>
      <c r="E56" s="1838"/>
    </row>
    <row r="57" spans="1:6">
      <c r="A57" s="1139"/>
      <c r="B57" s="1099" t="s">
        <v>3810</v>
      </c>
      <c r="C57" s="1057" t="s">
        <v>7</v>
      </c>
      <c r="D57" s="1076">
        <v>1</v>
      </c>
      <c r="E57" s="1762"/>
      <c r="F57" s="1116">
        <f>D57*E57</f>
        <v>0</v>
      </c>
    </row>
    <row r="58" spans="1:6">
      <c r="A58" s="1139"/>
      <c r="E58" s="1838"/>
    </row>
    <row r="59" spans="1:6" ht="42">
      <c r="A59" s="1139"/>
      <c r="B59" s="1099" t="s">
        <v>4316</v>
      </c>
      <c r="E59" s="1838"/>
    </row>
    <row r="60" spans="1:6">
      <c r="A60" s="1139"/>
      <c r="B60" s="1099" t="s">
        <v>4317</v>
      </c>
      <c r="E60" s="1838"/>
    </row>
    <row r="61" spans="1:6">
      <c r="A61" s="1139"/>
      <c r="B61" s="1099" t="s">
        <v>3810</v>
      </c>
      <c r="C61" s="1057" t="s">
        <v>7</v>
      </c>
      <c r="D61" s="1076">
        <v>1</v>
      </c>
      <c r="E61" s="1762"/>
      <c r="F61" s="1116">
        <f>D61*E61</f>
        <v>0</v>
      </c>
    </row>
    <row r="62" spans="1:6">
      <c r="A62" s="1139"/>
      <c r="E62" s="1838"/>
    </row>
    <row r="63" spans="1:6" ht="42">
      <c r="A63" s="1139"/>
      <c r="B63" s="1099" t="s">
        <v>4318</v>
      </c>
      <c r="E63" s="1838"/>
    </row>
    <row r="64" spans="1:6">
      <c r="A64" s="1139"/>
      <c r="B64" s="1099" t="s">
        <v>4319</v>
      </c>
      <c r="E64" s="1838"/>
    </row>
    <row r="65" spans="1:6">
      <c r="A65" s="1139"/>
      <c r="B65" s="1099" t="s">
        <v>3810</v>
      </c>
      <c r="C65" s="1057" t="s">
        <v>7</v>
      </c>
      <c r="D65" s="1076">
        <v>1</v>
      </c>
      <c r="E65" s="1762"/>
      <c r="F65" s="1116">
        <f>D65*E65</f>
        <v>0</v>
      </c>
    </row>
    <row r="66" spans="1:6">
      <c r="A66" s="1139"/>
      <c r="E66" s="1838"/>
    </row>
    <row r="67" spans="1:6">
      <c r="A67" s="1139" t="s">
        <v>3776</v>
      </c>
      <c r="B67" s="1056" t="s">
        <v>4320</v>
      </c>
      <c r="E67" s="1838"/>
    </row>
    <row r="68" spans="1:6" ht="308">
      <c r="A68" s="1139"/>
      <c r="B68" s="1140" t="s">
        <v>4321</v>
      </c>
      <c r="E68" s="1838"/>
    </row>
    <row r="69" spans="1:6" ht="98">
      <c r="A69" s="1139"/>
      <c r="B69" s="1140" t="s">
        <v>4322</v>
      </c>
      <c r="E69" s="1838"/>
    </row>
    <row r="70" spans="1:6" ht="308">
      <c r="A70" s="1139"/>
      <c r="B70" s="1140" t="s">
        <v>4323</v>
      </c>
      <c r="E70" s="1838"/>
    </row>
    <row r="71" spans="1:6" ht="322">
      <c r="A71" s="1139"/>
      <c r="B71" s="1140" t="s">
        <v>4324</v>
      </c>
      <c r="E71" s="1838"/>
    </row>
    <row r="72" spans="1:6">
      <c r="A72" s="1139"/>
      <c r="B72" s="1099" t="s">
        <v>3810</v>
      </c>
      <c r="C72" s="1057" t="s">
        <v>7</v>
      </c>
      <c r="D72" s="1076">
        <v>1</v>
      </c>
      <c r="E72" s="1762"/>
      <c r="F72" s="1116">
        <f>D72*E72</f>
        <v>0</v>
      </c>
    </row>
    <row r="73" spans="1:6">
      <c r="A73" s="1139"/>
      <c r="B73" s="1140"/>
      <c r="E73" s="1838"/>
    </row>
    <row r="74" spans="1:6" ht="42">
      <c r="A74" s="1139" t="s">
        <v>3776</v>
      </c>
      <c r="B74" s="1056" t="s">
        <v>4325</v>
      </c>
      <c r="E74" s="1838"/>
    </row>
    <row r="75" spans="1:6" ht="224">
      <c r="A75" s="1139"/>
      <c r="B75" s="1140" t="s">
        <v>4326</v>
      </c>
      <c r="E75" s="1838"/>
    </row>
    <row r="76" spans="1:6" ht="252">
      <c r="A76" s="1139"/>
      <c r="B76" s="1140" t="s">
        <v>4327</v>
      </c>
      <c r="E76" s="1838"/>
    </row>
    <row r="77" spans="1:6" ht="56">
      <c r="A77" s="1139"/>
      <c r="B77" s="1099" t="s">
        <v>4328</v>
      </c>
      <c r="E77" s="1838"/>
    </row>
    <row r="78" spans="1:6" ht="210">
      <c r="A78" s="1139"/>
      <c r="B78" s="1099" t="s">
        <v>4329</v>
      </c>
      <c r="E78" s="1838"/>
    </row>
    <row r="79" spans="1:6">
      <c r="A79" s="1139"/>
      <c r="B79" s="1099" t="s">
        <v>3810</v>
      </c>
      <c r="C79" s="1057" t="s">
        <v>7</v>
      </c>
      <c r="D79" s="1076">
        <v>1</v>
      </c>
      <c r="E79" s="1762"/>
      <c r="F79" s="1116">
        <f>D79*E79</f>
        <v>0</v>
      </c>
    </row>
    <row r="80" spans="1:6">
      <c r="A80" s="1139"/>
      <c r="E80" s="1838"/>
    </row>
    <row r="81" spans="1:6">
      <c r="A81" s="1139" t="s">
        <v>3776</v>
      </c>
      <c r="B81" s="1099" t="s">
        <v>4330</v>
      </c>
      <c r="E81" s="1838"/>
    </row>
    <row r="82" spans="1:6" ht="140">
      <c r="A82" s="1139"/>
      <c r="B82" s="1099" t="s">
        <v>4331</v>
      </c>
      <c r="E82" s="1838"/>
    </row>
    <row r="83" spans="1:6">
      <c r="A83" s="1139"/>
      <c r="B83" s="1099" t="s">
        <v>3810</v>
      </c>
      <c r="C83" s="1057" t="s">
        <v>7</v>
      </c>
      <c r="D83" s="1076">
        <v>1</v>
      </c>
      <c r="E83" s="1762"/>
      <c r="F83" s="1116">
        <f>D83*E83</f>
        <v>0</v>
      </c>
    </row>
    <row r="84" spans="1:6">
      <c r="A84" s="1139"/>
      <c r="E84" s="1838"/>
    </row>
    <row r="85" spans="1:6">
      <c r="A85" s="1139" t="s">
        <v>3776</v>
      </c>
      <c r="B85" s="1099" t="s">
        <v>4332</v>
      </c>
      <c r="E85" s="1838"/>
    </row>
    <row r="86" spans="1:6" ht="140">
      <c r="A86" s="1139"/>
      <c r="B86" s="1099" t="s">
        <v>4333</v>
      </c>
      <c r="E86" s="1838"/>
    </row>
    <row r="87" spans="1:6">
      <c r="A87" s="1139"/>
      <c r="B87" s="1099" t="s">
        <v>3810</v>
      </c>
      <c r="C87" s="1057" t="s">
        <v>7</v>
      </c>
      <c r="D87" s="1076">
        <v>1</v>
      </c>
      <c r="E87" s="1762"/>
      <c r="F87" s="1116">
        <f>D87*E87</f>
        <v>0</v>
      </c>
    </row>
    <row r="88" spans="1:6">
      <c r="A88" s="1139"/>
      <c r="E88" s="1838"/>
    </row>
    <row r="89" spans="1:6" ht="28">
      <c r="A89" s="1139" t="s">
        <v>3776</v>
      </c>
      <c r="B89" s="1099" t="s">
        <v>4334</v>
      </c>
      <c r="E89" s="1838"/>
    </row>
    <row r="90" spans="1:6" ht="84">
      <c r="A90" s="1139"/>
      <c r="B90" s="1099" t="s">
        <v>4335</v>
      </c>
      <c r="E90" s="1838"/>
    </row>
    <row r="91" spans="1:6">
      <c r="A91" s="1139"/>
      <c r="B91" s="1099" t="s">
        <v>3810</v>
      </c>
      <c r="C91" s="1057" t="s">
        <v>7</v>
      </c>
      <c r="D91" s="1076">
        <v>1</v>
      </c>
      <c r="E91" s="1762"/>
      <c r="F91" s="1116">
        <f>D91*E91</f>
        <v>0</v>
      </c>
    </row>
    <row r="92" spans="1:6">
      <c r="A92" s="1139"/>
      <c r="E92" s="1838"/>
    </row>
    <row r="93" spans="1:6">
      <c r="A93" s="1139" t="s">
        <v>3776</v>
      </c>
      <c r="B93" s="1099" t="s">
        <v>4336</v>
      </c>
      <c r="E93" s="1838"/>
    </row>
    <row r="94" spans="1:6" ht="84">
      <c r="A94" s="1139"/>
      <c r="B94" s="1099" t="s">
        <v>4337</v>
      </c>
      <c r="E94" s="1838"/>
    </row>
    <row r="95" spans="1:6">
      <c r="A95" s="1139"/>
      <c r="B95" s="1099" t="s">
        <v>3810</v>
      </c>
      <c r="C95" s="1057" t="s">
        <v>7</v>
      </c>
      <c r="D95" s="1076">
        <v>1</v>
      </c>
      <c r="E95" s="1762"/>
      <c r="F95" s="1116">
        <f>D95*E95</f>
        <v>0</v>
      </c>
    </row>
    <row r="96" spans="1:6">
      <c r="A96" s="1139"/>
      <c r="E96" s="1838"/>
    </row>
    <row r="97" spans="1:6">
      <c r="A97" s="1139" t="s">
        <v>3776</v>
      </c>
      <c r="B97" s="1099" t="s">
        <v>4338</v>
      </c>
      <c r="E97" s="1838"/>
    </row>
    <row r="98" spans="1:6" ht="28">
      <c r="A98" s="1139"/>
      <c r="B98" s="1099" t="s">
        <v>4339</v>
      </c>
      <c r="E98" s="1838"/>
    </row>
    <row r="99" spans="1:6">
      <c r="A99" s="1139"/>
      <c r="B99" s="1099" t="s">
        <v>3810</v>
      </c>
      <c r="C99" s="1057" t="s">
        <v>7</v>
      </c>
      <c r="D99" s="1076">
        <v>1</v>
      </c>
      <c r="E99" s="1762"/>
      <c r="F99" s="1116">
        <f>D99*E99</f>
        <v>0</v>
      </c>
    </row>
    <row r="100" spans="1:6">
      <c r="A100" s="1139"/>
      <c r="E100" s="1838"/>
    </row>
    <row r="101" spans="1:6">
      <c r="A101" s="1139" t="s">
        <v>3776</v>
      </c>
      <c r="B101" s="1099" t="s">
        <v>4340</v>
      </c>
      <c r="E101" s="1838"/>
    </row>
    <row r="102" spans="1:6" ht="84">
      <c r="A102" s="1139"/>
      <c r="B102" s="1099" t="s">
        <v>4341</v>
      </c>
      <c r="E102" s="1838"/>
    </row>
    <row r="103" spans="1:6">
      <c r="A103" s="1139"/>
      <c r="B103" s="1099" t="s">
        <v>3810</v>
      </c>
      <c r="D103" s="1141">
        <v>0.03</v>
      </c>
      <c r="E103" s="1838">
        <f>SUM(F12:F102)</f>
        <v>0</v>
      </c>
      <c r="F103" s="1116">
        <f>D103*E103</f>
        <v>0</v>
      </c>
    </row>
    <row r="104" spans="1:6">
      <c r="A104" s="1139"/>
      <c r="E104" s="1838"/>
    </row>
    <row r="105" spans="1:6" ht="56">
      <c r="A105" s="1138" t="s">
        <v>4342</v>
      </c>
      <c r="B105" s="1056" t="s">
        <v>4343</v>
      </c>
      <c r="E105" s="1838"/>
    </row>
    <row r="106" spans="1:6">
      <c r="A106" s="1139"/>
      <c r="E106" s="1838"/>
    </row>
    <row r="107" spans="1:6">
      <c r="A107" s="1139" t="s">
        <v>3776</v>
      </c>
      <c r="B107" s="1099" t="s">
        <v>4344</v>
      </c>
      <c r="E107" s="1838"/>
    </row>
    <row r="108" spans="1:6" ht="70">
      <c r="A108" s="1117"/>
      <c r="B108" s="1099" t="s">
        <v>4345</v>
      </c>
      <c r="E108" s="1838"/>
    </row>
    <row r="109" spans="1:6" ht="98">
      <c r="A109" s="1139"/>
      <c r="B109" s="1099" t="s">
        <v>4346</v>
      </c>
      <c r="E109" s="1838"/>
    </row>
    <row r="110" spans="1:6">
      <c r="A110" s="1139"/>
      <c r="B110" s="1099" t="s">
        <v>3810</v>
      </c>
      <c r="C110" s="1057" t="s">
        <v>7</v>
      </c>
      <c r="D110" s="1076">
        <v>1</v>
      </c>
      <c r="E110" s="1762"/>
      <c r="F110" s="1116">
        <f>D110*E110</f>
        <v>0</v>
      </c>
    </row>
    <row r="111" spans="1:6">
      <c r="A111" s="1139"/>
      <c r="E111" s="1838"/>
    </row>
    <row r="112" spans="1:6" ht="28">
      <c r="A112" s="1139" t="s">
        <v>3776</v>
      </c>
      <c r="B112" s="1099" t="s">
        <v>4347</v>
      </c>
      <c r="E112" s="1838"/>
    </row>
    <row r="113" spans="1:255">
      <c r="A113" s="1139"/>
      <c r="B113" s="1099" t="s">
        <v>3810</v>
      </c>
      <c r="C113" s="1057" t="s">
        <v>7</v>
      </c>
      <c r="D113" s="1076">
        <v>1</v>
      </c>
      <c r="E113" s="1762"/>
      <c r="F113" s="1116">
        <f>D113*E113</f>
        <v>0</v>
      </c>
    </row>
    <row r="114" spans="1:255">
      <c r="A114" s="1139"/>
      <c r="E114" s="1838"/>
    </row>
    <row r="115" spans="1:255" ht="42">
      <c r="A115" s="1139" t="s">
        <v>3776</v>
      </c>
      <c r="B115" s="1099" t="s">
        <v>4348</v>
      </c>
      <c r="E115" s="1838"/>
    </row>
    <row r="116" spans="1:255">
      <c r="A116" s="1139"/>
      <c r="B116" s="1099" t="s">
        <v>3810</v>
      </c>
      <c r="C116" s="1057" t="s">
        <v>7</v>
      </c>
      <c r="D116" s="1076">
        <v>1</v>
      </c>
      <c r="E116" s="1762"/>
      <c r="F116" s="1116">
        <f>D116*E116</f>
        <v>0</v>
      </c>
    </row>
    <row r="117" spans="1:255">
      <c r="A117" s="1139"/>
      <c r="E117" s="1838"/>
    </row>
    <row r="118" spans="1:255">
      <c r="A118" s="1139" t="s">
        <v>3776</v>
      </c>
      <c r="B118" s="1099" t="s">
        <v>4344</v>
      </c>
      <c r="E118" s="1838"/>
    </row>
    <row r="119" spans="1:255" ht="70">
      <c r="A119" s="1139"/>
      <c r="B119" s="1099" t="s">
        <v>4349</v>
      </c>
      <c r="E119" s="1838"/>
    </row>
    <row r="120" spans="1:255" ht="98">
      <c r="A120" s="1139"/>
      <c r="B120" s="1099" t="s">
        <v>4346</v>
      </c>
      <c r="E120" s="1838"/>
    </row>
    <row r="121" spans="1:255">
      <c r="A121" s="1139"/>
      <c r="B121" s="1099" t="s">
        <v>3810</v>
      </c>
      <c r="C121" s="1057" t="s">
        <v>7</v>
      </c>
      <c r="D121" s="1076">
        <v>1</v>
      </c>
      <c r="E121" s="1762"/>
      <c r="F121" s="1116">
        <f>D121*E121</f>
        <v>0</v>
      </c>
    </row>
    <row r="122" spans="1:255">
      <c r="A122" s="1139"/>
      <c r="E122" s="1838"/>
    </row>
    <row r="123" spans="1:255" s="1142" customFormat="1">
      <c r="A123" s="1138" t="s">
        <v>4350</v>
      </c>
      <c r="B123" s="1056" t="s">
        <v>4030</v>
      </c>
      <c r="C123" s="1083"/>
      <c r="D123" s="1084"/>
      <c r="E123" s="1838"/>
      <c r="F123" s="1116"/>
      <c r="G123" s="1087"/>
      <c r="H123" s="1087"/>
      <c r="I123" s="1087"/>
      <c r="J123" s="1087"/>
      <c r="K123" s="1087"/>
      <c r="L123" s="1087"/>
      <c r="M123" s="1087"/>
      <c r="N123" s="1087"/>
      <c r="O123" s="1087"/>
      <c r="P123" s="1087"/>
      <c r="Q123" s="1087"/>
      <c r="R123" s="1087"/>
      <c r="S123" s="1087"/>
      <c r="T123" s="1087"/>
      <c r="U123" s="1087"/>
      <c r="V123" s="1087"/>
      <c r="W123" s="1087"/>
      <c r="X123" s="1087"/>
      <c r="Y123" s="1087"/>
      <c r="Z123" s="1087"/>
      <c r="AA123" s="1087"/>
      <c r="AB123" s="1087"/>
      <c r="AC123" s="1087"/>
      <c r="AD123" s="1087"/>
      <c r="AE123" s="1087"/>
      <c r="AF123" s="1087"/>
      <c r="AG123" s="1087"/>
      <c r="AH123" s="1087"/>
      <c r="AI123" s="1087"/>
      <c r="AJ123" s="1087"/>
      <c r="AK123" s="1087"/>
      <c r="AL123" s="1087"/>
      <c r="AM123" s="1087"/>
      <c r="AN123" s="1087"/>
      <c r="AO123" s="1087"/>
      <c r="AP123" s="1087"/>
      <c r="AQ123" s="1087"/>
      <c r="AR123" s="1087"/>
      <c r="AS123" s="1087"/>
      <c r="AT123" s="1087"/>
      <c r="AU123" s="1087"/>
      <c r="AV123" s="1087"/>
      <c r="AW123" s="1087"/>
      <c r="AX123" s="1087"/>
      <c r="AY123" s="1087"/>
      <c r="AZ123" s="1087"/>
      <c r="BA123" s="1087"/>
      <c r="BB123" s="1087"/>
      <c r="BC123" s="1087"/>
      <c r="BD123" s="1087"/>
      <c r="BE123" s="1087"/>
      <c r="BF123" s="1087"/>
      <c r="BG123" s="1087"/>
      <c r="BH123" s="1087"/>
      <c r="BI123" s="1087"/>
      <c r="BJ123" s="1087"/>
      <c r="BK123" s="1087"/>
      <c r="BL123" s="1087"/>
      <c r="BM123" s="1087"/>
      <c r="BN123" s="1087"/>
      <c r="BO123" s="1087"/>
      <c r="BP123" s="1087"/>
      <c r="BQ123" s="1087"/>
      <c r="BR123" s="1087"/>
      <c r="BS123" s="1087"/>
      <c r="BT123" s="1087"/>
      <c r="BU123" s="1087"/>
      <c r="BV123" s="1087"/>
      <c r="BW123" s="1087"/>
      <c r="BX123" s="1087"/>
      <c r="BY123" s="1087"/>
      <c r="BZ123" s="1087"/>
      <c r="CA123" s="1087"/>
      <c r="CB123" s="1087"/>
      <c r="CC123" s="1087"/>
      <c r="CD123" s="1087"/>
      <c r="CE123" s="1087"/>
      <c r="CF123" s="1087"/>
      <c r="CG123" s="1087"/>
      <c r="CH123" s="1087"/>
      <c r="CI123" s="1087"/>
      <c r="CJ123" s="1087"/>
      <c r="CK123" s="1087"/>
      <c r="CL123" s="1087"/>
      <c r="CM123" s="1087"/>
      <c r="CN123" s="1087"/>
      <c r="CO123" s="1087"/>
      <c r="CP123" s="1087"/>
      <c r="CQ123" s="1087"/>
      <c r="CR123" s="1087"/>
      <c r="CS123" s="1087"/>
      <c r="CT123" s="1087"/>
      <c r="CU123" s="1087"/>
      <c r="CV123" s="1087"/>
      <c r="CW123" s="1087"/>
      <c r="CX123" s="1087"/>
      <c r="CY123" s="1087"/>
      <c r="CZ123" s="1087"/>
      <c r="DA123" s="1087"/>
      <c r="DB123" s="1087"/>
      <c r="DC123" s="1087"/>
      <c r="DD123" s="1087"/>
      <c r="DE123" s="1087"/>
      <c r="DF123" s="1087"/>
      <c r="DG123" s="1087"/>
      <c r="DH123" s="1087"/>
      <c r="DI123" s="1087"/>
      <c r="DJ123" s="1087"/>
      <c r="DK123" s="1087"/>
      <c r="DL123" s="1087"/>
      <c r="DM123" s="1087"/>
      <c r="DN123" s="1087"/>
      <c r="DO123" s="1087"/>
      <c r="DP123" s="1087"/>
      <c r="DQ123" s="1087"/>
      <c r="DR123" s="1087"/>
      <c r="DS123" s="1087"/>
      <c r="DT123" s="1087"/>
      <c r="DU123" s="1087"/>
      <c r="DV123" s="1087"/>
      <c r="DW123" s="1087"/>
      <c r="DX123" s="1087"/>
      <c r="DY123" s="1087"/>
      <c r="DZ123" s="1087"/>
      <c r="EA123" s="1087"/>
      <c r="EB123" s="1087"/>
      <c r="EC123" s="1087"/>
      <c r="ED123" s="1087"/>
      <c r="EE123" s="1087"/>
      <c r="EF123" s="1087"/>
      <c r="EG123" s="1087"/>
      <c r="EH123" s="1087"/>
      <c r="EI123" s="1087"/>
      <c r="EJ123" s="1087"/>
      <c r="EK123" s="1087"/>
      <c r="EL123" s="1087"/>
      <c r="EM123" s="1087"/>
      <c r="EN123" s="1087"/>
      <c r="EO123" s="1087"/>
      <c r="EP123" s="1087"/>
      <c r="EQ123" s="1087"/>
      <c r="ER123" s="1087"/>
      <c r="ES123" s="1087"/>
      <c r="ET123" s="1087"/>
      <c r="EU123" s="1087"/>
      <c r="EV123" s="1087"/>
      <c r="EW123" s="1087"/>
      <c r="EX123" s="1087"/>
      <c r="EY123" s="1087"/>
      <c r="EZ123" s="1087"/>
      <c r="FA123" s="1087"/>
      <c r="FB123" s="1087"/>
      <c r="FC123" s="1087"/>
      <c r="FD123" s="1087"/>
      <c r="FE123" s="1087"/>
      <c r="FF123" s="1087"/>
      <c r="FG123" s="1087"/>
      <c r="FH123" s="1087"/>
      <c r="FI123" s="1087"/>
      <c r="FJ123" s="1087"/>
      <c r="FK123" s="1087"/>
      <c r="FL123" s="1087"/>
      <c r="FM123" s="1087"/>
      <c r="FN123" s="1087"/>
      <c r="FO123" s="1087"/>
      <c r="FP123" s="1087"/>
      <c r="FQ123" s="1087"/>
      <c r="FR123" s="1087"/>
      <c r="FS123" s="1087"/>
      <c r="FT123" s="1087"/>
      <c r="FU123" s="1087"/>
      <c r="FV123" s="1087"/>
      <c r="FW123" s="1087"/>
      <c r="FX123" s="1087"/>
      <c r="FY123" s="1087"/>
      <c r="FZ123" s="1087"/>
      <c r="GA123" s="1087"/>
      <c r="GB123" s="1087"/>
      <c r="GC123" s="1087"/>
      <c r="GD123" s="1087"/>
      <c r="GE123" s="1087"/>
      <c r="GF123" s="1087"/>
      <c r="GG123" s="1087"/>
      <c r="GH123" s="1087"/>
      <c r="GI123" s="1087"/>
      <c r="GJ123" s="1087"/>
      <c r="GK123" s="1087"/>
      <c r="GL123" s="1087"/>
      <c r="GM123" s="1087"/>
      <c r="GN123" s="1087"/>
      <c r="GO123" s="1087"/>
      <c r="GP123" s="1087"/>
      <c r="GQ123" s="1087"/>
      <c r="GR123" s="1087"/>
      <c r="GS123" s="1087"/>
      <c r="GT123" s="1087"/>
      <c r="GU123" s="1087"/>
      <c r="GV123" s="1087"/>
      <c r="GW123" s="1087"/>
      <c r="GX123" s="1087"/>
      <c r="GY123" s="1087"/>
      <c r="GZ123" s="1087"/>
      <c r="HA123" s="1087"/>
      <c r="HB123" s="1087"/>
      <c r="HC123" s="1087"/>
      <c r="HD123" s="1087"/>
      <c r="HE123" s="1087"/>
      <c r="HF123" s="1087"/>
      <c r="HG123" s="1087"/>
      <c r="HH123" s="1087"/>
      <c r="HI123" s="1087"/>
      <c r="HJ123" s="1087"/>
      <c r="HK123" s="1087"/>
      <c r="HL123" s="1087"/>
      <c r="HM123" s="1087"/>
      <c r="HN123" s="1087"/>
      <c r="HO123" s="1087"/>
      <c r="HP123" s="1087"/>
      <c r="HQ123" s="1087"/>
      <c r="HR123" s="1087"/>
      <c r="HS123" s="1087"/>
      <c r="HT123" s="1087"/>
      <c r="HU123" s="1087"/>
      <c r="HV123" s="1087"/>
      <c r="HW123" s="1087"/>
      <c r="HX123" s="1087"/>
      <c r="HY123" s="1087"/>
      <c r="HZ123" s="1087"/>
      <c r="IA123" s="1087"/>
      <c r="IB123" s="1087"/>
      <c r="IC123" s="1087"/>
      <c r="ID123" s="1087"/>
      <c r="IE123" s="1087"/>
      <c r="IF123" s="1087"/>
      <c r="IG123" s="1087"/>
      <c r="IH123" s="1087"/>
      <c r="II123" s="1087"/>
      <c r="IJ123" s="1087"/>
      <c r="IK123" s="1087"/>
      <c r="IL123" s="1087"/>
      <c r="IM123" s="1087"/>
      <c r="IN123" s="1087"/>
      <c r="IO123" s="1087"/>
      <c r="IP123" s="1087"/>
      <c r="IQ123" s="1087"/>
      <c r="IR123" s="1087"/>
      <c r="IS123" s="1087"/>
      <c r="IT123" s="1087"/>
      <c r="IU123" s="1087"/>
    </row>
    <row r="124" spans="1:255">
      <c r="A124" s="1139"/>
      <c r="E124" s="1838"/>
    </row>
    <row r="125" spans="1:255" ht="42">
      <c r="A125" s="1102" t="s">
        <v>3776</v>
      </c>
      <c r="B125" s="1097" t="s">
        <v>4351</v>
      </c>
      <c r="C125" s="1100"/>
      <c r="D125" s="1101"/>
      <c r="E125" s="1838"/>
    </row>
    <row r="126" spans="1:255">
      <c r="A126" s="1103"/>
      <c r="B126" s="1097" t="s">
        <v>3822</v>
      </c>
      <c r="C126" s="1100" t="s">
        <v>2599</v>
      </c>
      <c r="D126" s="1101">
        <v>45</v>
      </c>
      <c r="E126" s="1762"/>
      <c r="F126" s="1116">
        <f>D126*E126</f>
        <v>0</v>
      </c>
    </row>
    <row r="127" spans="1:255">
      <c r="A127" s="1139"/>
      <c r="E127" s="1838"/>
    </row>
    <row r="128" spans="1:255" ht="42">
      <c r="A128" s="1139" t="s">
        <v>3776</v>
      </c>
      <c r="B128" s="1099" t="s">
        <v>4352</v>
      </c>
      <c r="E128" s="1838"/>
    </row>
    <row r="129" spans="1:6">
      <c r="A129" s="1139"/>
      <c r="B129" s="1099" t="s">
        <v>3822</v>
      </c>
      <c r="C129" s="1057" t="s">
        <v>2599</v>
      </c>
      <c r="D129" s="1076">
        <v>85</v>
      </c>
      <c r="E129" s="1762"/>
      <c r="F129" s="1116">
        <f>D129*E129</f>
        <v>0</v>
      </c>
    </row>
    <row r="130" spans="1:6">
      <c r="A130" s="1139"/>
      <c r="E130" s="1838"/>
    </row>
    <row r="131" spans="1:6" ht="42">
      <c r="A131" s="1139" t="s">
        <v>3776</v>
      </c>
      <c r="B131" s="1099" t="s">
        <v>4353</v>
      </c>
      <c r="E131" s="1838"/>
    </row>
    <row r="132" spans="1:6">
      <c r="A132" s="1139"/>
      <c r="B132" s="1099" t="s">
        <v>3822</v>
      </c>
      <c r="C132" s="1057" t="s">
        <v>2599</v>
      </c>
      <c r="D132" s="1076">
        <v>285</v>
      </c>
      <c r="E132" s="1762"/>
      <c r="F132" s="1116">
        <f>D132*E132</f>
        <v>0</v>
      </c>
    </row>
    <row r="133" spans="1:6">
      <c r="A133" s="1139"/>
      <c r="E133" s="1838"/>
    </row>
    <row r="134" spans="1:6" ht="42">
      <c r="A134" s="1139" t="s">
        <v>3776</v>
      </c>
      <c r="B134" s="1099" t="s">
        <v>4354</v>
      </c>
      <c r="E134" s="1838"/>
    </row>
    <row r="135" spans="1:6">
      <c r="A135" s="1139"/>
      <c r="B135" s="1097" t="s">
        <v>3822</v>
      </c>
      <c r="C135" s="1143" t="s">
        <v>2599</v>
      </c>
      <c r="D135" s="1094">
        <v>450</v>
      </c>
      <c r="E135" s="1762"/>
      <c r="F135" s="1116">
        <f>D135*E135</f>
        <v>0</v>
      </c>
    </row>
    <row r="136" spans="1:6">
      <c r="A136" s="1139"/>
      <c r="E136" s="1838"/>
    </row>
    <row r="137" spans="1:6" ht="42">
      <c r="A137" s="1139" t="s">
        <v>3776</v>
      </c>
      <c r="B137" s="1099" t="s">
        <v>4355</v>
      </c>
      <c r="E137" s="1838"/>
    </row>
    <row r="138" spans="1:6">
      <c r="A138" s="1139"/>
      <c r="B138" s="1099" t="s">
        <v>3822</v>
      </c>
      <c r="C138" s="1057" t="s">
        <v>2599</v>
      </c>
      <c r="D138" s="1076">
        <v>85</v>
      </c>
      <c r="E138" s="1762"/>
      <c r="F138" s="1116">
        <f>D138*E138</f>
        <v>0</v>
      </c>
    </row>
    <row r="139" spans="1:6">
      <c r="A139" s="1139"/>
      <c r="E139" s="1838"/>
    </row>
    <row r="140" spans="1:6" ht="56">
      <c r="A140" s="1139" t="s">
        <v>3776</v>
      </c>
      <c r="B140" s="1099" t="s">
        <v>4356</v>
      </c>
      <c r="E140" s="1838"/>
    </row>
    <row r="141" spans="1:6">
      <c r="A141" s="1139"/>
      <c r="B141" s="1097" t="s">
        <v>3822</v>
      </c>
      <c r="C141" s="1143" t="s">
        <v>2599</v>
      </c>
      <c r="D141" s="1094">
        <v>165</v>
      </c>
      <c r="E141" s="1762"/>
      <c r="F141" s="1116">
        <f>D141*E141</f>
        <v>0</v>
      </c>
    </row>
    <row r="142" spans="1:6">
      <c r="A142" s="1139"/>
      <c r="E142" s="1838"/>
    </row>
    <row r="143" spans="1:6" ht="42">
      <c r="A143" s="1139" t="s">
        <v>3776</v>
      </c>
      <c r="B143" s="1099" t="s">
        <v>4357</v>
      </c>
      <c r="E143" s="1838"/>
    </row>
    <row r="144" spans="1:6">
      <c r="A144" s="1139"/>
      <c r="B144" s="1097" t="s">
        <v>3822</v>
      </c>
      <c r="C144" s="1143" t="s">
        <v>2599</v>
      </c>
      <c r="D144" s="1094">
        <v>125</v>
      </c>
      <c r="E144" s="1762"/>
      <c r="F144" s="1116">
        <f>D144*E144</f>
        <v>0</v>
      </c>
    </row>
    <row r="145" spans="1:6">
      <c r="A145" s="1139"/>
      <c r="E145" s="1838"/>
    </row>
    <row r="146" spans="1:6" ht="56">
      <c r="A146" s="1139" t="s">
        <v>3776</v>
      </c>
      <c r="B146" s="1090" t="s">
        <v>4358</v>
      </c>
      <c r="C146" s="1091"/>
      <c r="D146" s="1093"/>
      <c r="E146" s="1838"/>
    </row>
    <row r="147" spans="1:6">
      <c r="A147" s="1139"/>
      <c r="B147" s="1099" t="s">
        <v>3822</v>
      </c>
      <c r="C147" s="1057" t="s">
        <v>2599</v>
      </c>
      <c r="D147" s="1076">
        <f>4*165</f>
        <v>660</v>
      </c>
      <c r="E147" s="1762"/>
      <c r="F147" s="1116">
        <f>D147*E147</f>
        <v>0</v>
      </c>
    </row>
    <row r="148" spans="1:6" ht="14.5" thickBot="1">
      <c r="A148" s="1139"/>
    </row>
    <row r="149" spans="1:6" ht="14.5" thickBot="1">
      <c r="A149" s="1144"/>
      <c r="B149" s="1115" t="s">
        <v>1584</v>
      </c>
      <c r="C149" s="1145"/>
      <c r="D149" s="1146"/>
      <c r="E149" s="1147"/>
      <c r="F149" s="1148">
        <f>SUM(F9:F148)</f>
        <v>0</v>
      </c>
    </row>
    <row r="150" spans="1:6" ht="14.5" thickTop="1"/>
  </sheetData>
  <sheetProtection algorithmName="SHA-512" hashValue="G/ZjhF1A4d+QwKd2JH2NJXrCxKsT3wpzN3O92F9M4FJVUCzKugsE5p6eRXMXRk007CMLd2qp1RN02r5vAcRt/w==" saltValue="EhbbI211/h/DDCLht2JDSQ==" spinCount="100000" sheet="1" objects="1" scenarios="1"/>
  <conditionalFormatting sqref="E21">
    <cfRule type="cellIs" dxfId="348" priority="31" operator="lessThanOrEqual">
      <formula>0</formula>
    </cfRule>
  </conditionalFormatting>
  <conditionalFormatting sqref="E25">
    <cfRule type="cellIs" dxfId="347" priority="30" operator="lessThanOrEqual">
      <formula>0</formula>
    </cfRule>
  </conditionalFormatting>
  <conditionalFormatting sqref="E29">
    <cfRule type="cellIs" dxfId="346" priority="29" operator="lessThanOrEqual">
      <formula>0</formula>
    </cfRule>
  </conditionalFormatting>
  <conditionalFormatting sqref="E33">
    <cfRule type="cellIs" dxfId="345" priority="28" operator="lessThanOrEqual">
      <formula>0</formula>
    </cfRule>
  </conditionalFormatting>
  <conditionalFormatting sqref="E37">
    <cfRule type="cellIs" dxfId="344" priority="27" operator="lessThanOrEqual">
      <formula>0</formula>
    </cfRule>
  </conditionalFormatting>
  <conditionalFormatting sqref="E41">
    <cfRule type="cellIs" dxfId="343" priority="26" operator="lessThanOrEqual">
      <formula>0</formula>
    </cfRule>
  </conditionalFormatting>
  <conditionalFormatting sqref="E45">
    <cfRule type="cellIs" dxfId="342" priority="25" operator="lessThanOrEqual">
      <formula>0</formula>
    </cfRule>
  </conditionalFormatting>
  <conditionalFormatting sqref="E49">
    <cfRule type="cellIs" dxfId="341" priority="24" operator="lessThanOrEqual">
      <formula>0</formula>
    </cfRule>
  </conditionalFormatting>
  <conditionalFormatting sqref="E53">
    <cfRule type="cellIs" dxfId="340" priority="23" operator="lessThanOrEqual">
      <formula>0</formula>
    </cfRule>
  </conditionalFormatting>
  <conditionalFormatting sqref="E57">
    <cfRule type="cellIs" dxfId="339" priority="22" operator="lessThanOrEqual">
      <formula>0</formula>
    </cfRule>
  </conditionalFormatting>
  <conditionalFormatting sqref="E61">
    <cfRule type="cellIs" dxfId="338" priority="21" operator="lessThanOrEqual">
      <formula>0</formula>
    </cfRule>
  </conditionalFormatting>
  <conditionalFormatting sqref="E65">
    <cfRule type="cellIs" dxfId="337" priority="20" operator="lessThanOrEqual">
      <formula>0</formula>
    </cfRule>
  </conditionalFormatting>
  <conditionalFormatting sqref="E72">
    <cfRule type="cellIs" dxfId="336" priority="19" operator="lessThanOrEqual">
      <formula>0</formula>
    </cfRule>
  </conditionalFormatting>
  <conditionalFormatting sqref="E79">
    <cfRule type="cellIs" dxfId="335" priority="18" operator="lessThanOrEqual">
      <formula>0</formula>
    </cfRule>
  </conditionalFormatting>
  <conditionalFormatting sqref="E83">
    <cfRule type="cellIs" dxfId="334" priority="17" operator="lessThanOrEqual">
      <formula>0</formula>
    </cfRule>
  </conditionalFormatting>
  <conditionalFormatting sqref="E87">
    <cfRule type="cellIs" dxfId="333" priority="16" operator="lessThanOrEqual">
      <formula>0</formula>
    </cfRule>
  </conditionalFormatting>
  <conditionalFormatting sqref="E91">
    <cfRule type="cellIs" dxfId="332" priority="15" operator="lessThanOrEqual">
      <formula>0</formula>
    </cfRule>
  </conditionalFormatting>
  <conditionalFormatting sqref="E95">
    <cfRule type="cellIs" dxfId="331" priority="14" operator="lessThanOrEqual">
      <formula>0</formula>
    </cfRule>
  </conditionalFormatting>
  <conditionalFormatting sqref="E99">
    <cfRule type="cellIs" dxfId="330" priority="13" operator="lessThanOrEqual">
      <formula>0</formula>
    </cfRule>
  </conditionalFormatting>
  <conditionalFormatting sqref="E110">
    <cfRule type="cellIs" dxfId="329" priority="12" operator="lessThanOrEqual">
      <formula>0</formula>
    </cfRule>
  </conditionalFormatting>
  <conditionalFormatting sqref="E113">
    <cfRule type="cellIs" dxfId="328" priority="11" operator="lessThanOrEqual">
      <formula>0</formula>
    </cfRule>
  </conditionalFormatting>
  <conditionalFormatting sqref="E116">
    <cfRule type="cellIs" dxfId="327" priority="10" operator="lessThanOrEqual">
      <formula>0</formula>
    </cfRule>
  </conditionalFormatting>
  <conditionalFormatting sqref="E121">
    <cfRule type="cellIs" dxfId="326" priority="9" operator="lessThanOrEqual">
      <formula>0</formula>
    </cfRule>
  </conditionalFormatting>
  <conditionalFormatting sqref="E126">
    <cfRule type="cellIs" dxfId="325" priority="8" operator="lessThanOrEqual">
      <formula>0</formula>
    </cfRule>
  </conditionalFormatting>
  <conditionalFormatting sqref="E129">
    <cfRule type="cellIs" dxfId="324" priority="7" operator="lessThanOrEqual">
      <formula>0</formula>
    </cfRule>
  </conditionalFormatting>
  <conditionalFormatting sqref="E132">
    <cfRule type="cellIs" dxfId="323" priority="6" operator="lessThanOrEqual">
      <formula>0</formula>
    </cfRule>
  </conditionalFormatting>
  <conditionalFormatting sqref="E135">
    <cfRule type="cellIs" dxfId="322" priority="5" operator="lessThanOrEqual">
      <formula>0</formula>
    </cfRule>
  </conditionalFormatting>
  <conditionalFormatting sqref="E138">
    <cfRule type="cellIs" dxfId="321" priority="4" operator="lessThanOrEqual">
      <formula>0</formula>
    </cfRule>
  </conditionalFormatting>
  <conditionalFormatting sqref="E141">
    <cfRule type="cellIs" dxfId="320" priority="3" operator="lessThanOrEqual">
      <formula>0</formula>
    </cfRule>
  </conditionalFormatting>
  <conditionalFormatting sqref="E144">
    <cfRule type="cellIs" dxfId="319" priority="2" operator="lessThanOrEqual">
      <formula>0</formula>
    </cfRule>
  </conditionalFormatting>
  <conditionalFormatting sqref="E147">
    <cfRule type="cellIs" dxfId="318" priority="1" operator="lessThanOrEqual">
      <formula>0</formula>
    </cfRule>
  </conditionalFormatting>
  <pageMargins left="0.7" right="0.7" top="0.75" bottom="0.75" header="0.3" footer="0.3"/>
  <pageSetup paperSize="9" scale="83"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5A963-7855-4243-BB70-4BC657B7012D}">
  <dimension ref="A1:F319"/>
  <sheetViews>
    <sheetView workbookViewId="0"/>
  </sheetViews>
  <sheetFormatPr defaultRowHeight="14"/>
  <cols>
    <col min="1" max="1" width="6.26953125" style="1074" customWidth="1"/>
    <col min="2" max="2" width="32.1796875" style="1099" customWidth="1"/>
    <col min="3" max="3" width="5.54296875" style="1057" customWidth="1"/>
    <col min="4" max="4" width="12.26953125" style="1076" bestFit="1" customWidth="1"/>
    <col min="5" max="5" width="16.54296875" style="1059" customWidth="1"/>
    <col min="6" max="6" width="16.54296875" style="1060" customWidth="1"/>
    <col min="7" max="256" width="9.1796875" style="1061"/>
    <col min="257" max="257" width="6.26953125" style="1061" customWidth="1"/>
    <col min="258" max="258" width="32.1796875" style="1061" customWidth="1"/>
    <col min="259" max="259" width="5.54296875" style="1061" customWidth="1"/>
    <col min="260" max="260" width="12.26953125" style="1061" bestFit="1" customWidth="1"/>
    <col min="261" max="262" width="16.54296875" style="1061" customWidth="1"/>
    <col min="263" max="512" width="9.1796875" style="1061"/>
    <col min="513" max="513" width="6.26953125" style="1061" customWidth="1"/>
    <col min="514" max="514" width="32.1796875" style="1061" customWidth="1"/>
    <col min="515" max="515" width="5.54296875" style="1061" customWidth="1"/>
    <col min="516" max="516" width="12.26953125" style="1061" bestFit="1" customWidth="1"/>
    <col min="517" max="518" width="16.54296875" style="1061" customWidth="1"/>
    <col min="519" max="768" width="9.1796875" style="1061"/>
    <col min="769" max="769" width="6.26953125" style="1061" customWidth="1"/>
    <col min="770" max="770" width="32.1796875" style="1061" customWidth="1"/>
    <col min="771" max="771" width="5.54296875" style="1061" customWidth="1"/>
    <col min="772" max="772" width="12.26953125" style="1061" bestFit="1" customWidth="1"/>
    <col min="773" max="774" width="16.54296875" style="1061" customWidth="1"/>
    <col min="775" max="1024" width="9.1796875" style="1061"/>
    <col min="1025" max="1025" width="6.26953125" style="1061" customWidth="1"/>
    <col min="1026" max="1026" width="32.1796875" style="1061" customWidth="1"/>
    <col min="1027" max="1027" width="5.54296875" style="1061" customWidth="1"/>
    <col min="1028" max="1028" width="12.26953125" style="1061" bestFit="1" customWidth="1"/>
    <col min="1029" max="1030" width="16.54296875" style="1061" customWidth="1"/>
    <col min="1031" max="1280" width="9.1796875" style="1061"/>
    <col min="1281" max="1281" width="6.26953125" style="1061" customWidth="1"/>
    <col min="1282" max="1282" width="32.1796875" style="1061" customWidth="1"/>
    <col min="1283" max="1283" width="5.54296875" style="1061" customWidth="1"/>
    <col min="1284" max="1284" width="12.26953125" style="1061" bestFit="1" customWidth="1"/>
    <col min="1285" max="1286" width="16.54296875" style="1061" customWidth="1"/>
    <col min="1287" max="1536" width="9.1796875" style="1061"/>
    <col min="1537" max="1537" width="6.26953125" style="1061" customWidth="1"/>
    <col min="1538" max="1538" width="32.1796875" style="1061" customWidth="1"/>
    <col min="1539" max="1539" width="5.54296875" style="1061" customWidth="1"/>
    <col min="1540" max="1540" width="12.26953125" style="1061" bestFit="1" customWidth="1"/>
    <col min="1541" max="1542" width="16.54296875" style="1061" customWidth="1"/>
    <col min="1543" max="1792" width="9.1796875" style="1061"/>
    <col min="1793" max="1793" width="6.26953125" style="1061" customWidth="1"/>
    <col min="1794" max="1794" width="32.1796875" style="1061" customWidth="1"/>
    <col min="1795" max="1795" width="5.54296875" style="1061" customWidth="1"/>
    <col min="1796" max="1796" width="12.26953125" style="1061" bestFit="1" customWidth="1"/>
    <col min="1797" max="1798" width="16.54296875" style="1061" customWidth="1"/>
    <col min="1799" max="2048" width="9.1796875" style="1061"/>
    <col min="2049" max="2049" width="6.26953125" style="1061" customWidth="1"/>
    <col min="2050" max="2050" width="32.1796875" style="1061" customWidth="1"/>
    <col min="2051" max="2051" width="5.54296875" style="1061" customWidth="1"/>
    <col min="2052" max="2052" width="12.26953125" style="1061" bestFit="1" customWidth="1"/>
    <col min="2053" max="2054" width="16.54296875" style="1061" customWidth="1"/>
    <col min="2055" max="2304" width="9.1796875" style="1061"/>
    <col min="2305" max="2305" width="6.26953125" style="1061" customWidth="1"/>
    <col min="2306" max="2306" width="32.1796875" style="1061" customWidth="1"/>
    <col min="2307" max="2307" width="5.54296875" style="1061" customWidth="1"/>
    <col min="2308" max="2308" width="12.26953125" style="1061" bestFit="1" customWidth="1"/>
    <col min="2309" max="2310" width="16.54296875" style="1061" customWidth="1"/>
    <col min="2311" max="2560" width="9.1796875" style="1061"/>
    <col min="2561" max="2561" width="6.26953125" style="1061" customWidth="1"/>
    <col min="2562" max="2562" width="32.1796875" style="1061" customWidth="1"/>
    <col min="2563" max="2563" width="5.54296875" style="1061" customWidth="1"/>
    <col min="2564" max="2564" width="12.26953125" style="1061" bestFit="1" customWidth="1"/>
    <col min="2565" max="2566" width="16.54296875" style="1061" customWidth="1"/>
    <col min="2567" max="2816" width="9.1796875" style="1061"/>
    <col min="2817" max="2817" width="6.26953125" style="1061" customWidth="1"/>
    <col min="2818" max="2818" width="32.1796875" style="1061" customWidth="1"/>
    <col min="2819" max="2819" width="5.54296875" style="1061" customWidth="1"/>
    <col min="2820" max="2820" width="12.26953125" style="1061" bestFit="1" customWidth="1"/>
    <col min="2821" max="2822" width="16.54296875" style="1061" customWidth="1"/>
    <col min="2823" max="3072" width="9.1796875" style="1061"/>
    <col min="3073" max="3073" width="6.26953125" style="1061" customWidth="1"/>
    <col min="3074" max="3074" width="32.1796875" style="1061" customWidth="1"/>
    <col min="3075" max="3075" width="5.54296875" style="1061" customWidth="1"/>
    <col min="3076" max="3076" width="12.26953125" style="1061" bestFit="1" customWidth="1"/>
    <col min="3077" max="3078" width="16.54296875" style="1061" customWidth="1"/>
    <col min="3079" max="3328" width="9.1796875" style="1061"/>
    <col min="3329" max="3329" width="6.26953125" style="1061" customWidth="1"/>
    <col min="3330" max="3330" width="32.1796875" style="1061" customWidth="1"/>
    <col min="3331" max="3331" width="5.54296875" style="1061" customWidth="1"/>
    <col min="3332" max="3332" width="12.26953125" style="1061" bestFit="1" customWidth="1"/>
    <col min="3333" max="3334" width="16.54296875" style="1061" customWidth="1"/>
    <col min="3335" max="3584" width="9.1796875" style="1061"/>
    <col min="3585" max="3585" width="6.26953125" style="1061" customWidth="1"/>
    <col min="3586" max="3586" width="32.1796875" style="1061" customWidth="1"/>
    <col min="3587" max="3587" width="5.54296875" style="1061" customWidth="1"/>
    <col min="3588" max="3588" width="12.26953125" style="1061" bestFit="1" customWidth="1"/>
    <col min="3589" max="3590" width="16.54296875" style="1061" customWidth="1"/>
    <col min="3591" max="3840" width="9.1796875" style="1061"/>
    <col min="3841" max="3841" width="6.26953125" style="1061" customWidth="1"/>
    <col min="3842" max="3842" width="32.1796875" style="1061" customWidth="1"/>
    <col min="3843" max="3843" width="5.54296875" style="1061" customWidth="1"/>
    <col min="3844" max="3844" width="12.26953125" style="1061" bestFit="1" customWidth="1"/>
    <col min="3845" max="3846" width="16.54296875" style="1061" customWidth="1"/>
    <col min="3847" max="4096" width="9.1796875" style="1061"/>
    <col min="4097" max="4097" width="6.26953125" style="1061" customWidth="1"/>
    <col min="4098" max="4098" width="32.1796875" style="1061" customWidth="1"/>
    <col min="4099" max="4099" width="5.54296875" style="1061" customWidth="1"/>
    <col min="4100" max="4100" width="12.26953125" style="1061" bestFit="1" customWidth="1"/>
    <col min="4101" max="4102" width="16.54296875" style="1061" customWidth="1"/>
    <col min="4103" max="4352" width="9.1796875" style="1061"/>
    <col min="4353" max="4353" width="6.26953125" style="1061" customWidth="1"/>
    <col min="4354" max="4354" width="32.1796875" style="1061" customWidth="1"/>
    <col min="4355" max="4355" width="5.54296875" style="1061" customWidth="1"/>
    <col min="4356" max="4356" width="12.26953125" style="1061" bestFit="1" customWidth="1"/>
    <col min="4357" max="4358" width="16.54296875" style="1061" customWidth="1"/>
    <col min="4359" max="4608" width="9.1796875" style="1061"/>
    <col min="4609" max="4609" width="6.26953125" style="1061" customWidth="1"/>
    <col min="4610" max="4610" width="32.1796875" style="1061" customWidth="1"/>
    <col min="4611" max="4611" width="5.54296875" style="1061" customWidth="1"/>
    <col min="4612" max="4612" width="12.26953125" style="1061" bestFit="1" customWidth="1"/>
    <col min="4613" max="4614" width="16.54296875" style="1061" customWidth="1"/>
    <col min="4615" max="4864" width="9.1796875" style="1061"/>
    <col min="4865" max="4865" width="6.26953125" style="1061" customWidth="1"/>
    <col min="4866" max="4866" width="32.1796875" style="1061" customWidth="1"/>
    <col min="4867" max="4867" width="5.54296875" style="1061" customWidth="1"/>
    <col min="4868" max="4868" width="12.26953125" style="1061" bestFit="1" customWidth="1"/>
    <col min="4869" max="4870" width="16.54296875" style="1061" customWidth="1"/>
    <col min="4871" max="5120" width="9.1796875" style="1061"/>
    <col min="5121" max="5121" width="6.26953125" style="1061" customWidth="1"/>
    <col min="5122" max="5122" width="32.1796875" style="1061" customWidth="1"/>
    <col min="5123" max="5123" width="5.54296875" style="1061" customWidth="1"/>
    <col min="5124" max="5124" width="12.26953125" style="1061" bestFit="1" customWidth="1"/>
    <col min="5125" max="5126" width="16.54296875" style="1061" customWidth="1"/>
    <col min="5127" max="5376" width="9.1796875" style="1061"/>
    <col min="5377" max="5377" width="6.26953125" style="1061" customWidth="1"/>
    <col min="5378" max="5378" width="32.1796875" style="1061" customWidth="1"/>
    <col min="5379" max="5379" width="5.54296875" style="1061" customWidth="1"/>
    <col min="5380" max="5380" width="12.26953125" style="1061" bestFit="1" customWidth="1"/>
    <col min="5381" max="5382" width="16.54296875" style="1061" customWidth="1"/>
    <col min="5383" max="5632" width="9.1796875" style="1061"/>
    <col min="5633" max="5633" width="6.26953125" style="1061" customWidth="1"/>
    <col min="5634" max="5634" width="32.1796875" style="1061" customWidth="1"/>
    <col min="5635" max="5635" width="5.54296875" style="1061" customWidth="1"/>
    <col min="5636" max="5636" width="12.26953125" style="1061" bestFit="1" customWidth="1"/>
    <col min="5637" max="5638" width="16.54296875" style="1061" customWidth="1"/>
    <col min="5639" max="5888" width="9.1796875" style="1061"/>
    <col min="5889" max="5889" width="6.26953125" style="1061" customWidth="1"/>
    <col min="5890" max="5890" width="32.1796875" style="1061" customWidth="1"/>
    <col min="5891" max="5891" width="5.54296875" style="1061" customWidth="1"/>
    <col min="5892" max="5892" width="12.26953125" style="1061" bestFit="1" customWidth="1"/>
    <col min="5893" max="5894" width="16.54296875" style="1061" customWidth="1"/>
    <col min="5895" max="6144" width="9.1796875" style="1061"/>
    <col min="6145" max="6145" width="6.26953125" style="1061" customWidth="1"/>
    <col min="6146" max="6146" width="32.1796875" style="1061" customWidth="1"/>
    <col min="6147" max="6147" width="5.54296875" style="1061" customWidth="1"/>
    <col min="6148" max="6148" width="12.26953125" style="1061" bestFit="1" customWidth="1"/>
    <col min="6149" max="6150" width="16.54296875" style="1061" customWidth="1"/>
    <col min="6151" max="6400" width="9.1796875" style="1061"/>
    <col min="6401" max="6401" width="6.26953125" style="1061" customWidth="1"/>
    <col min="6402" max="6402" width="32.1796875" style="1061" customWidth="1"/>
    <col min="6403" max="6403" width="5.54296875" style="1061" customWidth="1"/>
    <col min="6404" max="6404" width="12.26953125" style="1061" bestFit="1" customWidth="1"/>
    <col min="6405" max="6406" width="16.54296875" style="1061" customWidth="1"/>
    <col min="6407" max="6656" width="9.1796875" style="1061"/>
    <col min="6657" max="6657" width="6.26953125" style="1061" customWidth="1"/>
    <col min="6658" max="6658" width="32.1796875" style="1061" customWidth="1"/>
    <col min="6659" max="6659" width="5.54296875" style="1061" customWidth="1"/>
    <col min="6660" max="6660" width="12.26953125" style="1061" bestFit="1" customWidth="1"/>
    <col min="6661" max="6662" width="16.54296875" style="1061" customWidth="1"/>
    <col min="6663" max="6912" width="9.1796875" style="1061"/>
    <col min="6913" max="6913" width="6.26953125" style="1061" customWidth="1"/>
    <col min="6914" max="6914" width="32.1796875" style="1061" customWidth="1"/>
    <col min="6915" max="6915" width="5.54296875" style="1061" customWidth="1"/>
    <col min="6916" max="6916" width="12.26953125" style="1061" bestFit="1" customWidth="1"/>
    <col min="6917" max="6918" width="16.54296875" style="1061" customWidth="1"/>
    <col min="6919" max="7168" width="9.1796875" style="1061"/>
    <col min="7169" max="7169" width="6.26953125" style="1061" customWidth="1"/>
    <col min="7170" max="7170" width="32.1796875" style="1061" customWidth="1"/>
    <col min="7171" max="7171" width="5.54296875" style="1061" customWidth="1"/>
    <col min="7172" max="7172" width="12.26953125" style="1061" bestFit="1" customWidth="1"/>
    <col min="7173" max="7174" width="16.54296875" style="1061" customWidth="1"/>
    <col min="7175" max="7424" width="9.1796875" style="1061"/>
    <col min="7425" max="7425" width="6.26953125" style="1061" customWidth="1"/>
    <col min="7426" max="7426" width="32.1796875" style="1061" customWidth="1"/>
    <col min="7427" max="7427" width="5.54296875" style="1061" customWidth="1"/>
    <col min="7428" max="7428" width="12.26953125" style="1061" bestFit="1" customWidth="1"/>
    <col min="7429" max="7430" width="16.54296875" style="1061" customWidth="1"/>
    <col min="7431" max="7680" width="9.1796875" style="1061"/>
    <col min="7681" max="7681" width="6.26953125" style="1061" customWidth="1"/>
    <col min="7682" max="7682" width="32.1796875" style="1061" customWidth="1"/>
    <col min="7683" max="7683" width="5.54296875" style="1061" customWidth="1"/>
    <col min="7684" max="7684" width="12.26953125" style="1061" bestFit="1" customWidth="1"/>
    <col min="7685" max="7686" width="16.54296875" style="1061" customWidth="1"/>
    <col min="7687" max="7936" width="9.1796875" style="1061"/>
    <col min="7937" max="7937" width="6.26953125" style="1061" customWidth="1"/>
    <col min="7938" max="7938" width="32.1796875" style="1061" customWidth="1"/>
    <col min="7939" max="7939" width="5.54296875" style="1061" customWidth="1"/>
    <col min="7940" max="7940" width="12.26953125" style="1061" bestFit="1" customWidth="1"/>
    <col min="7941" max="7942" width="16.54296875" style="1061" customWidth="1"/>
    <col min="7943" max="8192" width="9.1796875" style="1061"/>
    <col min="8193" max="8193" width="6.26953125" style="1061" customWidth="1"/>
    <col min="8194" max="8194" width="32.1796875" style="1061" customWidth="1"/>
    <col min="8195" max="8195" width="5.54296875" style="1061" customWidth="1"/>
    <col min="8196" max="8196" width="12.26953125" style="1061" bestFit="1" customWidth="1"/>
    <col min="8197" max="8198" width="16.54296875" style="1061" customWidth="1"/>
    <col min="8199" max="8448" width="9.1796875" style="1061"/>
    <col min="8449" max="8449" width="6.26953125" style="1061" customWidth="1"/>
    <col min="8450" max="8450" width="32.1796875" style="1061" customWidth="1"/>
    <col min="8451" max="8451" width="5.54296875" style="1061" customWidth="1"/>
    <col min="8452" max="8452" width="12.26953125" style="1061" bestFit="1" customWidth="1"/>
    <col min="8453" max="8454" width="16.54296875" style="1061" customWidth="1"/>
    <col min="8455" max="8704" width="9.1796875" style="1061"/>
    <col min="8705" max="8705" width="6.26953125" style="1061" customWidth="1"/>
    <col min="8706" max="8706" width="32.1796875" style="1061" customWidth="1"/>
    <col min="8707" max="8707" width="5.54296875" style="1061" customWidth="1"/>
    <col min="8708" max="8708" width="12.26953125" style="1061" bestFit="1" customWidth="1"/>
    <col min="8709" max="8710" width="16.54296875" style="1061" customWidth="1"/>
    <col min="8711" max="8960" width="9.1796875" style="1061"/>
    <col min="8961" max="8961" width="6.26953125" style="1061" customWidth="1"/>
    <col min="8962" max="8962" width="32.1796875" style="1061" customWidth="1"/>
    <col min="8963" max="8963" width="5.54296875" style="1061" customWidth="1"/>
    <col min="8964" max="8964" width="12.26953125" style="1061" bestFit="1" customWidth="1"/>
    <col min="8965" max="8966" width="16.54296875" style="1061" customWidth="1"/>
    <col min="8967" max="9216" width="9.1796875" style="1061"/>
    <col min="9217" max="9217" width="6.26953125" style="1061" customWidth="1"/>
    <col min="9218" max="9218" width="32.1796875" style="1061" customWidth="1"/>
    <col min="9219" max="9219" width="5.54296875" style="1061" customWidth="1"/>
    <col min="9220" max="9220" width="12.26953125" style="1061" bestFit="1" customWidth="1"/>
    <col min="9221" max="9222" width="16.54296875" style="1061" customWidth="1"/>
    <col min="9223" max="9472" width="9.1796875" style="1061"/>
    <col min="9473" max="9473" width="6.26953125" style="1061" customWidth="1"/>
    <col min="9474" max="9474" width="32.1796875" style="1061" customWidth="1"/>
    <col min="9475" max="9475" width="5.54296875" style="1061" customWidth="1"/>
    <col min="9476" max="9476" width="12.26953125" style="1061" bestFit="1" customWidth="1"/>
    <col min="9477" max="9478" width="16.54296875" style="1061" customWidth="1"/>
    <col min="9479" max="9728" width="9.1796875" style="1061"/>
    <col min="9729" max="9729" width="6.26953125" style="1061" customWidth="1"/>
    <col min="9730" max="9730" width="32.1796875" style="1061" customWidth="1"/>
    <col min="9731" max="9731" width="5.54296875" style="1061" customWidth="1"/>
    <col min="9732" max="9732" width="12.26953125" style="1061" bestFit="1" customWidth="1"/>
    <col min="9733" max="9734" width="16.54296875" style="1061" customWidth="1"/>
    <col min="9735" max="9984" width="9.1796875" style="1061"/>
    <col min="9985" max="9985" width="6.26953125" style="1061" customWidth="1"/>
    <col min="9986" max="9986" width="32.1796875" style="1061" customWidth="1"/>
    <col min="9987" max="9987" width="5.54296875" style="1061" customWidth="1"/>
    <col min="9988" max="9988" width="12.26953125" style="1061" bestFit="1" customWidth="1"/>
    <col min="9989" max="9990" width="16.54296875" style="1061" customWidth="1"/>
    <col min="9991" max="10240" width="9.1796875" style="1061"/>
    <col min="10241" max="10241" width="6.26953125" style="1061" customWidth="1"/>
    <col min="10242" max="10242" width="32.1796875" style="1061" customWidth="1"/>
    <col min="10243" max="10243" width="5.54296875" style="1061" customWidth="1"/>
    <col min="10244" max="10244" width="12.26953125" style="1061" bestFit="1" customWidth="1"/>
    <col min="10245" max="10246" width="16.54296875" style="1061" customWidth="1"/>
    <col min="10247" max="10496" width="9.1796875" style="1061"/>
    <col min="10497" max="10497" width="6.26953125" style="1061" customWidth="1"/>
    <col min="10498" max="10498" width="32.1796875" style="1061" customWidth="1"/>
    <col min="10499" max="10499" width="5.54296875" style="1061" customWidth="1"/>
    <col min="10500" max="10500" width="12.26953125" style="1061" bestFit="1" customWidth="1"/>
    <col min="10501" max="10502" width="16.54296875" style="1061" customWidth="1"/>
    <col min="10503" max="10752" width="9.1796875" style="1061"/>
    <col min="10753" max="10753" width="6.26953125" style="1061" customWidth="1"/>
    <col min="10754" max="10754" width="32.1796875" style="1061" customWidth="1"/>
    <col min="10755" max="10755" width="5.54296875" style="1061" customWidth="1"/>
    <col min="10756" max="10756" width="12.26953125" style="1061" bestFit="1" customWidth="1"/>
    <col min="10757" max="10758" width="16.54296875" style="1061" customWidth="1"/>
    <col min="10759" max="11008" width="9.1796875" style="1061"/>
    <col min="11009" max="11009" width="6.26953125" style="1061" customWidth="1"/>
    <col min="11010" max="11010" width="32.1796875" style="1061" customWidth="1"/>
    <col min="11011" max="11011" width="5.54296875" style="1061" customWidth="1"/>
    <col min="11012" max="11012" width="12.26953125" style="1061" bestFit="1" customWidth="1"/>
    <col min="11013" max="11014" width="16.54296875" style="1061" customWidth="1"/>
    <col min="11015" max="11264" width="9.1796875" style="1061"/>
    <col min="11265" max="11265" width="6.26953125" style="1061" customWidth="1"/>
    <col min="11266" max="11266" width="32.1796875" style="1061" customWidth="1"/>
    <col min="11267" max="11267" width="5.54296875" style="1061" customWidth="1"/>
    <col min="11268" max="11268" width="12.26953125" style="1061" bestFit="1" customWidth="1"/>
    <col min="11269" max="11270" width="16.54296875" style="1061" customWidth="1"/>
    <col min="11271" max="11520" width="9.1796875" style="1061"/>
    <col min="11521" max="11521" width="6.26953125" style="1061" customWidth="1"/>
    <col min="11522" max="11522" width="32.1796875" style="1061" customWidth="1"/>
    <col min="11523" max="11523" width="5.54296875" style="1061" customWidth="1"/>
    <col min="11524" max="11524" width="12.26953125" style="1061" bestFit="1" customWidth="1"/>
    <col min="11525" max="11526" width="16.54296875" style="1061" customWidth="1"/>
    <col min="11527" max="11776" width="9.1796875" style="1061"/>
    <col min="11777" max="11777" width="6.26953125" style="1061" customWidth="1"/>
    <col min="11778" max="11778" width="32.1796875" style="1061" customWidth="1"/>
    <col min="11779" max="11779" width="5.54296875" style="1061" customWidth="1"/>
    <col min="11780" max="11780" width="12.26953125" style="1061" bestFit="1" customWidth="1"/>
    <col min="11781" max="11782" width="16.54296875" style="1061" customWidth="1"/>
    <col min="11783" max="12032" width="9.1796875" style="1061"/>
    <col min="12033" max="12033" width="6.26953125" style="1061" customWidth="1"/>
    <col min="12034" max="12034" width="32.1796875" style="1061" customWidth="1"/>
    <col min="12035" max="12035" width="5.54296875" style="1061" customWidth="1"/>
    <col min="12036" max="12036" width="12.26953125" style="1061" bestFit="1" customWidth="1"/>
    <col min="12037" max="12038" width="16.54296875" style="1061" customWidth="1"/>
    <col min="12039" max="12288" width="9.1796875" style="1061"/>
    <col min="12289" max="12289" width="6.26953125" style="1061" customWidth="1"/>
    <col min="12290" max="12290" width="32.1796875" style="1061" customWidth="1"/>
    <col min="12291" max="12291" width="5.54296875" style="1061" customWidth="1"/>
    <col min="12292" max="12292" width="12.26953125" style="1061" bestFit="1" customWidth="1"/>
    <col min="12293" max="12294" width="16.54296875" style="1061" customWidth="1"/>
    <col min="12295" max="12544" width="9.1796875" style="1061"/>
    <col min="12545" max="12545" width="6.26953125" style="1061" customWidth="1"/>
    <col min="12546" max="12546" width="32.1796875" style="1061" customWidth="1"/>
    <col min="12547" max="12547" width="5.54296875" style="1061" customWidth="1"/>
    <col min="12548" max="12548" width="12.26953125" style="1061" bestFit="1" customWidth="1"/>
    <col min="12549" max="12550" width="16.54296875" style="1061" customWidth="1"/>
    <col min="12551" max="12800" width="9.1796875" style="1061"/>
    <col min="12801" max="12801" width="6.26953125" style="1061" customWidth="1"/>
    <col min="12802" max="12802" width="32.1796875" style="1061" customWidth="1"/>
    <col min="12803" max="12803" width="5.54296875" style="1061" customWidth="1"/>
    <col min="12804" max="12804" width="12.26953125" style="1061" bestFit="1" customWidth="1"/>
    <col min="12805" max="12806" width="16.54296875" style="1061" customWidth="1"/>
    <col min="12807" max="13056" width="9.1796875" style="1061"/>
    <col min="13057" max="13057" width="6.26953125" style="1061" customWidth="1"/>
    <col min="13058" max="13058" width="32.1796875" style="1061" customWidth="1"/>
    <col min="13059" max="13059" width="5.54296875" style="1061" customWidth="1"/>
    <col min="13060" max="13060" width="12.26953125" style="1061" bestFit="1" customWidth="1"/>
    <col min="13061" max="13062" width="16.54296875" style="1061" customWidth="1"/>
    <col min="13063" max="13312" width="9.1796875" style="1061"/>
    <col min="13313" max="13313" width="6.26953125" style="1061" customWidth="1"/>
    <col min="13314" max="13314" width="32.1796875" style="1061" customWidth="1"/>
    <col min="13315" max="13315" width="5.54296875" style="1061" customWidth="1"/>
    <col min="13316" max="13316" width="12.26953125" style="1061" bestFit="1" customWidth="1"/>
    <col min="13317" max="13318" width="16.54296875" style="1061" customWidth="1"/>
    <col min="13319" max="13568" width="9.1796875" style="1061"/>
    <col min="13569" max="13569" width="6.26953125" style="1061" customWidth="1"/>
    <col min="13570" max="13570" width="32.1796875" style="1061" customWidth="1"/>
    <col min="13571" max="13571" width="5.54296875" style="1061" customWidth="1"/>
    <col min="13572" max="13572" width="12.26953125" style="1061" bestFit="1" customWidth="1"/>
    <col min="13573" max="13574" width="16.54296875" style="1061" customWidth="1"/>
    <col min="13575" max="13824" width="9.1796875" style="1061"/>
    <col min="13825" max="13825" width="6.26953125" style="1061" customWidth="1"/>
    <col min="13826" max="13826" width="32.1796875" style="1061" customWidth="1"/>
    <col min="13827" max="13827" width="5.54296875" style="1061" customWidth="1"/>
    <col min="13828" max="13828" width="12.26953125" style="1061" bestFit="1" customWidth="1"/>
    <col min="13829" max="13830" width="16.54296875" style="1061" customWidth="1"/>
    <col min="13831" max="14080" width="9.1796875" style="1061"/>
    <col min="14081" max="14081" width="6.26953125" style="1061" customWidth="1"/>
    <col min="14082" max="14082" width="32.1796875" style="1061" customWidth="1"/>
    <col min="14083" max="14083" width="5.54296875" style="1061" customWidth="1"/>
    <col min="14084" max="14084" width="12.26953125" style="1061" bestFit="1" customWidth="1"/>
    <col min="14085" max="14086" width="16.54296875" style="1061" customWidth="1"/>
    <col min="14087" max="14336" width="9.1796875" style="1061"/>
    <col min="14337" max="14337" width="6.26953125" style="1061" customWidth="1"/>
    <col min="14338" max="14338" width="32.1796875" style="1061" customWidth="1"/>
    <col min="14339" max="14339" width="5.54296875" style="1061" customWidth="1"/>
    <col min="14340" max="14340" width="12.26953125" style="1061" bestFit="1" customWidth="1"/>
    <col min="14341" max="14342" width="16.54296875" style="1061" customWidth="1"/>
    <col min="14343" max="14592" width="9.1796875" style="1061"/>
    <col min="14593" max="14593" width="6.26953125" style="1061" customWidth="1"/>
    <col min="14594" max="14594" width="32.1796875" style="1061" customWidth="1"/>
    <col min="14595" max="14595" width="5.54296875" style="1061" customWidth="1"/>
    <col min="14596" max="14596" width="12.26953125" style="1061" bestFit="1" customWidth="1"/>
    <col min="14597" max="14598" width="16.54296875" style="1061" customWidth="1"/>
    <col min="14599" max="14848" width="9.1796875" style="1061"/>
    <col min="14849" max="14849" width="6.26953125" style="1061" customWidth="1"/>
    <col min="14850" max="14850" width="32.1796875" style="1061" customWidth="1"/>
    <col min="14851" max="14851" width="5.54296875" style="1061" customWidth="1"/>
    <col min="14852" max="14852" width="12.26953125" style="1061" bestFit="1" customWidth="1"/>
    <col min="14853" max="14854" width="16.54296875" style="1061" customWidth="1"/>
    <col min="14855" max="15104" width="9.1796875" style="1061"/>
    <col min="15105" max="15105" width="6.26953125" style="1061" customWidth="1"/>
    <col min="15106" max="15106" width="32.1796875" style="1061" customWidth="1"/>
    <col min="15107" max="15107" width="5.54296875" style="1061" customWidth="1"/>
    <col min="15108" max="15108" width="12.26953125" style="1061" bestFit="1" customWidth="1"/>
    <col min="15109" max="15110" width="16.54296875" style="1061" customWidth="1"/>
    <col min="15111" max="15360" width="9.1796875" style="1061"/>
    <col min="15361" max="15361" width="6.26953125" style="1061" customWidth="1"/>
    <col min="15362" max="15362" width="32.1796875" style="1061" customWidth="1"/>
    <col min="15363" max="15363" width="5.54296875" style="1061" customWidth="1"/>
    <col min="15364" max="15364" width="12.26953125" style="1061" bestFit="1" customWidth="1"/>
    <col min="15365" max="15366" width="16.54296875" style="1061" customWidth="1"/>
    <col min="15367" max="15616" width="9.1796875" style="1061"/>
    <col min="15617" max="15617" width="6.26953125" style="1061" customWidth="1"/>
    <col min="15618" max="15618" width="32.1796875" style="1061" customWidth="1"/>
    <col min="15619" max="15619" width="5.54296875" style="1061" customWidth="1"/>
    <col min="15620" max="15620" width="12.26953125" style="1061" bestFit="1" customWidth="1"/>
    <col min="15621" max="15622" width="16.54296875" style="1061" customWidth="1"/>
    <col min="15623" max="15872" width="9.1796875" style="1061"/>
    <col min="15873" max="15873" width="6.26953125" style="1061" customWidth="1"/>
    <col min="15874" max="15874" width="32.1796875" style="1061" customWidth="1"/>
    <col min="15875" max="15875" width="5.54296875" style="1061" customWidth="1"/>
    <col min="15876" max="15876" width="12.26953125" style="1061" bestFit="1" customWidth="1"/>
    <col min="15877" max="15878" width="16.54296875" style="1061" customWidth="1"/>
    <col min="15879" max="16128" width="9.1796875" style="1061"/>
    <col min="16129" max="16129" width="6.26953125" style="1061" customWidth="1"/>
    <col min="16130" max="16130" width="32.1796875" style="1061" customWidth="1"/>
    <col min="16131" max="16131" width="5.54296875" style="1061" customWidth="1"/>
    <col min="16132" max="16132" width="12.26953125" style="1061" bestFit="1" customWidth="1"/>
    <col min="16133" max="16134" width="16.54296875" style="1061" customWidth="1"/>
    <col min="16135" max="16384" width="9.1796875" style="1061"/>
  </cols>
  <sheetData>
    <row r="1" spans="1:6">
      <c r="A1" s="1055" t="str">
        <f>Rekapitulacija!A63</f>
        <v>E8.0</v>
      </c>
      <c r="B1" s="1056" t="str">
        <f>Rekapitulacija!B63</f>
        <v>TEHNIČNO VAROVANJE</v>
      </c>
      <c r="D1" s="1058"/>
    </row>
    <row r="3" spans="1:6" ht="41">
      <c r="A3" s="1062" t="s">
        <v>3765</v>
      </c>
      <c r="B3" s="1063" t="s">
        <v>3766</v>
      </c>
      <c r="C3" s="1064"/>
      <c r="D3" s="1065"/>
      <c r="E3" s="1066"/>
      <c r="F3" s="1067"/>
    </row>
    <row r="4" spans="1:6">
      <c r="A4" s="1062" t="s">
        <v>3767</v>
      </c>
      <c r="B4" s="1063" t="s">
        <v>3768</v>
      </c>
      <c r="C4" s="1064"/>
      <c r="D4" s="1068"/>
      <c r="E4" s="1069"/>
      <c r="F4" s="1070"/>
    </row>
    <row r="5" spans="1:6" ht="40">
      <c r="A5" s="1062" t="s">
        <v>3769</v>
      </c>
      <c r="B5" s="1071" t="s">
        <v>3770</v>
      </c>
      <c r="C5" s="1064"/>
      <c r="D5" s="1068"/>
      <c r="E5" s="1069"/>
      <c r="F5" s="1070"/>
    </row>
    <row r="6" spans="1:6" ht="70">
      <c r="A6" s="1062" t="s">
        <v>3771</v>
      </c>
      <c r="B6" s="1071" t="s">
        <v>3772</v>
      </c>
      <c r="C6" s="1064"/>
      <c r="D6" s="1072"/>
      <c r="E6" s="1073"/>
      <c r="F6" s="1073"/>
    </row>
    <row r="7" spans="1:6">
      <c r="B7" s="1075"/>
    </row>
    <row r="8" spans="1:6" ht="14.5" thickBot="1">
      <c r="A8" s="1077"/>
      <c r="B8" s="1078" t="s">
        <v>4001</v>
      </c>
      <c r="C8" s="1079" t="s">
        <v>3</v>
      </c>
      <c r="D8" s="1080" t="s">
        <v>4</v>
      </c>
      <c r="E8" s="1081" t="s">
        <v>3774</v>
      </c>
      <c r="F8" s="1081" t="s">
        <v>6</v>
      </c>
    </row>
    <row r="9" spans="1:6" ht="14.5" thickTop="1">
      <c r="B9" s="1075"/>
    </row>
    <row r="10" spans="1:6" s="1087" customFormat="1">
      <c r="A10" s="1055" t="s">
        <v>4359</v>
      </c>
      <c r="B10" s="1082" t="s">
        <v>4360</v>
      </c>
      <c r="C10" s="1083"/>
      <c r="D10" s="1084"/>
      <c r="E10" s="1085"/>
      <c r="F10" s="1086"/>
    </row>
    <row r="11" spans="1:6">
      <c r="B11" s="1075"/>
    </row>
    <row r="12" spans="1:6">
      <c r="A12" s="1088" t="s">
        <v>3776</v>
      </c>
      <c r="B12" s="1075" t="s">
        <v>4361</v>
      </c>
    </row>
    <row r="13" spans="1:6" ht="98">
      <c r="B13" s="1089" t="s">
        <v>4362</v>
      </c>
      <c r="E13" s="1839"/>
    </row>
    <row r="14" spans="1:6">
      <c r="B14" s="1090" t="s">
        <v>3899</v>
      </c>
      <c r="C14" s="1091" t="s">
        <v>15</v>
      </c>
      <c r="D14" s="1076">
        <v>1</v>
      </c>
      <c r="E14" s="1762"/>
      <c r="F14" s="1092">
        <f>D14*E14</f>
        <v>0</v>
      </c>
    </row>
    <row r="15" spans="1:6">
      <c r="B15" s="1089"/>
      <c r="E15" s="1838"/>
      <c r="F15" s="1092"/>
    </row>
    <row r="16" spans="1:6">
      <c r="A16" s="1088" t="s">
        <v>3776</v>
      </c>
      <c r="B16" s="1075" t="s">
        <v>4361</v>
      </c>
      <c r="D16" s="1093"/>
      <c r="E16" s="1838"/>
      <c r="F16" s="1092"/>
    </row>
    <row r="17" spans="1:6" ht="70">
      <c r="B17" s="1089" t="s">
        <v>4363</v>
      </c>
      <c r="D17" s="1093"/>
      <c r="E17" s="1838"/>
      <c r="F17" s="1092"/>
    </row>
    <row r="18" spans="1:6">
      <c r="B18" s="1090" t="s">
        <v>3899</v>
      </c>
      <c r="C18" s="1091" t="s">
        <v>15</v>
      </c>
      <c r="D18" s="1093">
        <v>1</v>
      </c>
      <c r="E18" s="1762"/>
      <c r="F18" s="1092">
        <f>D18*E18</f>
        <v>0</v>
      </c>
    </row>
    <row r="19" spans="1:6">
      <c r="B19" s="1089"/>
      <c r="D19" s="1093"/>
      <c r="E19" s="1838"/>
      <c r="F19" s="1092"/>
    </row>
    <row r="20" spans="1:6">
      <c r="A20" s="1088" t="s">
        <v>3776</v>
      </c>
      <c r="B20" s="1075" t="s">
        <v>4361</v>
      </c>
      <c r="E20" s="1838"/>
      <c r="F20" s="1092"/>
    </row>
    <row r="21" spans="1:6" ht="42">
      <c r="B21" s="1089" t="s">
        <v>4364</v>
      </c>
      <c r="E21" s="1838"/>
      <c r="F21" s="1092"/>
    </row>
    <row r="22" spans="1:6">
      <c r="B22" s="1090" t="s">
        <v>3899</v>
      </c>
      <c r="C22" s="1091" t="s">
        <v>15</v>
      </c>
      <c r="D22" s="1093">
        <v>1</v>
      </c>
      <c r="E22" s="1762"/>
      <c r="F22" s="1092">
        <f>D22*E22</f>
        <v>0</v>
      </c>
    </row>
    <row r="23" spans="1:6">
      <c r="B23" s="1089"/>
      <c r="E23" s="1838"/>
      <c r="F23" s="1092"/>
    </row>
    <row r="24" spans="1:6">
      <c r="A24" s="1088" t="s">
        <v>3776</v>
      </c>
      <c r="B24" s="1075" t="s">
        <v>4361</v>
      </c>
      <c r="E24" s="1838"/>
      <c r="F24" s="1092"/>
    </row>
    <row r="25" spans="1:6" ht="28">
      <c r="B25" s="1089" t="s">
        <v>4365</v>
      </c>
      <c r="D25" s="1093"/>
      <c r="E25" s="1838"/>
      <c r="F25" s="1092"/>
    </row>
    <row r="26" spans="1:6">
      <c r="B26" s="1090" t="s">
        <v>3899</v>
      </c>
      <c r="C26" s="1091" t="s">
        <v>15</v>
      </c>
      <c r="D26" s="1076">
        <v>416</v>
      </c>
      <c r="E26" s="1762"/>
      <c r="F26" s="1092">
        <f>D26*E26</f>
        <v>0</v>
      </c>
    </row>
    <row r="27" spans="1:6">
      <c r="B27" s="1089"/>
      <c r="E27" s="1838"/>
      <c r="F27" s="1092"/>
    </row>
    <row r="28" spans="1:6">
      <c r="A28" s="1088" t="s">
        <v>3776</v>
      </c>
      <c r="B28" s="1075" t="s">
        <v>4361</v>
      </c>
      <c r="E28" s="1838"/>
      <c r="F28" s="1092"/>
    </row>
    <row r="29" spans="1:6" ht="42">
      <c r="B29" s="1089" t="s">
        <v>4366</v>
      </c>
      <c r="E29" s="1838"/>
      <c r="F29" s="1092"/>
    </row>
    <row r="30" spans="1:6">
      <c r="B30" s="1090" t="s">
        <v>3899</v>
      </c>
      <c r="C30" s="1091" t="s">
        <v>15</v>
      </c>
      <c r="D30" s="1076">
        <v>6</v>
      </c>
      <c r="E30" s="1762"/>
      <c r="F30" s="1092">
        <f>D30*E30</f>
        <v>0</v>
      </c>
    </row>
    <row r="31" spans="1:6">
      <c r="B31" s="1089"/>
      <c r="D31" s="1094"/>
      <c r="E31" s="1838"/>
      <c r="F31" s="1092"/>
    </row>
    <row r="32" spans="1:6">
      <c r="A32" s="1088" t="s">
        <v>3776</v>
      </c>
      <c r="B32" s="1075" t="s">
        <v>4361</v>
      </c>
      <c r="E32" s="1838"/>
      <c r="F32" s="1092"/>
    </row>
    <row r="33" spans="1:6" ht="42">
      <c r="B33" s="1089" t="s">
        <v>4367</v>
      </c>
      <c r="D33" s="1095"/>
      <c r="E33" s="1838"/>
      <c r="F33" s="1092"/>
    </row>
    <row r="34" spans="1:6">
      <c r="B34" s="1090" t="s">
        <v>3899</v>
      </c>
      <c r="C34" s="1091" t="s">
        <v>15</v>
      </c>
      <c r="D34" s="1094">
        <v>522</v>
      </c>
      <c r="E34" s="1762"/>
      <c r="F34" s="1092">
        <f>D34*E34</f>
        <v>0</v>
      </c>
    </row>
    <row r="35" spans="1:6">
      <c r="B35" s="1089"/>
      <c r="E35" s="1838"/>
      <c r="F35" s="1092"/>
    </row>
    <row r="36" spans="1:6">
      <c r="A36" s="1088" t="s">
        <v>3776</v>
      </c>
      <c r="B36" s="1075" t="s">
        <v>4361</v>
      </c>
      <c r="E36" s="1838"/>
      <c r="F36" s="1092"/>
    </row>
    <row r="37" spans="1:6" ht="28">
      <c r="B37" s="1089" t="s">
        <v>4368</v>
      </c>
      <c r="D37" s="1094"/>
      <c r="E37" s="1838"/>
      <c r="F37" s="1092"/>
    </row>
    <row r="38" spans="1:6">
      <c r="B38" s="1090" t="s">
        <v>3899</v>
      </c>
      <c r="C38" s="1091" t="s">
        <v>15</v>
      </c>
      <c r="D38" s="1076">
        <v>12</v>
      </c>
      <c r="E38" s="1762"/>
      <c r="F38" s="1092">
        <f>D38*E38</f>
        <v>0</v>
      </c>
    </row>
    <row r="39" spans="1:6">
      <c r="B39" s="1089"/>
      <c r="E39" s="1838"/>
      <c r="F39" s="1092"/>
    </row>
    <row r="40" spans="1:6">
      <c r="A40" s="1088" t="s">
        <v>3776</v>
      </c>
      <c r="B40" s="1075" t="s">
        <v>4361</v>
      </c>
      <c r="E40" s="1838"/>
      <c r="F40" s="1092"/>
    </row>
    <row r="41" spans="1:6" ht="56">
      <c r="B41" s="1089" t="s">
        <v>4369</v>
      </c>
      <c r="E41" s="1838"/>
      <c r="F41" s="1092"/>
    </row>
    <row r="42" spans="1:6">
      <c r="B42" s="1090" t="s">
        <v>3899</v>
      </c>
      <c r="C42" s="1091" t="s">
        <v>15</v>
      </c>
      <c r="D42" s="1076">
        <v>59</v>
      </c>
      <c r="E42" s="1762"/>
      <c r="F42" s="1092">
        <f>D42*E42</f>
        <v>0</v>
      </c>
    </row>
    <row r="43" spans="1:6">
      <c r="B43" s="1089"/>
      <c r="E43" s="1838"/>
      <c r="F43" s="1092"/>
    </row>
    <row r="44" spans="1:6">
      <c r="A44" s="1088" t="s">
        <v>3776</v>
      </c>
      <c r="B44" s="1075" t="s">
        <v>4361</v>
      </c>
      <c r="E44" s="1838"/>
      <c r="F44" s="1092"/>
    </row>
    <row r="45" spans="1:6" ht="42">
      <c r="B45" s="1089" t="s">
        <v>4370</v>
      </c>
      <c r="D45" s="1093"/>
      <c r="E45" s="1838"/>
      <c r="F45" s="1092"/>
    </row>
    <row r="46" spans="1:6">
      <c r="B46" s="1090" t="s">
        <v>3899</v>
      </c>
      <c r="C46" s="1091" t="s">
        <v>15</v>
      </c>
      <c r="D46" s="1076">
        <v>2</v>
      </c>
      <c r="E46" s="1762"/>
      <c r="F46" s="1092">
        <f>D46*E46</f>
        <v>0</v>
      </c>
    </row>
    <row r="47" spans="1:6">
      <c r="B47" s="1089"/>
      <c r="E47" s="1838"/>
      <c r="F47" s="1092"/>
    </row>
    <row r="48" spans="1:6">
      <c r="A48" s="1088" t="s">
        <v>3776</v>
      </c>
      <c r="B48" s="1075" t="s">
        <v>4361</v>
      </c>
      <c r="E48" s="1838"/>
      <c r="F48" s="1092"/>
    </row>
    <row r="49" spans="1:6" ht="56">
      <c r="B49" s="1089" t="s">
        <v>4371</v>
      </c>
      <c r="E49" s="1838"/>
      <c r="F49" s="1092"/>
    </row>
    <row r="50" spans="1:6">
      <c r="B50" s="1090" t="s">
        <v>3899</v>
      </c>
      <c r="C50" s="1091" t="s">
        <v>15</v>
      </c>
      <c r="D50" s="1093">
        <v>32</v>
      </c>
      <c r="E50" s="1762"/>
      <c r="F50" s="1092">
        <f>D50*E50</f>
        <v>0</v>
      </c>
    </row>
    <row r="51" spans="1:6">
      <c r="B51" s="1089"/>
      <c r="E51" s="1838"/>
      <c r="F51" s="1092"/>
    </row>
    <row r="52" spans="1:6">
      <c r="A52" s="1088" t="s">
        <v>3776</v>
      </c>
      <c r="B52" s="1075" t="s">
        <v>4361</v>
      </c>
      <c r="E52" s="1838"/>
      <c r="F52" s="1092"/>
    </row>
    <row r="53" spans="1:6" ht="42">
      <c r="B53" s="1089" t="s">
        <v>4372</v>
      </c>
      <c r="D53" s="1093"/>
      <c r="E53" s="1838"/>
      <c r="F53" s="1092"/>
    </row>
    <row r="54" spans="1:6">
      <c r="B54" s="1090" t="s">
        <v>3899</v>
      </c>
      <c r="C54" s="1091" t="s">
        <v>15</v>
      </c>
      <c r="D54" s="1076">
        <v>1</v>
      </c>
      <c r="E54" s="1762"/>
      <c r="F54" s="1092">
        <f>D54*E54</f>
        <v>0</v>
      </c>
    </row>
    <row r="55" spans="1:6">
      <c r="B55" s="1089"/>
      <c r="E55" s="1838"/>
      <c r="F55" s="1092"/>
    </row>
    <row r="56" spans="1:6">
      <c r="A56" s="1088" t="s">
        <v>3776</v>
      </c>
      <c r="B56" s="1075" t="s">
        <v>4361</v>
      </c>
      <c r="D56" s="1093"/>
      <c r="E56" s="1838"/>
      <c r="F56" s="1092"/>
    </row>
    <row r="57" spans="1:6" ht="28">
      <c r="B57" s="1089" t="s">
        <v>4373</v>
      </c>
      <c r="E57" s="1838"/>
      <c r="F57" s="1092"/>
    </row>
    <row r="58" spans="1:6">
      <c r="B58" s="1090" t="s">
        <v>3899</v>
      </c>
      <c r="C58" s="1091" t="s">
        <v>15</v>
      </c>
      <c r="D58" s="1076">
        <v>1</v>
      </c>
      <c r="E58" s="1762"/>
      <c r="F58" s="1092">
        <f>D58*E58</f>
        <v>0</v>
      </c>
    </row>
    <row r="59" spans="1:6">
      <c r="B59" s="1089"/>
      <c r="D59" s="1093"/>
      <c r="E59" s="1838"/>
      <c r="F59" s="1092"/>
    </row>
    <row r="60" spans="1:6">
      <c r="A60" s="1088" t="s">
        <v>3776</v>
      </c>
      <c r="B60" s="1075" t="s">
        <v>4361</v>
      </c>
      <c r="E60" s="1838"/>
      <c r="F60" s="1092"/>
    </row>
    <row r="61" spans="1:6" ht="70">
      <c r="B61" s="1089" t="s">
        <v>4374</v>
      </c>
      <c r="E61" s="1838"/>
      <c r="F61" s="1092"/>
    </row>
    <row r="62" spans="1:6">
      <c r="B62" s="1090" t="s">
        <v>3899</v>
      </c>
      <c r="C62" s="1091" t="s">
        <v>15</v>
      </c>
      <c r="D62" s="1096">
        <v>1</v>
      </c>
      <c r="E62" s="1762"/>
      <c r="F62" s="1092">
        <f>D62*E62</f>
        <v>0</v>
      </c>
    </row>
    <row r="63" spans="1:6">
      <c r="B63" s="1089"/>
      <c r="E63" s="1838"/>
      <c r="F63" s="1092"/>
    </row>
    <row r="64" spans="1:6">
      <c r="A64" s="1088" t="s">
        <v>3776</v>
      </c>
      <c r="B64" s="1075" t="s">
        <v>4361</v>
      </c>
      <c r="E64" s="1838"/>
      <c r="F64" s="1092"/>
    </row>
    <row r="65" spans="1:6" ht="140">
      <c r="B65" s="1089" t="s">
        <v>4375</v>
      </c>
      <c r="D65" s="1096"/>
      <c r="E65" s="1838"/>
      <c r="F65" s="1092"/>
    </row>
    <row r="66" spans="1:6">
      <c r="B66" s="1090" t="s">
        <v>3899</v>
      </c>
      <c r="C66" s="1091" t="s">
        <v>15</v>
      </c>
      <c r="D66" s="1076">
        <v>2</v>
      </c>
      <c r="E66" s="1762"/>
      <c r="F66" s="1092">
        <f>D66*E66</f>
        <v>0</v>
      </c>
    </row>
    <row r="67" spans="1:6">
      <c r="B67" s="1089"/>
      <c r="E67" s="1838"/>
      <c r="F67" s="1092"/>
    </row>
    <row r="68" spans="1:6">
      <c r="A68" s="1088" t="s">
        <v>3776</v>
      </c>
      <c r="B68" s="1075" t="s">
        <v>4361</v>
      </c>
      <c r="E68" s="1838"/>
      <c r="F68" s="1092"/>
    </row>
    <row r="69" spans="1:6">
      <c r="B69" s="1089" t="s">
        <v>4376</v>
      </c>
      <c r="E69" s="1838"/>
      <c r="F69" s="1092"/>
    </row>
    <row r="70" spans="1:6">
      <c r="B70" s="1090" t="s">
        <v>3899</v>
      </c>
      <c r="C70" s="1091" t="s">
        <v>15</v>
      </c>
      <c r="D70" s="1093">
        <v>2</v>
      </c>
      <c r="E70" s="1762"/>
      <c r="F70" s="1092">
        <f>D70*E70</f>
        <v>0</v>
      </c>
    </row>
    <row r="71" spans="1:6">
      <c r="B71" s="1089"/>
      <c r="E71" s="1838"/>
      <c r="F71" s="1092"/>
    </row>
    <row r="72" spans="1:6">
      <c r="A72" s="1088" t="s">
        <v>3776</v>
      </c>
      <c r="B72" s="1075" t="s">
        <v>4361</v>
      </c>
      <c r="E72" s="1838"/>
      <c r="F72" s="1092"/>
    </row>
    <row r="73" spans="1:6">
      <c r="B73" s="1089" t="s">
        <v>4377</v>
      </c>
      <c r="D73" s="1093"/>
      <c r="E73" s="1838"/>
      <c r="F73" s="1092"/>
    </row>
    <row r="74" spans="1:6">
      <c r="B74" s="1090" t="s">
        <v>3899</v>
      </c>
      <c r="C74" s="1091" t="s">
        <v>15</v>
      </c>
      <c r="D74" s="1076">
        <v>484</v>
      </c>
      <c r="E74" s="1762"/>
      <c r="F74" s="1092">
        <f>D74*E74</f>
        <v>0</v>
      </c>
    </row>
    <row r="75" spans="1:6">
      <c r="B75" s="1089"/>
      <c r="E75" s="1838"/>
      <c r="F75" s="1092"/>
    </row>
    <row r="76" spans="1:6">
      <c r="A76" s="1088" t="s">
        <v>3776</v>
      </c>
      <c r="B76" s="1075" t="s">
        <v>4361</v>
      </c>
      <c r="D76" s="1093"/>
      <c r="E76" s="1838"/>
      <c r="F76" s="1092"/>
    </row>
    <row r="77" spans="1:6" ht="28">
      <c r="B77" s="1089" t="s">
        <v>4378</v>
      </c>
      <c r="E77" s="1838"/>
      <c r="F77" s="1092"/>
    </row>
    <row r="78" spans="1:6">
      <c r="B78" s="1090" t="s">
        <v>3899</v>
      </c>
      <c r="C78" s="1091" t="s">
        <v>15</v>
      </c>
      <c r="D78" s="1076">
        <v>33</v>
      </c>
      <c r="E78" s="1762"/>
      <c r="F78" s="1092">
        <f>D78*E78</f>
        <v>0</v>
      </c>
    </row>
    <row r="79" spans="1:6">
      <c r="B79" s="1089"/>
      <c r="D79" s="1093"/>
      <c r="E79" s="1838"/>
      <c r="F79" s="1092"/>
    </row>
    <row r="80" spans="1:6">
      <c r="A80" s="1088" t="s">
        <v>3776</v>
      </c>
      <c r="B80" s="1075" t="s">
        <v>4361</v>
      </c>
      <c r="E80" s="1838"/>
      <c r="F80" s="1092"/>
    </row>
    <row r="81" spans="1:6" ht="28">
      <c r="B81" s="1089" t="s">
        <v>4379</v>
      </c>
      <c r="E81" s="1838"/>
      <c r="F81" s="1092"/>
    </row>
    <row r="82" spans="1:6">
      <c r="B82" s="1090" t="s">
        <v>3899</v>
      </c>
      <c r="C82" s="1091" t="s">
        <v>15</v>
      </c>
      <c r="D82" s="1096">
        <v>30</v>
      </c>
      <c r="E82" s="1762"/>
      <c r="F82" s="1092">
        <f>D82*E82</f>
        <v>0</v>
      </c>
    </row>
    <row r="83" spans="1:6">
      <c r="B83" s="1089"/>
      <c r="E83" s="1838"/>
      <c r="F83" s="1092"/>
    </row>
    <row r="84" spans="1:6">
      <c r="A84" s="1088" t="s">
        <v>3776</v>
      </c>
      <c r="B84" s="1075" t="s">
        <v>4361</v>
      </c>
      <c r="E84" s="1838"/>
      <c r="F84" s="1092"/>
    </row>
    <row r="85" spans="1:6" ht="56">
      <c r="B85" s="1089" t="s">
        <v>4380</v>
      </c>
      <c r="D85" s="1096"/>
      <c r="E85" s="1838"/>
      <c r="F85" s="1092"/>
    </row>
    <row r="86" spans="1:6">
      <c r="B86" s="1090" t="s">
        <v>3778</v>
      </c>
      <c r="C86" s="1091" t="s">
        <v>7</v>
      </c>
      <c r="D86" s="1076">
        <v>1</v>
      </c>
      <c r="E86" s="1762"/>
      <c r="F86" s="1092">
        <f>D86*E86</f>
        <v>0</v>
      </c>
    </row>
    <row r="87" spans="1:6">
      <c r="B87" s="1089"/>
      <c r="E87" s="1838"/>
      <c r="F87" s="1092"/>
    </row>
    <row r="88" spans="1:6">
      <c r="A88" s="1088" t="s">
        <v>3776</v>
      </c>
      <c r="B88" s="1075" t="s">
        <v>4361</v>
      </c>
      <c r="E88" s="1838"/>
      <c r="F88" s="1092"/>
    </row>
    <row r="89" spans="1:6" ht="168">
      <c r="B89" s="1089" t="s">
        <v>4381</v>
      </c>
      <c r="E89" s="1838"/>
      <c r="F89" s="1092"/>
    </row>
    <row r="90" spans="1:6">
      <c r="B90" s="1090" t="s">
        <v>3899</v>
      </c>
      <c r="C90" s="1091" t="s">
        <v>15</v>
      </c>
      <c r="D90" s="1093">
        <v>1</v>
      </c>
      <c r="E90" s="1762"/>
      <c r="F90" s="1092">
        <f>D90*E90</f>
        <v>0</v>
      </c>
    </row>
    <row r="91" spans="1:6">
      <c r="B91" s="1089"/>
      <c r="E91" s="1838"/>
      <c r="F91" s="1092"/>
    </row>
    <row r="92" spans="1:6">
      <c r="A92" s="1088" t="s">
        <v>3776</v>
      </c>
      <c r="B92" s="1075" t="s">
        <v>4361</v>
      </c>
      <c r="E92" s="1838"/>
      <c r="F92" s="1092"/>
    </row>
    <row r="93" spans="1:6">
      <c r="B93" s="1089" t="s">
        <v>4382</v>
      </c>
      <c r="D93" s="1093"/>
      <c r="E93" s="1838"/>
      <c r="F93" s="1092"/>
    </row>
    <row r="94" spans="1:6">
      <c r="B94" s="1090" t="s">
        <v>3899</v>
      </c>
      <c r="C94" s="1091" t="s">
        <v>15</v>
      </c>
      <c r="D94" s="1076">
        <v>4</v>
      </c>
      <c r="E94" s="1762"/>
      <c r="F94" s="1092">
        <f>D94*E94</f>
        <v>0</v>
      </c>
    </row>
    <row r="95" spans="1:6">
      <c r="B95" s="1089"/>
      <c r="E95" s="1838"/>
      <c r="F95" s="1092"/>
    </row>
    <row r="96" spans="1:6">
      <c r="A96" s="1088" t="s">
        <v>3776</v>
      </c>
      <c r="B96" s="1075" t="s">
        <v>4361</v>
      </c>
      <c r="D96" s="1093"/>
      <c r="E96" s="1838"/>
      <c r="F96" s="1092"/>
    </row>
    <row r="97" spans="1:6">
      <c r="B97" s="1089" t="s">
        <v>4383</v>
      </c>
      <c r="E97" s="1838"/>
      <c r="F97" s="1092"/>
    </row>
    <row r="98" spans="1:6">
      <c r="B98" s="1090" t="s">
        <v>3899</v>
      </c>
      <c r="C98" s="1091" t="s">
        <v>15</v>
      </c>
      <c r="D98" s="1076">
        <v>1</v>
      </c>
      <c r="E98" s="1762"/>
      <c r="F98" s="1092">
        <f>D98*E98</f>
        <v>0</v>
      </c>
    </row>
    <row r="99" spans="1:6">
      <c r="B99" s="1089"/>
      <c r="D99" s="1093"/>
      <c r="E99" s="1838"/>
      <c r="F99" s="1092"/>
    </row>
    <row r="100" spans="1:6">
      <c r="A100" s="1088" t="s">
        <v>3776</v>
      </c>
      <c r="B100" s="1089" t="s">
        <v>4384</v>
      </c>
      <c r="E100" s="1838"/>
      <c r="F100" s="1092"/>
    </row>
    <row r="101" spans="1:6">
      <c r="B101" s="1090" t="s">
        <v>3778</v>
      </c>
      <c r="C101" s="1091" t="s">
        <v>7</v>
      </c>
      <c r="D101" s="1076">
        <v>1</v>
      </c>
      <c r="E101" s="1762"/>
      <c r="F101" s="1092">
        <f>D101*E101</f>
        <v>0</v>
      </c>
    </row>
    <row r="102" spans="1:6">
      <c r="B102" s="1089"/>
      <c r="D102" s="1096"/>
      <c r="E102" s="1838"/>
      <c r="F102" s="1092"/>
    </row>
    <row r="103" spans="1:6" ht="42">
      <c r="A103" s="1088" t="s">
        <v>3776</v>
      </c>
      <c r="B103" s="1089" t="s">
        <v>4385</v>
      </c>
      <c r="E103" s="1838"/>
      <c r="F103" s="1092"/>
    </row>
    <row r="104" spans="1:6">
      <c r="B104" s="1090" t="s">
        <v>3778</v>
      </c>
      <c r="C104" s="1091" t="s">
        <v>7</v>
      </c>
      <c r="D104" s="1076">
        <v>1</v>
      </c>
      <c r="E104" s="1762"/>
      <c r="F104" s="1092">
        <f>D104*E104</f>
        <v>0</v>
      </c>
    </row>
    <row r="105" spans="1:6">
      <c r="B105" s="1089"/>
      <c r="D105" s="1096"/>
      <c r="E105" s="1838"/>
      <c r="F105" s="1092"/>
    </row>
    <row r="106" spans="1:6" ht="56">
      <c r="A106" s="1088" t="s">
        <v>3776</v>
      </c>
      <c r="B106" s="1089" t="s">
        <v>4386</v>
      </c>
      <c r="E106" s="1838"/>
      <c r="F106" s="1092"/>
    </row>
    <row r="107" spans="1:6">
      <c r="B107" s="1090" t="s">
        <v>3778</v>
      </c>
      <c r="C107" s="1091" t="s">
        <v>7</v>
      </c>
      <c r="D107" s="1076">
        <v>1</v>
      </c>
      <c r="E107" s="1762"/>
      <c r="F107" s="1092">
        <f>D107*E107</f>
        <v>0</v>
      </c>
    </row>
    <row r="108" spans="1:6">
      <c r="B108" s="1089"/>
      <c r="E108" s="1838"/>
      <c r="F108" s="1092"/>
    </row>
    <row r="109" spans="1:6" ht="56">
      <c r="A109" s="1088" t="s">
        <v>3776</v>
      </c>
      <c r="B109" s="1089" t="s">
        <v>4387</v>
      </c>
      <c r="E109" s="1838"/>
      <c r="F109" s="1092"/>
    </row>
    <row r="110" spans="1:6">
      <c r="B110" s="1090" t="s">
        <v>3778</v>
      </c>
      <c r="C110" s="1091" t="s">
        <v>7</v>
      </c>
      <c r="D110" s="1093">
        <v>1</v>
      </c>
      <c r="E110" s="1762"/>
      <c r="F110" s="1092">
        <f>D110*E110</f>
        <v>0</v>
      </c>
    </row>
    <row r="111" spans="1:6">
      <c r="B111" s="1089"/>
      <c r="E111" s="1838"/>
      <c r="F111" s="1092"/>
    </row>
    <row r="112" spans="1:6">
      <c r="A112" s="1088" t="s">
        <v>3776</v>
      </c>
      <c r="B112" s="1089" t="s">
        <v>4388</v>
      </c>
      <c r="E112" s="1838"/>
      <c r="F112" s="1092"/>
    </row>
    <row r="113" spans="1:6">
      <c r="B113" s="1090" t="s">
        <v>3778</v>
      </c>
      <c r="C113" s="1091" t="s">
        <v>7</v>
      </c>
      <c r="D113" s="1093">
        <v>1</v>
      </c>
      <c r="E113" s="1762"/>
      <c r="F113" s="1092">
        <f>D113*E113</f>
        <v>0</v>
      </c>
    </row>
    <row r="114" spans="1:6">
      <c r="B114" s="1089"/>
      <c r="E114" s="1838"/>
      <c r="F114" s="1092"/>
    </row>
    <row r="115" spans="1:6" ht="28">
      <c r="A115" s="1088" t="s">
        <v>3776</v>
      </c>
      <c r="B115" s="1089" t="s">
        <v>4389</v>
      </c>
      <c r="E115" s="1838"/>
      <c r="F115" s="1092"/>
    </row>
    <row r="116" spans="1:6">
      <c r="B116" s="1089"/>
      <c r="C116" s="1057" t="s">
        <v>4390</v>
      </c>
      <c r="D116" s="1093">
        <v>1</v>
      </c>
      <c r="E116" s="1762"/>
      <c r="F116" s="1092">
        <f>D116*E116</f>
        <v>0</v>
      </c>
    </row>
    <row r="117" spans="1:6">
      <c r="B117" s="1089"/>
      <c r="E117" s="1838"/>
      <c r="F117" s="1092"/>
    </row>
    <row r="118" spans="1:6" ht="28">
      <c r="A118" s="1088" t="s">
        <v>3776</v>
      </c>
      <c r="B118" s="1089" t="s">
        <v>4391</v>
      </c>
      <c r="E118" s="1838"/>
      <c r="F118" s="1092"/>
    </row>
    <row r="119" spans="1:6">
      <c r="B119" s="1090" t="s">
        <v>3778</v>
      </c>
      <c r="C119" s="1091" t="s">
        <v>7</v>
      </c>
      <c r="D119" s="1093">
        <v>1</v>
      </c>
      <c r="E119" s="1762"/>
      <c r="F119" s="1092">
        <f>D119*E119</f>
        <v>0</v>
      </c>
    </row>
    <row r="120" spans="1:6">
      <c r="B120" s="1089"/>
      <c r="E120" s="1838"/>
      <c r="F120" s="1092"/>
    </row>
    <row r="121" spans="1:6" ht="42">
      <c r="A121" s="1088" t="s">
        <v>3776</v>
      </c>
      <c r="B121" s="1089" t="s">
        <v>4392</v>
      </c>
      <c r="E121" s="1838"/>
      <c r="F121" s="1092"/>
    </row>
    <row r="122" spans="1:6">
      <c r="B122" s="1090" t="s">
        <v>3778</v>
      </c>
      <c r="C122" s="1091" t="s">
        <v>7</v>
      </c>
      <c r="D122" s="1096">
        <v>1</v>
      </c>
      <c r="E122" s="1762"/>
      <c r="F122" s="1092">
        <f>D122*E122</f>
        <v>0</v>
      </c>
    </row>
    <row r="123" spans="1:6">
      <c r="B123" s="1089"/>
      <c r="E123" s="1838"/>
      <c r="F123" s="1092"/>
    </row>
    <row r="124" spans="1:6" ht="28">
      <c r="A124" s="1088" t="s">
        <v>3776</v>
      </c>
      <c r="B124" s="1089" t="s">
        <v>4393</v>
      </c>
      <c r="E124" s="1838"/>
      <c r="F124" s="1092"/>
    </row>
    <row r="125" spans="1:6">
      <c r="B125" s="1090" t="s">
        <v>3778</v>
      </c>
      <c r="C125" s="1091" t="s">
        <v>7</v>
      </c>
      <c r="D125" s="1096">
        <v>1</v>
      </c>
      <c r="E125" s="1762"/>
      <c r="F125" s="1092">
        <f>D125*E125</f>
        <v>0</v>
      </c>
    </row>
    <row r="126" spans="1:6">
      <c r="B126" s="1089"/>
      <c r="E126" s="1838"/>
      <c r="F126" s="1092"/>
    </row>
    <row r="127" spans="1:6" ht="42">
      <c r="A127" s="1088" t="s">
        <v>3776</v>
      </c>
      <c r="B127" s="1089" t="s">
        <v>4394</v>
      </c>
      <c r="E127" s="1838"/>
      <c r="F127" s="1092"/>
    </row>
    <row r="128" spans="1:6">
      <c r="B128" s="1090" t="s">
        <v>3778</v>
      </c>
      <c r="C128" s="1091" t="s">
        <v>7</v>
      </c>
      <c r="D128" s="1076">
        <v>1</v>
      </c>
      <c r="E128" s="1762"/>
      <c r="F128" s="1092">
        <f>D128*E128</f>
        <v>0</v>
      </c>
    </row>
    <row r="129" spans="1:6">
      <c r="B129" s="1089"/>
      <c r="E129" s="1838"/>
      <c r="F129" s="1092"/>
    </row>
    <row r="130" spans="1:6">
      <c r="B130" s="1089"/>
      <c r="D130" s="1093"/>
      <c r="E130" s="1838"/>
      <c r="F130" s="1092"/>
    </row>
    <row r="131" spans="1:6" ht="28">
      <c r="A131" s="1088" t="s">
        <v>3776</v>
      </c>
      <c r="B131" s="1089" t="s">
        <v>4395</v>
      </c>
      <c r="E131" s="1838"/>
      <c r="F131" s="1092"/>
    </row>
    <row r="132" spans="1:6">
      <c r="B132" s="1075" t="s">
        <v>3964</v>
      </c>
      <c r="C132" s="1057" t="s">
        <v>2599</v>
      </c>
      <c r="D132" s="1076">
        <v>5900</v>
      </c>
      <c r="E132" s="1762"/>
      <c r="F132" s="1092">
        <f>D132*E132</f>
        <v>0</v>
      </c>
    </row>
    <row r="133" spans="1:6">
      <c r="B133" s="1089"/>
      <c r="D133" s="1093"/>
      <c r="E133" s="1838"/>
      <c r="F133" s="1092"/>
    </row>
    <row r="134" spans="1:6">
      <c r="B134" s="1089"/>
      <c r="E134" s="1838"/>
      <c r="F134" s="1092"/>
    </row>
    <row r="135" spans="1:6">
      <c r="A135" s="1088" t="s">
        <v>3776</v>
      </c>
      <c r="B135" s="1089" t="s">
        <v>4396</v>
      </c>
      <c r="E135" s="1838"/>
      <c r="F135" s="1092"/>
    </row>
    <row r="136" spans="1:6">
      <c r="B136" s="1075" t="s">
        <v>3964</v>
      </c>
      <c r="C136" s="1057" t="s">
        <v>2599</v>
      </c>
      <c r="D136" s="1093">
        <v>500</v>
      </c>
      <c r="E136" s="1762"/>
      <c r="F136" s="1092">
        <f>D136*E136</f>
        <v>0</v>
      </c>
    </row>
    <row r="137" spans="1:6">
      <c r="B137" s="1089"/>
      <c r="E137" s="1838"/>
      <c r="F137" s="1092"/>
    </row>
    <row r="138" spans="1:6">
      <c r="B138" s="1089"/>
      <c r="E138" s="1838"/>
      <c r="F138" s="1092"/>
    </row>
    <row r="139" spans="1:6">
      <c r="A139" s="1088" t="s">
        <v>3776</v>
      </c>
      <c r="B139" s="1089" t="s">
        <v>4397</v>
      </c>
      <c r="D139" s="1093"/>
      <c r="E139" s="1838"/>
      <c r="F139" s="1092"/>
    </row>
    <row r="140" spans="1:6">
      <c r="B140" s="1090" t="s">
        <v>3899</v>
      </c>
      <c r="C140" s="1091" t="s">
        <v>15</v>
      </c>
      <c r="D140" s="1076">
        <v>1000</v>
      </c>
      <c r="E140" s="1762"/>
      <c r="F140" s="1092">
        <f>D140*E140</f>
        <v>0</v>
      </c>
    </row>
    <row r="141" spans="1:6">
      <c r="B141" s="1089"/>
      <c r="E141" s="1838"/>
      <c r="F141" s="1092"/>
    </row>
    <row r="142" spans="1:6">
      <c r="B142" s="1089"/>
      <c r="D142" s="1096"/>
      <c r="E142" s="1838"/>
      <c r="F142" s="1092"/>
    </row>
    <row r="143" spans="1:6" ht="28">
      <c r="A143" s="1088" t="s">
        <v>3776</v>
      </c>
      <c r="B143" s="1089" t="s">
        <v>4398</v>
      </c>
      <c r="E143" s="1838"/>
      <c r="F143" s="1092"/>
    </row>
    <row r="144" spans="1:6">
      <c r="B144" s="1075" t="s">
        <v>3964</v>
      </c>
      <c r="C144" s="1057" t="s">
        <v>2599</v>
      </c>
      <c r="D144" s="1076">
        <v>1000</v>
      </c>
      <c r="E144" s="1762"/>
      <c r="F144" s="1092">
        <f>D144*E144</f>
        <v>0</v>
      </c>
    </row>
    <row r="145" spans="1:6">
      <c r="B145" s="1089"/>
      <c r="D145" s="1096"/>
      <c r="E145" s="1838"/>
      <c r="F145" s="1092"/>
    </row>
    <row r="146" spans="1:6">
      <c r="B146" s="1089"/>
      <c r="E146" s="1838"/>
      <c r="F146" s="1092"/>
    </row>
    <row r="147" spans="1:6" ht="28">
      <c r="A147" s="1088" t="s">
        <v>3776</v>
      </c>
      <c r="B147" s="1089" t="s">
        <v>4399</v>
      </c>
      <c r="E147" s="1838"/>
      <c r="F147" s="1092"/>
    </row>
    <row r="148" spans="1:6">
      <c r="B148" s="1075" t="s">
        <v>3964</v>
      </c>
      <c r="C148" s="1057" t="s">
        <v>2599</v>
      </c>
      <c r="D148" s="1076">
        <v>2000</v>
      </c>
      <c r="E148" s="1762"/>
      <c r="F148" s="1092">
        <f>D148*E148</f>
        <v>0</v>
      </c>
    </row>
    <row r="149" spans="1:6">
      <c r="B149" s="1089"/>
      <c r="E149" s="1838"/>
      <c r="F149" s="1092"/>
    </row>
    <row r="150" spans="1:6">
      <c r="B150" s="1089"/>
      <c r="D150" s="1093"/>
      <c r="E150" s="1838"/>
      <c r="F150" s="1092"/>
    </row>
    <row r="151" spans="1:6" ht="28">
      <c r="A151" s="1088" t="s">
        <v>3776</v>
      </c>
      <c r="B151" s="1089" t="s">
        <v>4400</v>
      </c>
      <c r="E151" s="1838"/>
      <c r="F151" s="1092"/>
    </row>
    <row r="152" spans="1:6">
      <c r="B152" s="1075" t="s">
        <v>3964</v>
      </c>
      <c r="C152" s="1057" t="s">
        <v>2599</v>
      </c>
      <c r="D152" s="1076">
        <v>3500</v>
      </c>
      <c r="E152" s="1762"/>
      <c r="F152" s="1092">
        <f>D152*E152</f>
        <v>0</v>
      </c>
    </row>
    <row r="153" spans="1:6">
      <c r="B153" s="1089"/>
      <c r="D153" s="1093"/>
      <c r="E153" s="1838"/>
      <c r="F153" s="1092"/>
    </row>
    <row r="154" spans="1:6">
      <c r="B154" s="1089"/>
      <c r="E154" s="1838"/>
      <c r="F154" s="1092"/>
    </row>
    <row r="155" spans="1:6" ht="28">
      <c r="A155" s="1088" t="s">
        <v>3776</v>
      </c>
      <c r="B155" s="1089" t="s">
        <v>4401</v>
      </c>
      <c r="E155" s="1838"/>
      <c r="F155" s="1092"/>
    </row>
    <row r="156" spans="1:6">
      <c r="B156" s="1075" t="s">
        <v>3964</v>
      </c>
      <c r="C156" s="1057" t="s">
        <v>2599</v>
      </c>
      <c r="D156" s="1093">
        <v>6100</v>
      </c>
      <c r="E156" s="1762"/>
      <c r="F156" s="1092">
        <f>D156*E156</f>
        <v>0</v>
      </c>
    </row>
    <row r="157" spans="1:6">
      <c r="B157" s="1089"/>
      <c r="E157" s="1838"/>
      <c r="F157" s="1092"/>
    </row>
    <row r="158" spans="1:6">
      <c r="B158" s="1089"/>
      <c r="E158" s="1838"/>
      <c r="F158" s="1092"/>
    </row>
    <row r="159" spans="1:6" ht="28">
      <c r="A159" s="1088" t="s">
        <v>3776</v>
      </c>
      <c r="B159" s="1089" t="s">
        <v>4402</v>
      </c>
      <c r="D159" s="1093"/>
      <c r="E159" s="1838"/>
      <c r="F159" s="1092"/>
    </row>
    <row r="160" spans="1:6">
      <c r="B160" s="1090" t="s">
        <v>3778</v>
      </c>
      <c r="C160" s="1091" t="s">
        <v>7</v>
      </c>
      <c r="D160" s="1076">
        <v>40</v>
      </c>
      <c r="E160" s="1762"/>
      <c r="F160" s="1092">
        <f>D160*E160</f>
        <v>0</v>
      </c>
    </row>
    <row r="161" spans="1:6">
      <c r="B161" s="1089"/>
      <c r="E161" s="1838"/>
      <c r="F161" s="1092"/>
    </row>
    <row r="162" spans="1:6">
      <c r="B162" s="1089"/>
      <c r="D162" s="1096"/>
      <c r="E162" s="1838"/>
      <c r="F162" s="1092"/>
    </row>
    <row r="163" spans="1:6" ht="28">
      <c r="A163" s="1088" t="s">
        <v>3776</v>
      </c>
      <c r="B163" s="1089" t="s">
        <v>4403</v>
      </c>
      <c r="E163" s="1838"/>
      <c r="F163" s="1092"/>
    </row>
    <row r="164" spans="1:6">
      <c r="B164" s="1090" t="s">
        <v>3778</v>
      </c>
      <c r="C164" s="1091" t="s">
        <v>7</v>
      </c>
      <c r="D164" s="1076">
        <v>1</v>
      </c>
      <c r="E164" s="1762"/>
      <c r="F164" s="1092">
        <f>D164*E164</f>
        <v>0</v>
      </c>
    </row>
    <row r="165" spans="1:6">
      <c r="B165" s="1089"/>
      <c r="D165" s="1096"/>
      <c r="E165" s="1838"/>
      <c r="F165" s="1092"/>
    </row>
    <row r="166" spans="1:6">
      <c r="B166" s="1089"/>
      <c r="E166" s="1838"/>
      <c r="F166" s="1092"/>
    </row>
    <row r="167" spans="1:6" ht="42">
      <c r="A167" s="1088" t="s">
        <v>3776</v>
      </c>
      <c r="B167" s="1097" t="s">
        <v>4041</v>
      </c>
      <c r="D167" s="1098"/>
      <c r="E167" s="1838"/>
      <c r="F167" s="1092"/>
    </row>
    <row r="168" spans="1:6">
      <c r="B168" s="1075" t="s">
        <v>3964</v>
      </c>
      <c r="C168" s="1057" t="s">
        <v>2599</v>
      </c>
      <c r="D168" s="1098">
        <v>200</v>
      </c>
      <c r="E168" s="1762"/>
      <c r="F168" s="1092">
        <f>D168*E168</f>
        <v>0</v>
      </c>
    </row>
    <row r="169" spans="1:6">
      <c r="B169" s="1075"/>
      <c r="D169" s="1098"/>
      <c r="E169" s="1838"/>
      <c r="F169" s="1092"/>
    </row>
    <row r="170" spans="1:6">
      <c r="A170" s="1055" t="s">
        <v>4404</v>
      </c>
      <c r="B170" s="1082" t="s">
        <v>4405</v>
      </c>
      <c r="D170" s="1098"/>
      <c r="E170" s="1838"/>
      <c r="F170" s="1092"/>
    </row>
    <row r="171" spans="1:6">
      <c r="B171" s="1075"/>
      <c r="D171" s="1098"/>
      <c r="E171" s="1838"/>
      <c r="F171" s="1092"/>
    </row>
    <row r="172" spans="1:6" ht="168">
      <c r="A172" s="1088" t="s">
        <v>3776</v>
      </c>
      <c r="B172" s="1099" t="s">
        <v>4406</v>
      </c>
      <c r="D172" s="1098"/>
      <c r="E172" s="1838"/>
      <c r="F172" s="1092"/>
    </row>
    <row r="173" spans="1:6">
      <c r="A173" s="1088"/>
      <c r="B173" s="1097" t="s">
        <v>3851</v>
      </c>
      <c r="C173" s="1100" t="s">
        <v>15</v>
      </c>
      <c r="D173" s="1101">
        <v>1</v>
      </c>
      <c r="E173" s="1762"/>
      <c r="F173" s="1092">
        <f>D173*E173</f>
        <v>0</v>
      </c>
    </row>
    <row r="174" spans="1:6">
      <c r="A174" s="1088"/>
      <c r="D174" s="1098"/>
      <c r="E174" s="1838"/>
      <c r="F174" s="1092"/>
    </row>
    <row r="175" spans="1:6" ht="182">
      <c r="A175" s="1088" t="s">
        <v>3776</v>
      </c>
      <c r="B175" s="1099" t="s">
        <v>4407</v>
      </c>
      <c r="D175" s="1098"/>
      <c r="E175" s="1838"/>
      <c r="F175" s="1092"/>
    </row>
    <row r="176" spans="1:6">
      <c r="A176" s="1088"/>
      <c r="B176" s="1097" t="s">
        <v>3851</v>
      </c>
      <c r="C176" s="1100" t="s">
        <v>15</v>
      </c>
      <c r="D176" s="1101">
        <v>1</v>
      </c>
      <c r="E176" s="1762"/>
      <c r="F176" s="1092">
        <f>D176*E176</f>
        <v>0</v>
      </c>
    </row>
    <row r="177" spans="1:6">
      <c r="D177" s="1098"/>
      <c r="E177" s="1838"/>
      <c r="F177" s="1092"/>
    </row>
    <row r="178" spans="1:6" ht="56">
      <c r="A178" s="1088" t="s">
        <v>3776</v>
      </c>
      <c r="B178" s="1099" t="s">
        <v>4408</v>
      </c>
      <c r="D178" s="1098"/>
      <c r="E178" s="1838"/>
      <c r="F178" s="1092"/>
    </row>
    <row r="179" spans="1:6">
      <c r="A179" s="1088"/>
      <c r="B179" s="1097" t="s">
        <v>3851</v>
      </c>
      <c r="C179" s="1100" t="s">
        <v>15</v>
      </c>
      <c r="D179" s="1101">
        <v>4</v>
      </c>
      <c r="E179" s="1762"/>
      <c r="F179" s="1092">
        <f>D179*E179</f>
        <v>0</v>
      </c>
    </row>
    <row r="180" spans="1:6">
      <c r="D180" s="1098"/>
      <c r="E180" s="1838"/>
      <c r="F180" s="1092"/>
    </row>
    <row r="181" spans="1:6" ht="70">
      <c r="A181" s="1088" t="s">
        <v>3776</v>
      </c>
      <c r="B181" s="1099" t="s">
        <v>4409</v>
      </c>
      <c r="D181" s="1098"/>
      <c r="E181" s="1838"/>
      <c r="F181" s="1092"/>
    </row>
    <row r="182" spans="1:6">
      <c r="A182" s="1088"/>
      <c r="B182" s="1097" t="s">
        <v>3851</v>
      </c>
      <c r="C182" s="1100" t="s">
        <v>15</v>
      </c>
      <c r="D182" s="1101">
        <v>7</v>
      </c>
      <c r="E182" s="1762"/>
      <c r="F182" s="1092">
        <f>D182*E182</f>
        <v>0</v>
      </c>
    </row>
    <row r="183" spans="1:6">
      <c r="A183" s="1088"/>
      <c r="D183" s="1098"/>
      <c r="E183" s="1838"/>
      <c r="F183" s="1092"/>
    </row>
    <row r="184" spans="1:6" ht="42">
      <c r="A184" s="1088" t="s">
        <v>3776</v>
      </c>
      <c r="B184" s="1099" t="s">
        <v>4410</v>
      </c>
      <c r="D184" s="1098"/>
      <c r="E184" s="1838"/>
      <c r="F184" s="1092"/>
    </row>
    <row r="185" spans="1:6">
      <c r="A185" s="1088"/>
      <c r="B185" s="1097" t="s">
        <v>3851</v>
      </c>
      <c r="C185" s="1100" t="s">
        <v>15</v>
      </c>
      <c r="D185" s="1101">
        <f>8+16+5+1</f>
        <v>30</v>
      </c>
      <c r="E185" s="1762"/>
      <c r="F185" s="1092">
        <f>D185*E185</f>
        <v>0</v>
      </c>
    </row>
    <row r="186" spans="1:6">
      <c r="D186" s="1098"/>
      <c r="E186" s="1838"/>
      <c r="F186" s="1092"/>
    </row>
    <row r="187" spans="1:6" ht="28">
      <c r="A187" s="1088" t="s">
        <v>3776</v>
      </c>
      <c r="B187" s="1099" t="s">
        <v>4411</v>
      </c>
      <c r="D187" s="1098"/>
      <c r="E187" s="1838"/>
      <c r="F187" s="1092"/>
    </row>
    <row r="188" spans="1:6">
      <c r="A188" s="1088"/>
      <c r="B188" s="1097" t="s">
        <v>3851</v>
      </c>
      <c r="C188" s="1100" t="s">
        <v>15</v>
      </c>
      <c r="D188" s="1101">
        <f>+D185</f>
        <v>30</v>
      </c>
      <c r="E188" s="1762"/>
      <c r="F188" s="1092">
        <f>D188*E188</f>
        <v>0</v>
      </c>
    </row>
    <row r="189" spans="1:6">
      <c r="D189" s="1098"/>
      <c r="E189" s="1838"/>
      <c r="F189" s="1092"/>
    </row>
    <row r="190" spans="1:6" ht="168">
      <c r="A190" s="1088" t="s">
        <v>3776</v>
      </c>
      <c r="B190" s="1099" t="s">
        <v>4412</v>
      </c>
      <c r="D190" s="1098"/>
      <c r="E190" s="1838"/>
      <c r="F190" s="1092"/>
    </row>
    <row r="191" spans="1:6">
      <c r="A191" s="1088"/>
      <c r="B191" s="1097" t="s">
        <v>3851</v>
      </c>
      <c r="C191" s="1100" t="s">
        <v>15</v>
      </c>
      <c r="D191" s="1101">
        <v>1</v>
      </c>
      <c r="E191" s="1762"/>
      <c r="F191" s="1092">
        <f>D191*E191</f>
        <v>0</v>
      </c>
    </row>
    <row r="192" spans="1:6">
      <c r="D192" s="1098"/>
      <c r="E192" s="1838"/>
      <c r="F192" s="1092"/>
    </row>
    <row r="193" spans="1:6" ht="70">
      <c r="A193" s="1088" t="s">
        <v>3776</v>
      </c>
      <c r="B193" s="1099" t="s">
        <v>4413</v>
      </c>
      <c r="D193" s="1098"/>
      <c r="E193" s="1838"/>
      <c r="F193" s="1092"/>
    </row>
    <row r="194" spans="1:6">
      <c r="A194" s="1088"/>
      <c r="B194" s="1097" t="s">
        <v>3851</v>
      </c>
      <c r="C194" s="1100" t="s">
        <v>15</v>
      </c>
      <c r="D194" s="1101">
        <v>4</v>
      </c>
      <c r="E194" s="1762"/>
      <c r="F194" s="1092">
        <f>D194*E194</f>
        <v>0</v>
      </c>
    </row>
    <row r="195" spans="1:6">
      <c r="D195" s="1098"/>
      <c r="E195" s="1838"/>
      <c r="F195" s="1092"/>
    </row>
    <row r="196" spans="1:6" ht="140">
      <c r="A196" s="1088" t="s">
        <v>3776</v>
      </c>
      <c r="B196" s="1099" t="s">
        <v>4414</v>
      </c>
      <c r="D196" s="1098"/>
      <c r="E196" s="1838"/>
      <c r="F196" s="1092"/>
    </row>
    <row r="197" spans="1:6">
      <c r="A197" s="1088"/>
      <c r="B197" s="1097" t="s">
        <v>3851</v>
      </c>
      <c r="C197" s="1100" t="s">
        <v>15</v>
      </c>
      <c r="D197" s="1101">
        <v>8</v>
      </c>
      <c r="E197" s="1762"/>
      <c r="F197" s="1092">
        <f>D197*E197</f>
        <v>0</v>
      </c>
    </row>
    <row r="198" spans="1:6">
      <c r="D198" s="1098"/>
      <c r="E198" s="1838"/>
      <c r="F198" s="1092"/>
    </row>
    <row r="199" spans="1:6">
      <c r="A199" s="1088" t="s">
        <v>3776</v>
      </c>
      <c r="B199" s="1099" t="s">
        <v>4382</v>
      </c>
      <c r="D199" s="1098"/>
      <c r="E199" s="1838"/>
      <c r="F199" s="1092"/>
    </row>
    <row r="200" spans="1:6">
      <c r="A200" s="1088"/>
      <c r="B200" s="1097" t="s">
        <v>3851</v>
      </c>
      <c r="C200" s="1100" t="s">
        <v>15</v>
      </c>
      <c r="D200" s="1101">
        <v>8</v>
      </c>
      <c r="E200" s="1762"/>
      <c r="F200" s="1092">
        <f>D200*E200</f>
        <v>0</v>
      </c>
    </row>
    <row r="201" spans="1:6">
      <c r="D201" s="1098"/>
      <c r="E201" s="1838"/>
      <c r="F201" s="1092"/>
    </row>
    <row r="202" spans="1:6" ht="42">
      <c r="A202" s="1088" t="s">
        <v>3776</v>
      </c>
      <c r="B202" s="1099" t="s">
        <v>4415</v>
      </c>
      <c r="D202" s="1098"/>
      <c r="E202" s="1838"/>
      <c r="F202" s="1092"/>
    </row>
    <row r="203" spans="1:6">
      <c r="A203" s="1088"/>
      <c r="B203" s="1097" t="s">
        <v>3851</v>
      </c>
      <c r="C203" s="1100" t="s">
        <v>15</v>
      </c>
      <c r="D203" s="1101">
        <v>7</v>
      </c>
      <c r="E203" s="1762"/>
      <c r="F203" s="1092">
        <f>D203*E203</f>
        <v>0</v>
      </c>
    </row>
    <row r="204" spans="1:6">
      <c r="D204" s="1098"/>
      <c r="E204" s="1838"/>
      <c r="F204" s="1092"/>
    </row>
    <row r="205" spans="1:6" ht="42">
      <c r="A205" s="1102" t="s">
        <v>3776</v>
      </c>
      <c r="B205" s="1097" t="s">
        <v>4041</v>
      </c>
      <c r="C205" s="1100"/>
      <c r="D205" s="1101"/>
      <c r="E205" s="1838"/>
      <c r="F205" s="1092"/>
    </row>
    <row r="206" spans="1:6">
      <c r="A206" s="1103"/>
      <c r="B206" s="1097" t="s">
        <v>3822</v>
      </c>
      <c r="C206" s="1100" t="s">
        <v>2599</v>
      </c>
      <c r="D206" s="1101">
        <v>145</v>
      </c>
      <c r="E206" s="1762"/>
      <c r="F206" s="1092">
        <f>D206*E206</f>
        <v>0</v>
      </c>
    </row>
    <row r="207" spans="1:6">
      <c r="D207" s="1098"/>
      <c r="E207" s="1838"/>
      <c r="F207" s="1092"/>
    </row>
    <row r="208" spans="1:6" ht="56">
      <c r="A208" s="1088" t="s">
        <v>3776</v>
      </c>
      <c r="B208" s="1099" t="s">
        <v>4416</v>
      </c>
      <c r="D208" s="1098"/>
      <c r="E208" s="1838"/>
      <c r="F208" s="1092"/>
    </row>
    <row r="209" spans="1:6">
      <c r="B209" s="1097" t="s">
        <v>3822</v>
      </c>
      <c r="C209" s="1100" t="s">
        <v>2599</v>
      </c>
      <c r="D209" s="1101">
        <v>800</v>
      </c>
      <c r="E209" s="1762"/>
      <c r="F209" s="1092">
        <f>D209*E209</f>
        <v>0</v>
      </c>
    </row>
    <row r="210" spans="1:6">
      <c r="D210" s="1098"/>
      <c r="E210" s="1838"/>
      <c r="F210" s="1092"/>
    </row>
    <row r="211" spans="1:6" ht="70">
      <c r="A211" s="1104" t="s">
        <v>3776</v>
      </c>
      <c r="B211" s="1097" t="s">
        <v>4023</v>
      </c>
      <c r="C211" s="1100"/>
      <c r="D211" s="1101"/>
      <c r="E211" s="1831"/>
      <c r="F211" s="1106"/>
    </row>
    <row r="212" spans="1:6">
      <c r="A212" s="1107"/>
      <c r="B212" s="1097" t="s">
        <v>3964</v>
      </c>
      <c r="C212" s="1100" t="s">
        <v>2599</v>
      </c>
      <c r="D212" s="1101">
        <f>D206*0.8</f>
        <v>116</v>
      </c>
      <c r="E212" s="1762"/>
      <c r="F212" s="1106">
        <f>D212*E212</f>
        <v>0</v>
      </c>
    </row>
    <row r="213" spans="1:6">
      <c r="A213" s="1107"/>
      <c r="B213" s="1097"/>
      <c r="C213" s="1100"/>
      <c r="D213" s="1101"/>
      <c r="E213" s="1831"/>
      <c r="F213" s="1106"/>
    </row>
    <row r="214" spans="1:6" ht="70">
      <c r="A214" s="1104" t="s">
        <v>3776</v>
      </c>
      <c r="B214" s="1097" t="s">
        <v>4024</v>
      </c>
      <c r="C214" s="1100"/>
      <c r="D214" s="1101"/>
      <c r="E214" s="1831"/>
      <c r="F214" s="1106"/>
    </row>
    <row r="215" spans="1:6">
      <c r="A215" s="1107"/>
      <c r="B215" s="1097" t="s">
        <v>3964</v>
      </c>
      <c r="C215" s="1100" t="s">
        <v>2599</v>
      </c>
      <c r="D215" s="1101">
        <f>D209*0.8</f>
        <v>640</v>
      </c>
      <c r="E215" s="1762"/>
      <c r="F215" s="1106">
        <f>D215*E215</f>
        <v>0</v>
      </c>
    </row>
    <row r="216" spans="1:6">
      <c r="D216" s="1098"/>
      <c r="E216" s="1838"/>
      <c r="F216" s="1092"/>
    </row>
    <row r="217" spans="1:6">
      <c r="A217" s="1102" t="s">
        <v>3776</v>
      </c>
      <c r="B217" s="1099" t="s">
        <v>4384</v>
      </c>
      <c r="C217" s="1100"/>
      <c r="D217" s="1101"/>
      <c r="E217" s="1838"/>
      <c r="F217" s="1092"/>
    </row>
    <row r="218" spans="1:6">
      <c r="A218" s="1102"/>
      <c r="B218" s="1097" t="s">
        <v>3810</v>
      </c>
      <c r="C218" s="1100" t="s">
        <v>7</v>
      </c>
      <c r="D218" s="1101">
        <v>1</v>
      </c>
      <c r="E218" s="1762"/>
      <c r="F218" s="1092">
        <f>D218*E218</f>
        <v>0</v>
      </c>
    </row>
    <row r="219" spans="1:6">
      <c r="A219" s="1102"/>
      <c r="C219" s="1100"/>
      <c r="D219" s="1101"/>
      <c r="E219" s="1838"/>
      <c r="F219" s="1092"/>
    </row>
    <row r="220" spans="1:6" ht="28">
      <c r="A220" s="1102" t="s">
        <v>3776</v>
      </c>
      <c r="B220" s="1099" t="s">
        <v>4417</v>
      </c>
      <c r="C220" s="1100"/>
      <c r="D220" s="1101"/>
      <c r="E220" s="1838"/>
      <c r="F220" s="1092"/>
    </row>
    <row r="221" spans="1:6">
      <c r="A221" s="1103"/>
      <c r="B221" s="1097" t="s">
        <v>3810</v>
      </c>
      <c r="C221" s="1100" t="s">
        <v>7</v>
      </c>
      <c r="D221" s="1101">
        <v>1</v>
      </c>
      <c r="E221" s="1762"/>
      <c r="F221" s="1092">
        <f>D221*E221</f>
        <v>0</v>
      </c>
    </row>
    <row r="222" spans="1:6">
      <c r="A222" s="1103"/>
      <c r="C222" s="1100"/>
      <c r="D222" s="1101"/>
      <c r="E222" s="1838"/>
      <c r="F222" s="1092"/>
    </row>
    <row r="223" spans="1:6" ht="28">
      <c r="A223" s="1102" t="s">
        <v>3776</v>
      </c>
      <c r="B223" s="1099" t="s">
        <v>4418</v>
      </c>
      <c r="D223" s="1098"/>
      <c r="E223" s="1838"/>
      <c r="F223" s="1092"/>
    </row>
    <row r="224" spans="1:6">
      <c r="B224" s="1097" t="s">
        <v>3810</v>
      </c>
      <c r="C224" s="1100" t="s">
        <v>7</v>
      </c>
      <c r="D224" s="1101">
        <v>1</v>
      </c>
      <c r="E224" s="1762"/>
      <c r="F224" s="1092">
        <f>D224*E224</f>
        <v>0</v>
      </c>
    </row>
    <row r="225" spans="1:6">
      <c r="D225" s="1098"/>
      <c r="E225" s="1838"/>
      <c r="F225" s="1092"/>
    </row>
    <row r="226" spans="1:6">
      <c r="A226" s="1102" t="s">
        <v>3776</v>
      </c>
      <c r="B226" s="1099" t="s">
        <v>4388</v>
      </c>
      <c r="D226" s="1098"/>
      <c r="E226" s="1838"/>
      <c r="F226" s="1092"/>
    </row>
    <row r="227" spans="1:6">
      <c r="B227" s="1097" t="s">
        <v>3810</v>
      </c>
      <c r="C227" s="1100" t="s">
        <v>7</v>
      </c>
      <c r="D227" s="1101">
        <v>1</v>
      </c>
      <c r="E227" s="1762"/>
      <c r="F227" s="1092">
        <f>D227*E227</f>
        <v>0</v>
      </c>
    </row>
    <row r="228" spans="1:6">
      <c r="D228" s="1098"/>
      <c r="E228" s="1838"/>
      <c r="F228" s="1092"/>
    </row>
    <row r="229" spans="1:6" ht="28">
      <c r="A229" s="1102" t="s">
        <v>3776</v>
      </c>
      <c r="B229" s="1099" t="s">
        <v>4389</v>
      </c>
      <c r="D229" s="1098"/>
      <c r="E229" s="1838"/>
      <c r="F229" s="1092"/>
    </row>
    <row r="230" spans="1:6">
      <c r="B230" s="1097" t="s">
        <v>3810</v>
      </c>
      <c r="C230" s="1100" t="s">
        <v>7</v>
      </c>
      <c r="D230" s="1101">
        <v>1</v>
      </c>
      <c r="E230" s="1762"/>
      <c r="F230" s="1092">
        <f>D230*E230</f>
        <v>0</v>
      </c>
    </row>
    <row r="231" spans="1:6">
      <c r="D231" s="1098"/>
      <c r="E231" s="1838"/>
      <c r="F231" s="1092"/>
    </row>
    <row r="232" spans="1:6" ht="28">
      <c r="A232" s="1102" t="s">
        <v>3776</v>
      </c>
      <c r="B232" s="1099" t="s">
        <v>4391</v>
      </c>
      <c r="D232" s="1098"/>
      <c r="E232" s="1838"/>
      <c r="F232" s="1092"/>
    </row>
    <row r="233" spans="1:6">
      <c r="B233" s="1097" t="s">
        <v>3810</v>
      </c>
      <c r="C233" s="1100" t="s">
        <v>7</v>
      </c>
      <c r="D233" s="1101">
        <v>1</v>
      </c>
      <c r="E233" s="1762"/>
      <c r="F233" s="1092">
        <f>D233*E233</f>
        <v>0</v>
      </c>
    </row>
    <row r="234" spans="1:6">
      <c r="D234" s="1098"/>
      <c r="E234" s="1838"/>
      <c r="F234" s="1092"/>
    </row>
    <row r="235" spans="1:6" ht="28">
      <c r="A235" s="1102" t="s">
        <v>3776</v>
      </c>
      <c r="B235" s="1099" t="s">
        <v>4393</v>
      </c>
      <c r="D235" s="1098"/>
      <c r="E235" s="1838"/>
      <c r="F235" s="1092"/>
    </row>
    <row r="236" spans="1:6">
      <c r="B236" s="1097" t="s">
        <v>3810</v>
      </c>
      <c r="C236" s="1100" t="s">
        <v>7</v>
      </c>
      <c r="D236" s="1101">
        <v>1</v>
      </c>
      <c r="E236" s="1762"/>
      <c r="F236" s="1092">
        <f>D236*E236</f>
        <v>0</v>
      </c>
    </row>
    <row r="237" spans="1:6">
      <c r="B237" s="1097"/>
      <c r="C237" s="1100"/>
      <c r="D237" s="1101"/>
      <c r="E237" s="1838"/>
      <c r="F237" s="1092"/>
    </row>
    <row r="238" spans="1:6" ht="42">
      <c r="A238" s="1108" t="s">
        <v>4419</v>
      </c>
      <c r="B238" s="1056" t="s">
        <v>4420</v>
      </c>
      <c r="C238" s="1083"/>
      <c r="D238" s="1109"/>
      <c r="E238" s="1844"/>
      <c r="F238" s="1110"/>
    </row>
    <row r="239" spans="1:6">
      <c r="B239" s="1090"/>
      <c r="C239" s="1091"/>
      <c r="E239" s="1838"/>
      <c r="F239" s="1092"/>
    </row>
    <row r="240" spans="1:6" ht="154">
      <c r="A240" s="1074" t="s">
        <v>3776</v>
      </c>
      <c r="B240" s="1099" t="s">
        <v>4421</v>
      </c>
      <c r="D240" s="1098"/>
      <c r="E240" s="1838"/>
      <c r="F240" s="1092"/>
    </row>
    <row r="241" spans="1:6" ht="294">
      <c r="B241" s="1056" t="s">
        <v>4422</v>
      </c>
      <c r="D241" s="1098"/>
      <c r="E241" s="1838"/>
      <c r="F241" s="1092"/>
    </row>
    <row r="242" spans="1:6" ht="350">
      <c r="B242" s="1099" t="s">
        <v>4423</v>
      </c>
      <c r="D242" s="1098"/>
      <c r="E242" s="1838"/>
      <c r="F242" s="1092"/>
    </row>
    <row r="243" spans="1:6" ht="168">
      <c r="B243" s="1099" t="s">
        <v>4424</v>
      </c>
      <c r="D243" s="1098"/>
      <c r="E243" s="1838"/>
      <c r="F243" s="1092"/>
    </row>
    <row r="244" spans="1:6">
      <c r="B244" s="1099" t="s">
        <v>3810</v>
      </c>
      <c r="C244" s="1057" t="s">
        <v>7</v>
      </c>
      <c r="D244" s="1098">
        <v>1</v>
      </c>
      <c r="E244" s="1762"/>
      <c r="F244" s="1092">
        <f>D244*E244</f>
        <v>0</v>
      </c>
    </row>
    <row r="245" spans="1:6">
      <c r="D245" s="1098"/>
      <c r="E245" s="1838"/>
      <c r="F245" s="1092"/>
    </row>
    <row r="246" spans="1:6" ht="70">
      <c r="A246" s="1088" t="s">
        <v>3776</v>
      </c>
      <c r="B246" s="1099" t="s">
        <v>4425</v>
      </c>
      <c r="D246" s="1098"/>
      <c r="E246" s="1838"/>
      <c r="F246" s="1092"/>
    </row>
    <row r="247" spans="1:6">
      <c r="A247" s="1088"/>
      <c r="B247" s="1099" t="s">
        <v>3810</v>
      </c>
      <c r="C247" s="1057" t="s">
        <v>7</v>
      </c>
      <c r="D247" s="1098">
        <v>4</v>
      </c>
      <c r="E247" s="1762"/>
      <c r="F247" s="1092">
        <f>D247*E247</f>
        <v>0</v>
      </c>
    </row>
    <row r="248" spans="1:6">
      <c r="A248" s="1088"/>
      <c r="D248" s="1098"/>
      <c r="E248" s="1838"/>
      <c r="F248" s="1092"/>
    </row>
    <row r="249" spans="1:6" ht="70">
      <c r="A249" s="1088" t="s">
        <v>3776</v>
      </c>
      <c r="B249" s="1099" t="s">
        <v>4426</v>
      </c>
      <c r="D249" s="1098"/>
      <c r="E249" s="1838"/>
      <c r="F249" s="1092"/>
    </row>
    <row r="250" spans="1:6">
      <c r="A250" s="1088"/>
      <c r="B250" s="1099" t="s">
        <v>3810</v>
      </c>
      <c r="C250" s="1057" t="s">
        <v>7</v>
      </c>
      <c r="D250" s="1098">
        <v>2</v>
      </c>
      <c r="E250" s="1762"/>
      <c r="F250" s="1092">
        <f>D250*E250</f>
        <v>0</v>
      </c>
    </row>
    <row r="251" spans="1:6">
      <c r="A251" s="1088"/>
      <c r="D251" s="1098"/>
      <c r="E251" s="1838"/>
      <c r="F251" s="1092"/>
    </row>
    <row r="252" spans="1:6" ht="42">
      <c r="A252" s="1088" t="s">
        <v>3776</v>
      </c>
      <c r="B252" s="1099" t="s">
        <v>4427</v>
      </c>
      <c r="D252" s="1098"/>
      <c r="E252" s="1838"/>
      <c r="F252" s="1092"/>
    </row>
    <row r="253" spans="1:6">
      <c r="A253" s="1088"/>
      <c r="B253" s="1099" t="s">
        <v>3810</v>
      </c>
      <c r="C253" s="1057" t="s">
        <v>7</v>
      </c>
      <c r="D253" s="1098">
        <v>1</v>
      </c>
      <c r="E253" s="1762"/>
      <c r="F253" s="1092">
        <f>D253*E253</f>
        <v>0</v>
      </c>
    </row>
    <row r="254" spans="1:6">
      <c r="A254" s="1088"/>
      <c r="D254" s="1098"/>
      <c r="E254" s="1838"/>
      <c r="F254" s="1092"/>
    </row>
    <row r="255" spans="1:6" ht="56">
      <c r="A255" s="1074" t="s">
        <v>3776</v>
      </c>
      <c r="B255" s="1099" t="s">
        <v>4428</v>
      </c>
      <c r="D255" s="1098"/>
      <c r="E255" s="1838"/>
      <c r="F255" s="1092"/>
    </row>
    <row r="256" spans="1:6">
      <c r="B256" s="1099" t="s">
        <v>3822</v>
      </c>
      <c r="C256" s="1057" t="s">
        <v>2599</v>
      </c>
      <c r="D256" s="1098">
        <v>185</v>
      </c>
      <c r="E256" s="1762"/>
      <c r="F256" s="1092">
        <f>D256*E256</f>
        <v>0</v>
      </c>
    </row>
    <row r="257" spans="1:6">
      <c r="D257" s="1098"/>
      <c r="E257" s="1838"/>
      <c r="F257" s="1092"/>
    </row>
    <row r="258" spans="1:6" ht="56">
      <c r="A258" s="1074" t="s">
        <v>3776</v>
      </c>
      <c r="B258" s="1099" t="s">
        <v>4429</v>
      </c>
      <c r="D258" s="1098"/>
      <c r="E258" s="1838"/>
      <c r="F258" s="1092"/>
    </row>
    <row r="259" spans="1:6">
      <c r="B259" s="1099" t="s">
        <v>3822</v>
      </c>
      <c r="C259" s="1057" t="s">
        <v>2599</v>
      </c>
      <c r="D259" s="1098">
        <v>18</v>
      </c>
      <c r="E259" s="1762"/>
      <c r="F259" s="1092">
        <f>D259*E259</f>
        <v>0</v>
      </c>
    </row>
    <row r="260" spans="1:6">
      <c r="D260" s="1098"/>
      <c r="E260" s="1838"/>
      <c r="F260" s="1092"/>
    </row>
    <row r="261" spans="1:6" ht="42">
      <c r="A261" s="1074" t="s">
        <v>3776</v>
      </c>
      <c r="B261" s="1099" t="s">
        <v>4430</v>
      </c>
      <c r="D261" s="1098"/>
      <c r="E261" s="1838"/>
      <c r="F261" s="1092"/>
    </row>
    <row r="262" spans="1:6">
      <c r="B262" s="1099" t="s">
        <v>3822</v>
      </c>
      <c r="C262" s="1057" t="s">
        <v>2599</v>
      </c>
      <c r="D262" s="1098">
        <v>35</v>
      </c>
      <c r="E262" s="1762"/>
      <c r="F262" s="1092">
        <f>D262*E262</f>
        <v>0</v>
      </c>
    </row>
    <row r="263" spans="1:6">
      <c r="D263" s="1098"/>
      <c r="E263" s="1838"/>
      <c r="F263" s="1092"/>
    </row>
    <row r="264" spans="1:6" ht="322">
      <c r="A264" s="1102" t="s">
        <v>3776</v>
      </c>
      <c r="B264" s="1111" t="s">
        <v>4008</v>
      </c>
      <c r="C264" s="1112"/>
      <c r="D264" s="1101"/>
      <c r="E264" s="1831"/>
      <c r="F264" s="1113"/>
    </row>
    <row r="265" spans="1:6" ht="364.5">
      <c r="A265" s="1102"/>
      <c r="B265" s="1099" t="s">
        <v>4009</v>
      </c>
      <c r="C265" s="1112"/>
      <c r="D265" s="1101"/>
      <c r="E265" s="1831"/>
      <c r="F265" s="1113"/>
    </row>
    <row r="266" spans="1:6" ht="182">
      <c r="A266" s="1103"/>
      <c r="B266" s="1099" t="s">
        <v>4010</v>
      </c>
      <c r="C266" s="1100"/>
      <c r="D266" s="1101"/>
      <c r="E266" s="1831"/>
      <c r="F266" s="1106"/>
    </row>
    <row r="267" spans="1:6">
      <c r="A267" s="1103"/>
      <c r="B267" s="1097" t="s">
        <v>3964</v>
      </c>
      <c r="C267" s="1100" t="s">
        <v>2599</v>
      </c>
      <c r="D267" s="1101">
        <v>25</v>
      </c>
      <c r="E267" s="1762"/>
      <c r="F267" s="1106">
        <f>D267*E267</f>
        <v>0</v>
      </c>
    </row>
    <row r="268" spans="1:6">
      <c r="D268" s="1098"/>
      <c r="E268" s="1838"/>
      <c r="F268" s="1092"/>
    </row>
    <row r="269" spans="1:6" ht="56">
      <c r="A269" s="1074" t="s">
        <v>3776</v>
      </c>
      <c r="B269" s="1099" t="s">
        <v>4431</v>
      </c>
      <c r="D269" s="1098"/>
      <c r="E269" s="1838"/>
      <c r="F269" s="1092"/>
    </row>
    <row r="270" spans="1:6">
      <c r="B270" s="1099" t="s">
        <v>3810</v>
      </c>
      <c r="C270" s="1057" t="s">
        <v>7</v>
      </c>
      <c r="D270" s="1098">
        <v>1</v>
      </c>
      <c r="E270" s="1762"/>
      <c r="F270" s="1092">
        <f>D270*E270</f>
        <v>0</v>
      </c>
    </row>
    <row r="271" spans="1:6">
      <c r="D271" s="1098"/>
      <c r="E271" s="1838"/>
      <c r="F271" s="1092"/>
    </row>
    <row r="272" spans="1:6" ht="28">
      <c r="A272" s="1074" t="s">
        <v>3776</v>
      </c>
      <c r="B272" s="1099" t="s">
        <v>4432</v>
      </c>
      <c r="D272" s="1098"/>
      <c r="E272" s="1838"/>
      <c r="F272" s="1092"/>
    </row>
    <row r="273" spans="1:6">
      <c r="B273" s="1099" t="s">
        <v>3810</v>
      </c>
      <c r="C273" s="1057" t="s">
        <v>7</v>
      </c>
      <c r="D273" s="1098">
        <v>1</v>
      </c>
      <c r="E273" s="1762"/>
      <c r="F273" s="1092">
        <f>D273*E273</f>
        <v>0</v>
      </c>
    </row>
    <row r="274" spans="1:6">
      <c r="D274" s="1098"/>
      <c r="E274" s="1838"/>
      <c r="F274" s="1092"/>
    </row>
    <row r="275" spans="1:6">
      <c r="A275" s="1055" t="s">
        <v>4433</v>
      </c>
      <c r="B275" s="1082" t="s">
        <v>4434</v>
      </c>
      <c r="C275" s="1083"/>
      <c r="D275" s="1109"/>
      <c r="E275" s="1844"/>
      <c r="F275" s="1110"/>
    </row>
    <row r="276" spans="1:6" ht="98">
      <c r="B276" s="1099" t="s">
        <v>4435</v>
      </c>
      <c r="D276" s="1098"/>
      <c r="E276" s="1838"/>
      <c r="F276" s="1092"/>
    </row>
    <row r="277" spans="1:6">
      <c r="D277" s="1098"/>
      <c r="E277" s="1838"/>
      <c r="F277" s="1092"/>
    </row>
    <row r="278" spans="1:6" ht="98">
      <c r="A278" s="1074" t="s">
        <v>3776</v>
      </c>
      <c r="B278" s="1099" t="s">
        <v>4436</v>
      </c>
      <c r="D278" s="1098"/>
      <c r="E278" s="1838"/>
      <c r="F278" s="1092"/>
    </row>
    <row r="279" spans="1:6">
      <c r="B279" s="1099" t="s">
        <v>3810</v>
      </c>
      <c r="C279" s="1057" t="s">
        <v>7</v>
      </c>
      <c r="D279" s="1098">
        <v>1</v>
      </c>
      <c r="E279" s="1762"/>
      <c r="F279" s="1092">
        <f>D279*E279</f>
        <v>0</v>
      </c>
    </row>
    <row r="280" spans="1:6">
      <c r="D280" s="1098"/>
      <c r="E280" s="1838"/>
      <c r="F280" s="1092"/>
    </row>
    <row r="281" spans="1:6" ht="84">
      <c r="A281" s="1074" t="s">
        <v>3776</v>
      </c>
      <c r="B281" s="1099" t="s">
        <v>4437</v>
      </c>
      <c r="D281" s="1098"/>
      <c r="E281" s="1838"/>
      <c r="F281" s="1092"/>
    </row>
    <row r="282" spans="1:6">
      <c r="B282" s="1099" t="s">
        <v>3810</v>
      </c>
      <c r="C282" s="1057" t="s">
        <v>7</v>
      </c>
      <c r="D282" s="1098">
        <v>1</v>
      </c>
      <c r="E282" s="1762"/>
      <c r="F282" s="1092">
        <f>D282*E282</f>
        <v>0</v>
      </c>
    </row>
    <row r="283" spans="1:6">
      <c r="D283" s="1098"/>
      <c r="E283" s="1838"/>
      <c r="F283" s="1092"/>
    </row>
    <row r="284" spans="1:6" ht="84">
      <c r="A284" s="1074" t="s">
        <v>3776</v>
      </c>
      <c r="B284" s="1099" t="s">
        <v>4438</v>
      </c>
      <c r="D284" s="1098"/>
      <c r="E284" s="1838"/>
      <c r="F284" s="1092"/>
    </row>
    <row r="285" spans="1:6">
      <c r="B285" s="1099" t="s">
        <v>3810</v>
      </c>
      <c r="C285" s="1057" t="s">
        <v>7</v>
      </c>
      <c r="D285" s="1098">
        <v>1</v>
      </c>
      <c r="E285" s="1762"/>
      <c r="F285" s="1092">
        <f>D285*E285</f>
        <v>0</v>
      </c>
    </row>
    <row r="286" spans="1:6">
      <c r="D286" s="1098"/>
      <c r="E286" s="1838"/>
      <c r="F286" s="1092"/>
    </row>
    <row r="287" spans="1:6" ht="84">
      <c r="A287" s="1074" t="s">
        <v>3776</v>
      </c>
      <c r="B287" s="1099" t="s">
        <v>4439</v>
      </c>
      <c r="D287" s="1098"/>
      <c r="E287" s="1838"/>
      <c r="F287" s="1092"/>
    </row>
    <row r="288" spans="1:6">
      <c r="B288" s="1099" t="s">
        <v>3810</v>
      </c>
      <c r="C288" s="1057" t="s">
        <v>7</v>
      </c>
      <c r="D288" s="1098">
        <v>1</v>
      </c>
      <c r="E288" s="1762"/>
      <c r="F288" s="1092">
        <f>D288*E288</f>
        <v>0</v>
      </c>
    </row>
    <row r="289" spans="1:6">
      <c r="D289" s="1098"/>
      <c r="E289" s="1838"/>
      <c r="F289" s="1092"/>
    </row>
    <row r="290" spans="1:6" ht="112">
      <c r="A290" s="1074" t="s">
        <v>3776</v>
      </c>
      <c r="B290" s="1099" t="s">
        <v>4440</v>
      </c>
      <c r="D290" s="1098"/>
      <c r="E290" s="1838"/>
      <c r="F290" s="1092"/>
    </row>
    <row r="291" spans="1:6">
      <c r="B291" s="1099" t="s">
        <v>3810</v>
      </c>
      <c r="C291" s="1057" t="s">
        <v>7</v>
      </c>
      <c r="D291" s="1098">
        <v>1</v>
      </c>
      <c r="E291" s="1762"/>
      <c r="F291" s="1092">
        <f>D291*E291</f>
        <v>0</v>
      </c>
    </row>
    <row r="292" spans="1:6">
      <c r="D292" s="1098"/>
      <c r="E292" s="1838"/>
      <c r="F292" s="1092"/>
    </row>
    <row r="293" spans="1:6">
      <c r="A293" s="1074" t="s">
        <v>3776</v>
      </c>
      <c r="B293" s="1099" t="s">
        <v>4441</v>
      </c>
      <c r="D293" s="1098"/>
      <c r="E293" s="1838"/>
      <c r="F293" s="1092"/>
    </row>
    <row r="294" spans="1:6">
      <c r="B294" s="1099" t="s">
        <v>3810</v>
      </c>
      <c r="C294" s="1057" t="s">
        <v>7</v>
      </c>
      <c r="D294" s="1098">
        <v>1</v>
      </c>
      <c r="E294" s="1762"/>
      <c r="F294" s="1092">
        <f>D294*E294</f>
        <v>0</v>
      </c>
    </row>
    <row r="295" spans="1:6">
      <c r="D295" s="1098"/>
      <c r="E295" s="1838"/>
      <c r="F295" s="1092"/>
    </row>
    <row r="296" spans="1:6" ht="28">
      <c r="A296" s="1074" t="s">
        <v>3776</v>
      </c>
      <c r="B296" s="1099" t="s">
        <v>4442</v>
      </c>
      <c r="D296" s="1098"/>
      <c r="E296" s="1838"/>
      <c r="F296" s="1092"/>
    </row>
    <row r="297" spans="1:6">
      <c r="B297" s="1099" t="s">
        <v>3810</v>
      </c>
      <c r="C297" s="1057" t="s">
        <v>7</v>
      </c>
      <c r="D297" s="1098">
        <v>1</v>
      </c>
      <c r="E297" s="1762"/>
      <c r="F297" s="1092">
        <f>D297*E297</f>
        <v>0</v>
      </c>
    </row>
    <row r="298" spans="1:6">
      <c r="D298" s="1098"/>
      <c r="E298" s="1838"/>
      <c r="F298" s="1092"/>
    </row>
    <row r="299" spans="1:6" s="1087" customFormat="1">
      <c r="A299" s="1055" t="s">
        <v>4443</v>
      </c>
      <c r="B299" s="1056" t="s">
        <v>4444</v>
      </c>
      <c r="C299" s="1083"/>
      <c r="D299" s="1109"/>
      <c r="E299" s="1844"/>
      <c r="F299" s="1110"/>
    </row>
    <row r="300" spans="1:6">
      <c r="D300" s="1098"/>
      <c r="E300" s="1838"/>
      <c r="F300" s="1092"/>
    </row>
    <row r="301" spans="1:6" ht="210">
      <c r="A301" s="1088" t="s">
        <v>3776</v>
      </c>
      <c r="B301" s="1099" t="s">
        <v>4445</v>
      </c>
      <c r="D301" s="1098"/>
      <c r="E301" s="1838"/>
      <c r="F301" s="1092"/>
    </row>
    <row r="302" spans="1:6" ht="56">
      <c r="B302" s="1099" t="s">
        <v>4446</v>
      </c>
      <c r="D302" s="1098"/>
      <c r="E302" s="1838"/>
      <c r="F302" s="1092"/>
    </row>
    <row r="303" spans="1:6">
      <c r="B303" s="1099" t="s">
        <v>3810</v>
      </c>
      <c r="C303" s="1057" t="s">
        <v>7</v>
      </c>
      <c r="D303" s="1098">
        <v>49</v>
      </c>
      <c r="E303" s="1762"/>
      <c r="F303" s="1092">
        <f>D303*E303</f>
        <v>0</v>
      </c>
    </row>
    <row r="304" spans="1:6">
      <c r="D304" s="1098"/>
      <c r="E304" s="1838"/>
      <c r="F304" s="1092"/>
    </row>
    <row r="305" spans="1:6" ht="42">
      <c r="A305" s="1088" t="s">
        <v>3776</v>
      </c>
      <c r="B305" s="1099" t="s">
        <v>4447</v>
      </c>
      <c r="D305" s="1098"/>
      <c r="E305" s="1838"/>
      <c r="F305" s="1092"/>
    </row>
    <row r="306" spans="1:6">
      <c r="B306" s="1099" t="s">
        <v>3810</v>
      </c>
      <c r="C306" s="1057" t="s">
        <v>7</v>
      </c>
      <c r="D306" s="1098">
        <v>49</v>
      </c>
      <c r="E306" s="1762"/>
      <c r="F306" s="1092">
        <f>D306*E306</f>
        <v>0</v>
      </c>
    </row>
    <row r="307" spans="1:6">
      <c r="D307" s="1098"/>
      <c r="E307" s="1838"/>
      <c r="F307" s="1092"/>
    </row>
    <row r="308" spans="1:6" ht="42">
      <c r="A308" s="1088" t="s">
        <v>3776</v>
      </c>
      <c r="B308" s="1099" t="s">
        <v>4448</v>
      </c>
      <c r="D308" s="1098"/>
      <c r="E308" s="1838"/>
      <c r="F308" s="1092"/>
    </row>
    <row r="309" spans="1:6">
      <c r="B309" s="1099" t="s">
        <v>3810</v>
      </c>
      <c r="C309" s="1057" t="s">
        <v>7</v>
      </c>
      <c r="D309" s="1098">
        <v>49</v>
      </c>
      <c r="E309" s="1762"/>
      <c r="F309" s="1092">
        <f>D309*E309</f>
        <v>0</v>
      </c>
    </row>
    <row r="310" spans="1:6">
      <c r="D310" s="1098"/>
      <c r="E310" s="1838"/>
      <c r="F310" s="1092"/>
    </row>
    <row r="311" spans="1:6" ht="378">
      <c r="A311" s="1088" t="s">
        <v>3776</v>
      </c>
      <c r="B311" s="1099" t="s">
        <v>4449</v>
      </c>
      <c r="D311" s="1098"/>
      <c r="E311" s="1838"/>
      <c r="F311" s="1092"/>
    </row>
    <row r="312" spans="1:6" ht="28">
      <c r="B312" s="1099" t="s">
        <v>4450</v>
      </c>
      <c r="D312" s="1098"/>
      <c r="E312" s="1838"/>
      <c r="F312" s="1092"/>
    </row>
    <row r="313" spans="1:6">
      <c r="B313" s="1099" t="s">
        <v>3810</v>
      </c>
      <c r="C313" s="1057" t="s">
        <v>7</v>
      </c>
      <c r="D313" s="1098">
        <v>1</v>
      </c>
      <c r="E313" s="1762"/>
      <c r="F313" s="1092">
        <f>D313*E313</f>
        <v>0</v>
      </c>
    </row>
    <row r="314" spans="1:6">
      <c r="D314" s="1098"/>
      <c r="E314" s="1838"/>
      <c r="F314" s="1092"/>
    </row>
    <row r="315" spans="1:6" ht="98">
      <c r="A315" s="1088" t="s">
        <v>3776</v>
      </c>
      <c r="B315" s="1099" t="s">
        <v>4451</v>
      </c>
      <c r="D315" s="1098"/>
      <c r="E315" s="1838"/>
      <c r="F315" s="1092"/>
    </row>
    <row r="316" spans="1:6">
      <c r="B316" s="1099" t="s">
        <v>3810</v>
      </c>
      <c r="C316" s="1057" t="s">
        <v>7</v>
      </c>
      <c r="D316" s="1098">
        <v>2</v>
      </c>
      <c r="E316" s="1762"/>
      <c r="F316" s="1092">
        <f>D316*E316</f>
        <v>0</v>
      </c>
    </row>
    <row r="317" spans="1:6" ht="14.5" thickBot="1">
      <c r="D317" s="1098"/>
      <c r="E317" s="1092"/>
      <c r="F317" s="1092"/>
    </row>
    <row r="318" spans="1:6" ht="14.5" thickBot="1">
      <c r="A318" s="1114"/>
      <c r="B318" s="1115" t="s">
        <v>1584</v>
      </c>
      <c r="C318" s="1115"/>
      <c r="D318" s="1115"/>
      <c r="E318" s="1115"/>
      <c r="F318" s="1115">
        <f>SUM(F9:F317)</f>
        <v>0</v>
      </c>
    </row>
    <row r="319" spans="1:6" ht="14.5" thickTop="1"/>
  </sheetData>
  <sheetProtection algorithmName="SHA-512" hashValue="wGBuoxGjYg9WcGlzbK+UiBP2KG+eFwctc9VzFBc/0XqmjV6jg/IWZb43+xbgsnwN7rJ4U0sgZEVcpBThR6uOZg==" saltValue="97I/qZsQGSekeA5MQOfrtg==" spinCount="100000" sheet="1" objects="1" scenarios="1"/>
  <conditionalFormatting sqref="E14">
    <cfRule type="cellIs" dxfId="317" priority="86" operator="lessThanOrEqual">
      <formula>0</formula>
    </cfRule>
  </conditionalFormatting>
  <conditionalFormatting sqref="E18">
    <cfRule type="cellIs" dxfId="316" priority="85" operator="lessThanOrEqual">
      <formula>0</formula>
    </cfRule>
  </conditionalFormatting>
  <conditionalFormatting sqref="E22">
    <cfRule type="cellIs" dxfId="315" priority="84" operator="lessThanOrEqual">
      <formula>0</formula>
    </cfRule>
  </conditionalFormatting>
  <conditionalFormatting sqref="E26">
    <cfRule type="cellIs" dxfId="314" priority="83" operator="lessThanOrEqual">
      <formula>0</formula>
    </cfRule>
  </conditionalFormatting>
  <conditionalFormatting sqref="E30">
    <cfRule type="cellIs" dxfId="313" priority="82" operator="lessThanOrEqual">
      <formula>0</formula>
    </cfRule>
  </conditionalFormatting>
  <conditionalFormatting sqref="E34">
    <cfRule type="cellIs" dxfId="312" priority="81" operator="lessThanOrEqual">
      <formula>0</formula>
    </cfRule>
  </conditionalFormatting>
  <conditionalFormatting sqref="E38">
    <cfRule type="cellIs" dxfId="311" priority="80" operator="lessThanOrEqual">
      <formula>0</formula>
    </cfRule>
  </conditionalFormatting>
  <conditionalFormatting sqref="E42">
    <cfRule type="cellIs" dxfId="310" priority="79" operator="lessThanOrEqual">
      <formula>0</formula>
    </cfRule>
  </conditionalFormatting>
  <conditionalFormatting sqref="E46">
    <cfRule type="cellIs" dxfId="309" priority="78" operator="lessThanOrEqual">
      <formula>0</formula>
    </cfRule>
  </conditionalFormatting>
  <conditionalFormatting sqref="E50">
    <cfRule type="cellIs" dxfId="308" priority="77" operator="lessThanOrEqual">
      <formula>0</formula>
    </cfRule>
  </conditionalFormatting>
  <conditionalFormatting sqref="E54">
    <cfRule type="cellIs" dxfId="307" priority="76" operator="lessThanOrEqual">
      <formula>0</formula>
    </cfRule>
  </conditionalFormatting>
  <conditionalFormatting sqref="E58">
    <cfRule type="cellIs" dxfId="306" priority="75" operator="lessThanOrEqual">
      <formula>0</formula>
    </cfRule>
  </conditionalFormatting>
  <conditionalFormatting sqref="E62">
    <cfRule type="cellIs" dxfId="305" priority="74" operator="lessThanOrEqual">
      <formula>0</formula>
    </cfRule>
  </conditionalFormatting>
  <conditionalFormatting sqref="E66">
    <cfRule type="cellIs" dxfId="304" priority="73" operator="lessThanOrEqual">
      <formula>0</formula>
    </cfRule>
  </conditionalFormatting>
  <conditionalFormatting sqref="E70">
    <cfRule type="cellIs" dxfId="303" priority="72" operator="lessThanOrEqual">
      <formula>0</formula>
    </cfRule>
  </conditionalFormatting>
  <conditionalFormatting sqref="E74">
    <cfRule type="cellIs" dxfId="302" priority="71" operator="lessThanOrEqual">
      <formula>0</formula>
    </cfRule>
  </conditionalFormatting>
  <conditionalFormatting sqref="E78">
    <cfRule type="cellIs" dxfId="301" priority="70" operator="lessThanOrEqual">
      <formula>0</formula>
    </cfRule>
  </conditionalFormatting>
  <conditionalFormatting sqref="E82">
    <cfRule type="cellIs" dxfId="300" priority="69" operator="lessThanOrEqual">
      <formula>0</formula>
    </cfRule>
  </conditionalFormatting>
  <conditionalFormatting sqref="E86">
    <cfRule type="cellIs" dxfId="299" priority="68" operator="lessThanOrEqual">
      <formula>0</formula>
    </cfRule>
  </conditionalFormatting>
  <conditionalFormatting sqref="E90">
    <cfRule type="cellIs" dxfId="298" priority="67" operator="lessThanOrEqual">
      <formula>0</formula>
    </cfRule>
  </conditionalFormatting>
  <conditionalFormatting sqref="E94">
    <cfRule type="cellIs" dxfId="297" priority="66" operator="lessThanOrEqual">
      <formula>0</formula>
    </cfRule>
  </conditionalFormatting>
  <conditionalFormatting sqref="E98">
    <cfRule type="cellIs" dxfId="296" priority="65" operator="lessThanOrEqual">
      <formula>0</formula>
    </cfRule>
  </conditionalFormatting>
  <conditionalFormatting sqref="E101">
    <cfRule type="cellIs" dxfId="295" priority="64" operator="lessThanOrEqual">
      <formula>0</formula>
    </cfRule>
  </conditionalFormatting>
  <conditionalFormatting sqref="E104">
    <cfRule type="cellIs" dxfId="294" priority="63" operator="lessThanOrEqual">
      <formula>0</formula>
    </cfRule>
  </conditionalFormatting>
  <conditionalFormatting sqref="E107">
    <cfRule type="cellIs" dxfId="293" priority="62" operator="lessThanOrEqual">
      <formula>0</formula>
    </cfRule>
  </conditionalFormatting>
  <conditionalFormatting sqref="E110">
    <cfRule type="cellIs" dxfId="292" priority="61" operator="lessThanOrEqual">
      <formula>0</formula>
    </cfRule>
  </conditionalFormatting>
  <conditionalFormatting sqref="E113">
    <cfRule type="cellIs" dxfId="291" priority="60" operator="lessThanOrEqual">
      <formula>0</formula>
    </cfRule>
  </conditionalFormatting>
  <conditionalFormatting sqref="E116">
    <cfRule type="cellIs" dxfId="290" priority="59" operator="lessThanOrEqual">
      <formula>0</formula>
    </cfRule>
  </conditionalFormatting>
  <conditionalFormatting sqref="E119">
    <cfRule type="cellIs" dxfId="289" priority="58" operator="lessThanOrEqual">
      <formula>0</formula>
    </cfRule>
  </conditionalFormatting>
  <conditionalFormatting sqref="E122">
    <cfRule type="cellIs" dxfId="288" priority="57" operator="lessThanOrEqual">
      <formula>0</formula>
    </cfRule>
  </conditionalFormatting>
  <conditionalFormatting sqref="E125">
    <cfRule type="cellIs" dxfId="287" priority="56" operator="lessThanOrEqual">
      <formula>0</formula>
    </cfRule>
  </conditionalFormatting>
  <conditionalFormatting sqref="E128">
    <cfRule type="cellIs" dxfId="286" priority="55" operator="lessThanOrEqual">
      <formula>0</formula>
    </cfRule>
  </conditionalFormatting>
  <conditionalFormatting sqref="E132">
    <cfRule type="cellIs" dxfId="285" priority="54" operator="lessThanOrEqual">
      <formula>0</formula>
    </cfRule>
  </conditionalFormatting>
  <conditionalFormatting sqref="E136">
    <cfRule type="cellIs" dxfId="284" priority="53" operator="lessThanOrEqual">
      <formula>0</formula>
    </cfRule>
  </conditionalFormatting>
  <conditionalFormatting sqref="E140">
    <cfRule type="cellIs" dxfId="283" priority="52" operator="lessThanOrEqual">
      <formula>0</formula>
    </cfRule>
  </conditionalFormatting>
  <conditionalFormatting sqref="E144">
    <cfRule type="cellIs" dxfId="282" priority="51" operator="lessThanOrEqual">
      <formula>0</formula>
    </cfRule>
  </conditionalFormatting>
  <conditionalFormatting sqref="E148">
    <cfRule type="cellIs" dxfId="281" priority="50" operator="lessThanOrEqual">
      <formula>0</formula>
    </cfRule>
  </conditionalFormatting>
  <conditionalFormatting sqref="E152">
    <cfRule type="cellIs" dxfId="280" priority="49" operator="lessThanOrEqual">
      <formula>0</formula>
    </cfRule>
  </conditionalFormatting>
  <conditionalFormatting sqref="E156">
    <cfRule type="cellIs" dxfId="279" priority="48" operator="lessThanOrEqual">
      <formula>0</formula>
    </cfRule>
  </conditionalFormatting>
  <conditionalFormatting sqref="E160">
    <cfRule type="cellIs" dxfId="278" priority="47" operator="lessThanOrEqual">
      <formula>0</formula>
    </cfRule>
  </conditionalFormatting>
  <conditionalFormatting sqref="E164">
    <cfRule type="cellIs" dxfId="277" priority="46" operator="lessThanOrEqual">
      <formula>0</formula>
    </cfRule>
  </conditionalFormatting>
  <conditionalFormatting sqref="E168">
    <cfRule type="cellIs" dxfId="276" priority="45" operator="lessThanOrEqual">
      <formula>0</formula>
    </cfRule>
  </conditionalFormatting>
  <conditionalFormatting sqref="E173">
    <cfRule type="cellIs" dxfId="275" priority="44" operator="lessThanOrEqual">
      <formula>0</formula>
    </cfRule>
  </conditionalFormatting>
  <conditionalFormatting sqref="E176">
    <cfRule type="cellIs" dxfId="274" priority="43" operator="lessThanOrEqual">
      <formula>0</formula>
    </cfRule>
  </conditionalFormatting>
  <conditionalFormatting sqref="E179">
    <cfRule type="cellIs" dxfId="273" priority="42" operator="lessThanOrEqual">
      <formula>0</formula>
    </cfRule>
  </conditionalFormatting>
  <conditionalFormatting sqref="E182">
    <cfRule type="cellIs" dxfId="272" priority="41" operator="lessThanOrEqual">
      <formula>0</formula>
    </cfRule>
  </conditionalFormatting>
  <conditionalFormatting sqref="E185">
    <cfRule type="cellIs" dxfId="271" priority="40" operator="lessThanOrEqual">
      <formula>0</formula>
    </cfRule>
  </conditionalFormatting>
  <conditionalFormatting sqref="E188">
    <cfRule type="cellIs" dxfId="270" priority="39" operator="lessThanOrEqual">
      <formula>0</formula>
    </cfRule>
  </conditionalFormatting>
  <conditionalFormatting sqref="E191">
    <cfRule type="cellIs" dxfId="269" priority="38" operator="lessThanOrEqual">
      <formula>0</formula>
    </cfRule>
  </conditionalFormatting>
  <conditionalFormatting sqref="E194">
    <cfRule type="cellIs" dxfId="268" priority="37" operator="lessThanOrEqual">
      <formula>0</formula>
    </cfRule>
  </conditionalFormatting>
  <conditionalFormatting sqref="E197">
    <cfRule type="cellIs" dxfId="267" priority="36" operator="lessThanOrEqual">
      <formula>0</formula>
    </cfRule>
  </conditionalFormatting>
  <conditionalFormatting sqref="E200">
    <cfRule type="cellIs" dxfId="266" priority="35" operator="lessThanOrEqual">
      <formula>0</formula>
    </cfRule>
  </conditionalFormatting>
  <conditionalFormatting sqref="E203">
    <cfRule type="cellIs" dxfId="265" priority="34" operator="lessThanOrEqual">
      <formula>0</formula>
    </cfRule>
  </conditionalFormatting>
  <conditionalFormatting sqref="E206">
    <cfRule type="cellIs" dxfId="264" priority="33" operator="lessThanOrEqual">
      <formula>0</formula>
    </cfRule>
  </conditionalFormatting>
  <conditionalFormatting sqref="E209">
    <cfRule type="cellIs" dxfId="263" priority="32" operator="lessThanOrEqual">
      <formula>0</formula>
    </cfRule>
  </conditionalFormatting>
  <conditionalFormatting sqref="E212">
    <cfRule type="cellIs" dxfId="262" priority="31" operator="lessThanOrEqual">
      <formula>0</formula>
    </cfRule>
  </conditionalFormatting>
  <conditionalFormatting sqref="E215">
    <cfRule type="cellIs" dxfId="261" priority="30" operator="lessThanOrEqual">
      <formula>0</formula>
    </cfRule>
  </conditionalFormatting>
  <conditionalFormatting sqref="E218">
    <cfRule type="cellIs" dxfId="260" priority="29" operator="lessThanOrEqual">
      <formula>0</formula>
    </cfRule>
  </conditionalFormatting>
  <conditionalFormatting sqref="E221">
    <cfRule type="cellIs" dxfId="259" priority="28" operator="lessThanOrEqual">
      <formula>0</formula>
    </cfRule>
  </conditionalFormatting>
  <conditionalFormatting sqref="E224">
    <cfRule type="cellIs" dxfId="258" priority="27" operator="lessThanOrEqual">
      <formula>0</formula>
    </cfRule>
  </conditionalFormatting>
  <conditionalFormatting sqref="E227">
    <cfRule type="cellIs" dxfId="257" priority="26" operator="lessThanOrEqual">
      <formula>0</formula>
    </cfRule>
  </conditionalFormatting>
  <conditionalFormatting sqref="E230">
    <cfRule type="cellIs" dxfId="256" priority="25" operator="lessThanOrEqual">
      <formula>0</formula>
    </cfRule>
  </conditionalFormatting>
  <conditionalFormatting sqref="E233">
    <cfRule type="cellIs" dxfId="255" priority="24" operator="lessThanOrEqual">
      <formula>0</formula>
    </cfRule>
  </conditionalFormatting>
  <conditionalFormatting sqref="E236">
    <cfRule type="cellIs" dxfId="254" priority="23" operator="lessThanOrEqual">
      <formula>0</formula>
    </cfRule>
  </conditionalFormatting>
  <conditionalFormatting sqref="E244">
    <cfRule type="cellIs" dxfId="253" priority="22" operator="lessThanOrEqual">
      <formula>0</formula>
    </cfRule>
  </conditionalFormatting>
  <conditionalFormatting sqref="E247">
    <cfRule type="cellIs" dxfId="252" priority="21" operator="lessThanOrEqual">
      <formula>0</formula>
    </cfRule>
  </conditionalFormatting>
  <conditionalFormatting sqref="E250">
    <cfRule type="cellIs" dxfId="251" priority="20" operator="lessThanOrEqual">
      <formula>0</formula>
    </cfRule>
  </conditionalFormatting>
  <conditionalFormatting sqref="E253">
    <cfRule type="cellIs" dxfId="250" priority="19" operator="lessThanOrEqual">
      <formula>0</formula>
    </cfRule>
  </conditionalFormatting>
  <conditionalFormatting sqref="E256">
    <cfRule type="cellIs" dxfId="249" priority="18" operator="lessThanOrEqual">
      <formula>0</formula>
    </cfRule>
  </conditionalFormatting>
  <conditionalFormatting sqref="E259">
    <cfRule type="cellIs" dxfId="248" priority="17" operator="lessThanOrEqual">
      <formula>0</formula>
    </cfRule>
  </conditionalFormatting>
  <conditionalFormatting sqref="E262">
    <cfRule type="cellIs" dxfId="247" priority="16" operator="lessThanOrEqual">
      <formula>0</formula>
    </cfRule>
  </conditionalFormatting>
  <conditionalFormatting sqref="E267">
    <cfRule type="cellIs" dxfId="246" priority="15" operator="lessThanOrEqual">
      <formula>0</formula>
    </cfRule>
  </conditionalFormatting>
  <conditionalFormatting sqref="E270">
    <cfRule type="cellIs" dxfId="245" priority="14" operator="lessThanOrEqual">
      <formula>0</formula>
    </cfRule>
  </conditionalFormatting>
  <conditionalFormatting sqref="E273">
    <cfRule type="cellIs" dxfId="244" priority="13" operator="lessThanOrEqual">
      <formula>0</formula>
    </cfRule>
  </conditionalFormatting>
  <conditionalFormatting sqref="E279">
    <cfRule type="cellIs" dxfId="243" priority="12" operator="lessThanOrEqual">
      <formula>0</formula>
    </cfRule>
  </conditionalFormatting>
  <conditionalFormatting sqref="E282">
    <cfRule type="cellIs" dxfId="242" priority="11" operator="lessThanOrEqual">
      <formula>0</formula>
    </cfRule>
  </conditionalFormatting>
  <conditionalFormatting sqref="E285">
    <cfRule type="cellIs" dxfId="241" priority="10" operator="lessThanOrEqual">
      <formula>0</formula>
    </cfRule>
  </conditionalFormatting>
  <conditionalFormatting sqref="E288">
    <cfRule type="cellIs" dxfId="240" priority="9" operator="lessThanOrEqual">
      <formula>0</formula>
    </cfRule>
  </conditionalFormatting>
  <conditionalFormatting sqref="E291">
    <cfRule type="cellIs" dxfId="239" priority="8" operator="lessThanOrEqual">
      <formula>0</formula>
    </cfRule>
  </conditionalFormatting>
  <conditionalFormatting sqref="E294">
    <cfRule type="cellIs" dxfId="238" priority="7" operator="lessThanOrEqual">
      <formula>0</formula>
    </cfRule>
  </conditionalFormatting>
  <conditionalFormatting sqref="E297">
    <cfRule type="cellIs" dxfId="237" priority="6" operator="lessThanOrEqual">
      <formula>0</formula>
    </cfRule>
  </conditionalFormatting>
  <conditionalFormatting sqref="E303">
    <cfRule type="cellIs" dxfId="236" priority="5" operator="lessThanOrEqual">
      <formula>0</formula>
    </cfRule>
  </conditionalFormatting>
  <conditionalFormatting sqref="E306">
    <cfRule type="cellIs" dxfId="235" priority="4" operator="lessThanOrEqual">
      <formula>0</formula>
    </cfRule>
  </conditionalFormatting>
  <conditionalFormatting sqref="E309">
    <cfRule type="cellIs" dxfId="234" priority="3" operator="lessThanOrEqual">
      <formula>0</formula>
    </cfRule>
  </conditionalFormatting>
  <conditionalFormatting sqref="E313 E316">
    <cfRule type="cellIs" dxfId="233" priority="1" operator="lessThanOrEqual">
      <formula>0</formula>
    </cfRule>
  </conditionalFormatting>
  <pageMargins left="0.7" right="0.7" top="0.75" bottom="0.75" header="0.3" footer="0.3"/>
  <pageSetup paperSize="9" scale="88" orientation="portrait" r:id="rId1"/>
  <rowBreaks count="1" manualBreakCount="1">
    <brk id="27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47DD7E-CB0A-4AB2-A916-3276859066ED}">
  <dimension ref="A1:K178"/>
  <sheetViews>
    <sheetView workbookViewId="0"/>
  </sheetViews>
  <sheetFormatPr defaultColWidth="8.81640625" defaultRowHeight="14"/>
  <cols>
    <col min="1" max="1" width="5.81640625" style="46" customWidth="1"/>
    <col min="2" max="2" width="55.7265625" style="34" customWidth="1"/>
    <col min="3" max="3" width="8.453125" style="29" customWidth="1"/>
    <col min="4" max="4" width="8.453125" style="327" customWidth="1"/>
    <col min="5" max="5" width="13.7265625" style="34" customWidth="1"/>
    <col min="6" max="6" width="13.7265625" style="58" customWidth="1"/>
    <col min="7" max="7" width="13.7265625" style="34" hidden="1" customWidth="1"/>
    <col min="8" max="8" width="13.7265625" style="58" hidden="1" customWidth="1"/>
    <col min="9" max="11" width="9.54296875" style="34" customWidth="1"/>
    <col min="12" max="12" width="9.1796875" style="34" customWidth="1"/>
    <col min="13" max="13" width="9.453125" style="34" customWidth="1"/>
    <col min="14" max="253" width="9.1796875" style="34" customWidth="1"/>
    <col min="254" max="16384" width="8.81640625" style="34"/>
  </cols>
  <sheetData>
    <row r="1" spans="1:11" s="940" customFormat="1">
      <c r="A1" s="935"/>
      <c r="B1" s="936" t="s">
        <v>3760</v>
      </c>
      <c r="C1" s="937"/>
      <c r="D1" s="938"/>
      <c r="E1" s="939"/>
      <c r="G1" s="941"/>
    </row>
    <row r="2" spans="1:11" s="940" customFormat="1">
      <c r="A2" s="942"/>
      <c r="B2" s="943" t="s">
        <v>3761</v>
      </c>
      <c r="C2" s="937"/>
      <c r="D2" s="938"/>
      <c r="E2" s="939"/>
      <c r="G2" s="941"/>
    </row>
    <row r="3" spans="1:11" s="940" customFormat="1">
      <c r="A3" s="944"/>
      <c r="B3" s="945" t="s">
        <v>3762</v>
      </c>
      <c r="C3" s="937"/>
      <c r="D3" s="938"/>
      <c r="E3" s="939"/>
      <c r="G3" s="941"/>
    </row>
    <row r="4" spans="1:11" ht="13" customHeight="1">
      <c r="A4" s="2095" t="s">
        <v>2411</v>
      </c>
      <c r="B4" s="2097" t="s">
        <v>2412</v>
      </c>
      <c r="E4" s="30"/>
      <c r="F4" s="31"/>
      <c r="G4" s="30"/>
      <c r="H4" s="31"/>
      <c r="I4" s="32"/>
      <c r="J4" s="33"/>
    </row>
    <row r="5" spans="1:11" ht="27.4" customHeight="1">
      <c r="A5" s="2096"/>
      <c r="B5" s="2098"/>
      <c r="C5" s="35"/>
      <c r="D5" s="434"/>
      <c r="E5" s="33"/>
      <c r="F5" s="31"/>
      <c r="G5" s="33"/>
      <c r="H5" s="31"/>
      <c r="I5" s="32"/>
      <c r="J5" s="33"/>
    </row>
    <row r="6" spans="1:11" s="45" customFormat="1" ht="42.75" customHeight="1">
      <c r="A6" s="36" t="s">
        <v>2413</v>
      </c>
      <c r="B6" s="37" t="s">
        <v>2414</v>
      </c>
      <c r="C6" s="946" t="s">
        <v>3</v>
      </c>
      <c r="D6" s="947" t="s">
        <v>4</v>
      </c>
      <c r="E6" s="948" t="s">
        <v>2415</v>
      </c>
      <c r="F6" s="949" t="s">
        <v>2416</v>
      </c>
      <c r="G6" s="42" t="s">
        <v>2415</v>
      </c>
      <c r="H6" s="43" t="s">
        <v>2416</v>
      </c>
      <c r="I6" s="44"/>
    </row>
    <row r="7" spans="1:11" ht="13" customHeight="1">
      <c r="B7" s="47"/>
      <c r="E7" s="950"/>
      <c r="F7" s="49"/>
      <c r="G7" s="950"/>
      <c r="H7" s="49"/>
      <c r="I7" s="50"/>
      <c r="J7" s="51"/>
      <c r="K7" s="51"/>
    </row>
    <row r="8" spans="1:11">
      <c r="A8" s="52"/>
      <c r="B8" s="53"/>
      <c r="C8" s="54"/>
      <c r="D8" s="455"/>
      <c r="E8" s="56"/>
      <c r="F8" s="57"/>
    </row>
    <row r="9" spans="1:11" s="956" customFormat="1" ht="56">
      <c r="A9" s="951">
        <v>1.01</v>
      </c>
      <c r="B9" s="952" t="s">
        <v>2417</v>
      </c>
      <c r="C9" s="953"/>
      <c r="D9" s="954"/>
      <c r="E9" s="955"/>
      <c r="F9" s="954"/>
      <c r="G9" s="955"/>
    </row>
    <row r="10" spans="1:11" s="956" customFormat="1">
      <c r="A10" s="957"/>
      <c r="B10" s="958" t="s">
        <v>2481</v>
      </c>
      <c r="C10" s="959" t="s">
        <v>10</v>
      </c>
      <c r="D10" s="959">
        <v>0</v>
      </c>
      <c r="E10" s="960"/>
      <c r="F10" s="961">
        <f>E10*D10</f>
        <v>0</v>
      </c>
      <c r="G10" s="962"/>
    </row>
    <row r="11" spans="1:11" s="956" customFormat="1">
      <c r="A11" s="963"/>
      <c r="C11" s="964"/>
      <c r="D11" s="964"/>
      <c r="F11" s="965"/>
      <c r="G11" s="966"/>
    </row>
    <row r="12" spans="1:11" s="956" customFormat="1">
      <c r="A12" s="963"/>
      <c r="C12" s="964"/>
      <c r="D12" s="964"/>
      <c r="F12" s="966"/>
      <c r="G12" s="966"/>
    </row>
    <row r="13" spans="1:11" s="956" customFormat="1" ht="237.75" customHeight="1">
      <c r="A13" s="967">
        <f>A9+0.01</f>
        <v>1.02</v>
      </c>
      <c r="B13" s="968" t="s">
        <v>2418</v>
      </c>
      <c r="C13" s="959"/>
      <c r="D13" s="959"/>
      <c r="E13" s="1845"/>
      <c r="F13" s="962"/>
      <c r="G13" s="962"/>
    </row>
    <row r="14" spans="1:11" s="956" customFormat="1">
      <c r="A14" s="957"/>
      <c r="B14" s="960" t="s">
        <v>2419</v>
      </c>
      <c r="C14" s="960" t="s">
        <v>2420</v>
      </c>
      <c r="D14" s="960" t="s">
        <v>2421</v>
      </c>
      <c r="E14" s="1763"/>
      <c r="F14" s="961">
        <f>E14*D14</f>
        <v>0</v>
      </c>
      <c r="G14" s="962"/>
    </row>
    <row r="15" spans="1:11" s="956" customFormat="1">
      <c r="A15" s="963"/>
      <c r="E15" s="1846"/>
      <c r="F15" s="965"/>
      <c r="G15" s="966"/>
    </row>
    <row r="16" spans="1:11" s="956" customFormat="1">
      <c r="A16" s="963"/>
      <c r="C16" s="964"/>
      <c r="D16" s="964"/>
      <c r="E16" s="1847"/>
      <c r="F16" s="966"/>
      <c r="G16" s="966"/>
    </row>
    <row r="17" spans="1:7" s="956" customFormat="1" ht="28">
      <c r="A17" s="951">
        <f>A13+0.01</f>
        <v>1.03</v>
      </c>
      <c r="B17" s="969" t="s">
        <v>2422</v>
      </c>
      <c r="C17" s="953"/>
      <c r="D17" s="953"/>
      <c r="E17" s="1848"/>
      <c r="F17" s="955"/>
      <c r="G17" s="962"/>
    </row>
    <row r="18" spans="1:7" s="956" customFormat="1" ht="36" customHeight="1">
      <c r="A18" s="957"/>
      <c r="B18" s="970" t="s">
        <v>2423</v>
      </c>
      <c r="C18" s="959" t="s">
        <v>2424</v>
      </c>
      <c r="D18" s="959">
        <v>1</v>
      </c>
      <c r="E18" s="1763"/>
      <c r="F18" s="961">
        <f t="shared" ref="F18:F20" si="0">E18*D18</f>
        <v>0</v>
      </c>
      <c r="G18" s="962"/>
    </row>
    <row r="19" spans="1:7" s="956" customFormat="1" ht="36" customHeight="1">
      <c r="A19" s="957"/>
      <c r="B19" s="970" t="s">
        <v>2425</v>
      </c>
      <c r="C19" s="959" t="s">
        <v>2424</v>
      </c>
      <c r="D19" s="959">
        <v>4</v>
      </c>
      <c r="E19" s="1763"/>
      <c r="F19" s="961">
        <f t="shared" si="0"/>
        <v>0</v>
      </c>
      <c r="G19" s="962"/>
    </row>
    <row r="20" spans="1:7" s="956" customFormat="1" ht="36" customHeight="1">
      <c r="A20" s="957"/>
      <c r="B20" s="970" t="s">
        <v>2426</v>
      </c>
      <c r="C20" s="959" t="s">
        <v>2424</v>
      </c>
      <c r="D20" s="959">
        <v>5</v>
      </c>
      <c r="E20" s="1763"/>
      <c r="F20" s="961">
        <f t="shared" si="0"/>
        <v>0</v>
      </c>
      <c r="G20" s="962"/>
    </row>
    <row r="21" spans="1:7" s="956" customFormat="1">
      <c r="A21" s="963"/>
      <c r="C21" s="964"/>
      <c r="D21" s="964"/>
      <c r="E21" s="1847"/>
      <c r="F21" s="965"/>
      <c r="G21" s="966"/>
    </row>
    <row r="22" spans="1:7" s="956" customFormat="1">
      <c r="A22" s="963"/>
      <c r="C22" s="964"/>
      <c r="D22" s="964"/>
      <c r="E22" s="1847"/>
      <c r="F22" s="965"/>
      <c r="G22" s="966"/>
    </row>
    <row r="23" spans="1:7" s="975" customFormat="1" ht="217">
      <c r="A23" s="971">
        <f>A17+0.01</f>
        <v>1.04</v>
      </c>
      <c r="B23" s="972" t="s">
        <v>2427</v>
      </c>
      <c r="C23" s="973"/>
      <c r="D23" s="973"/>
      <c r="E23" s="1849"/>
      <c r="F23" s="974"/>
    </row>
    <row r="24" spans="1:7" s="975" customFormat="1" ht="15.5">
      <c r="A24" s="974"/>
      <c r="B24" s="973" t="s">
        <v>2428</v>
      </c>
      <c r="C24" s="973" t="s">
        <v>2424</v>
      </c>
      <c r="D24" s="973">
        <v>1</v>
      </c>
      <c r="E24" s="1763"/>
      <c r="F24" s="974">
        <f t="shared" ref="F24:F30" si="1">D24*E24</f>
        <v>0</v>
      </c>
    </row>
    <row r="25" spans="1:7" s="975" customFormat="1" ht="15.5">
      <c r="A25" s="974"/>
      <c r="B25" s="973" t="s">
        <v>2429</v>
      </c>
      <c r="C25" s="973" t="s">
        <v>2424</v>
      </c>
      <c r="D25" s="973">
        <v>1</v>
      </c>
      <c r="E25" s="1763"/>
      <c r="F25" s="974">
        <f t="shared" si="1"/>
        <v>0</v>
      </c>
    </row>
    <row r="26" spans="1:7" s="975" customFormat="1" ht="15.5">
      <c r="A26" s="974"/>
      <c r="B26" s="973" t="s">
        <v>2430</v>
      </c>
      <c r="C26" s="973" t="s">
        <v>2424</v>
      </c>
      <c r="D26" s="973">
        <v>3</v>
      </c>
      <c r="E26" s="1763"/>
      <c r="F26" s="974">
        <f t="shared" si="1"/>
        <v>0</v>
      </c>
    </row>
    <row r="27" spans="1:7" s="975" customFormat="1" ht="15.5">
      <c r="A27" s="974"/>
      <c r="B27" s="973" t="s">
        <v>2431</v>
      </c>
      <c r="C27" s="973" t="s">
        <v>2424</v>
      </c>
      <c r="D27" s="973">
        <v>2</v>
      </c>
      <c r="E27" s="1763"/>
      <c r="F27" s="974">
        <f t="shared" si="1"/>
        <v>0</v>
      </c>
    </row>
    <row r="28" spans="1:7" s="975" customFormat="1" ht="15.5">
      <c r="A28" s="974"/>
      <c r="B28" s="973" t="s">
        <v>2432</v>
      </c>
      <c r="C28" s="973" t="s">
        <v>2424</v>
      </c>
      <c r="D28" s="973">
        <v>1</v>
      </c>
      <c r="E28" s="1763"/>
      <c r="F28" s="974">
        <f t="shared" si="1"/>
        <v>0</v>
      </c>
    </row>
    <row r="29" spans="1:7" s="975" customFormat="1" ht="15.5">
      <c r="A29" s="974"/>
      <c r="B29" s="973" t="s">
        <v>2433</v>
      </c>
      <c r="C29" s="973" t="s">
        <v>2424</v>
      </c>
      <c r="D29" s="973">
        <v>1</v>
      </c>
      <c r="E29" s="1763"/>
      <c r="F29" s="974">
        <f t="shared" si="1"/>
        <v>0</v>
      </c>
    </row>
    <row r="30" spans="1:7" s="975" customFormat="1" ht="15.5">
      <c r="A30" s="974"/>
      <c r="B30" s="973" t="s">
        <v>2434</v>
      </c>
      <c r="C30" s="973" t="s">
        <v>2424</v>
      </c>
      <c r="D30" s="973">
        <v>1</v>
      </c>
      <c r="E30" s="1763"/>
      <c r="F30" s="974">
        <f t="shared" si="1"/>
        <v>0</v>
      </c>
    </row>
    <row r="31" spans="1:7" s="975" customFormat="1" ht="15.5">
      <c r="A31" s="976"/>
      <c r="B31" s="977"/>
      <c r="C31" s="977"/>
      <c r="D31" s="977"/>
      <c r="E31" s="1850"/>
      <c r="F31" s="976"/>
    </row>
    <row r="32" spans="1:7" s="975" customFormat="1" ht="15.5">
      <c r="A32" s="976"/>
      <c r="B32" s="977"/>
      <c r="C32" s="977"/>
      <c r="D32" s="977"/>
      <c r="E32" s="1850"/>
      <c r="F32" s="976"/>
    </row>
    <row r="33" spans="1:8" s="956" customFormat="1">
      <c r="A33" s="967">
        <f>A23+0.01</f>
        <v>1.05</v>
      </c>
      <c r="B33" s="978" t="s">
        <v>2435</v>
      </c>
      <c r="C33" s="959"/>
      <c r="D33" s="959"/>
      <c r="E33" s="1845"/>
      <c r="F33" s="962"/>
      <c r="G33" s="962"/>
    </row>
    <row r="34" spans="1:8" s="956" customFormat="1" ht="19.5" customHeight="1">
      <c r="A34" s="957"/>
      <c r="B34" s="979" t="s">
        <v>2436</v>
      </c>
      <c r="C34" s="959" t="s">
        <v>2420</v>
      </c>
      <c r="D34" s="959">
        <v>1400</v>
      </c>
      <c r="E34" s="1763"/>
      <c r="F34" s="961">
        <f>E34*D34</f>
        <v>0</v>
      </c>
      <c r="G34" s="962"/>
    </row>
    <row r="35" spans="1:8" s="956" customFormat="1" ht="19.5" customHeight="1">
      <c r="A35" s="957"/>
      <c r="B35" s="979" t="s">
        <v>2437</v>
      </c>
      <c r="C35" s="959" t="s">
        <v>10</v>
      </c>
      <c r="D35" s="959">
        <v>1400</v>
      </c>
      <c r="E35" s="1763"/>
      <c r="F35" s="961">
        <f t="shared" ref="F35:F38" si="2">E35*D35</f>
        <v>0</v>
      </c>
      <c r="G35" s="962"/>
    </row>
    <row r="36" spans="1:8" s="956" customFormat="1" ht="19.5" customHeight="1">
      <c r="A36" s="957"/>
      <c r="B36" s="979" t="s">
        <v>2438</v>
      </c>
      <c r="C36" s="959" t="s">
        <v>2420</v>
      </c>
      <c r="D36" s="959">
        <v>500</v>
      </c>
      <c r="E36" s="1763"/>
      <c r="F36" s="961">
        <f t="shared" si="2"/>
        <v>0</v>
      </c>
      <c r="G36" s="962"/>
    </row>
    <row r="37" spans="1:8" s="956" customFormat="1" ht="19.5" customHeight="1">
      <c r="A37" s="957"/>
      <c r="B37" s="979" t="s">
        <v>2439</v>
      </c>
      <c r="C37" s="959" t="s">
        <v>15</v>
      </c>
      <c r="D37" s="959">
        <v>200</v>
      </c>
      <c r="E37" s="1763"/>
      <c r="F37" s="961">
        <f t="shared" si="2"/>
        <v>0</v>
      </c>
      <c r="G37" s="962"/>
    </row>
    <row r="38" spans="1:8" s="956" customFormat="1" ht="19.5" customHeight="1">
      <c r="A38" s="957"/>
      <c r="B38" s="979" t="s">
        <v>2441</v>
      </c>
      <c r="C38" s="959" t="s">
        <v>2424</v>
      </c>
      <c r="D38" s="959">
        <v>14</v>
      </c>
      <c r="E38" s="1763"/>
      <c r="F38" s="961">
        <f t="shared" si="2"/>
        <v>0</v>
      </c>
      <c r="G38" s="962"/>
    </row>
    <row r="39" spans="1:8" s="956" customFormat="1" ht="19.5" customHeight="1">
      <c r="A39" s="980"/>
      <c r="B39" s="981"/>
      <c r="C39" s="982"/>
      <c r="D39" s="982"/>
      <c r="E39" s="1851"/>
      <c r="F39" s="983"/>
      <c r="G39" s="962"/>
    </row>
    <row r="40" spans="1:8" s="956" customFormat="1" ht="19.5" customHeight="1">
      <c r="A40" s="984"/>
      <c r="B40" s="985"/>
      <c r="C40" s="986"/>
      <c r="D40" s="986"/>
      <c r="E40" s="1852"/>
      <c r="F40" s="987"/>
      <c r="G40" s="962"/>
    </row>
    <row r="41" spans="1:8" s="991" customFormat="1" ht="28">
      <c r="A41" s="988">
        <f>A33+0.01</f>
        <v>1.06</v>
      </c>
      <c r="B41" s="989" t="s">
        <v>2442</v>
      </c>
      <c r="C41" s="989" t="s">
        <v>2443</v>
      </c>
      <c r="D41" s="989"/>
      <c r="E41" s="1853" t="s">
        <v>2443</v>
      </c>
      <c r="F41" s="990"/>
    </row>
    <row r="42" spans="1:8" s="956" customFormat="1" ht="15" customHeight="1">
      <c r="A42" s="967"/>
      <c r="B42" s="992"/>
      <c r="C42" s="992" t="s">
        <v>2424</v>
      </c>
      <c r="D42" s="959">
        <v>73</v>
      </c>
      <c r="E42" s="1763"/>
      <c r="F42" s="993">
        <f t="shared" ref="F42" si="3">E42*D42</f>
        <v>0</v>
      </c>
      <c r="G42" s="994"/>
      <c r="H42" s="994"/>
    </row>
    <row r="43" spans="1:8" s="956" customFormat="1" ht="15" customHeight="1">
      <c r="A43" s="995"/>
      <c r="B43" s="996"/>
      <c r="C43" s="964"/>
      <c r="D43" s="301"/>
      <c r="E43" s="1854"/>
      <c r="F43" s="997"/>
      <c r="G43" s="994"/>
      <c r="H43" s="994"/>
    </row>
    <row r="44" spans="1:8" s="991" customFormat="1">
      <c r="A44" s="998"/>
      <c r="B44" s="999"/>
      <c r="C44" s="999"/>
      <c r="E44" s="1855"/>
    </row>
    <row r="45" spans="1:8" s="991" customFormat="1" ht="150" customHeight="1">
      <c r="A45" s="967">
        <f>A41+0.01</f>
        <v>1.07</v>
      </c>
      <c r="B45" s="1000" t="s">
        <v>2444</v>
      </c>
      <c r="C45" s="1000" t="s">
        <v>2443</v>
      </c>
      <c r="D45" s="989"/>
      <c r="E45" s="1853" t="s">
        <v>2443</v>
      </c>
      <c r="F45" s="990"/>
    </row>
    <row r="46" spans="1:8" s="956" customFormat="1" ht="15" customHeight="1">
      <c r="A46" s="967"/>
      <c r="B46" s="992"/>
      <c r="C46" s="992" t="s">
        <v>2424</v>
      </c>
      <c r="D46" s="1001">
        <v>40</v>
      </c>
      <c r="E46" s="1763"/>
      <c r="F46" s="993">
        <f t="shared" ref="F46" si="4">E46*D46</f>
        <v>0</v>
      </c>
      <c r="G46" s="994"/>
    </row>
    <row r="47" spans="1:8" s="956" customFormat="1" ht="15" customHeight="1">
      <c r="A47" s="995"/>
      <c r="B47" s="996"/>
      <c r="C47" s="1002"/>
      <c r="D47" s="301"/>
      <c r="E47" s="1854"/>
      <c r="F47" s="994"/>
      <c r="G47" s="994"/>
    </row>
    <row r="48" spans="1:8" s="991" customFormat="1" ht="15" customHeight="1">
      <c r="A48" s="1003"/>
      <c r="B48" s="999"/>
      <c r="C48" s="1004"/>
      <c r="E48" s="1855"/>
    </row>
    <row r="49" spans="1:8" s="991" customFormat="1" ht="28">
      <c r="A49" s="967">
        <f>A45+0.01</f>
        <v>1.08</v>
      </c>
      <c r="B49" s="1000" t="s">
        <v>2445</v>
      </c>
      <c r="C49" s="1000" t="s">
        <v>2443</v>
      </c>
      <c r="D49" s="989"/>
      <c r="E49" s="1853" t="s">
        <v>2443</v>
      </c>
      <c r="F49" s="990"/>
    </row>
    <row r="50" spans="1:8" s="956" customFormat="1" ht="15" customHeight="1">
      <c r="A50" s="967"/>
      <c r="B50" s="992"/>
      <c r="C50" s="992" t="s">
        <v>2424</v>
      </c>
      <c r="D50" s="1001">
        <v>10</v>
      </c>
      <c r="E50" s="1763"/>
      <c r="F50" s="993">
        <f t="shared" ref="F50" si="5">E50*D50</f>
        <v>0</v>
      </c>
      <c r="G50" s="994"/>
    </row>
    <row r="51" spans="1:8" s="956" customFormat="1" ht="15" customHeight="1">
      <c r="A51" s="995"/>
      <c r="B51" s="996"/>
      <c r="C51" s="1002"/>
      <c r="D51" s="301"/>
      <c r="E51" s="1854"/>
      <c r="F51" s="994"/>
      <c r="G51" s="994"/>
    </row>
    <row r="52" spans="1:8" s="991" customFormat="1" ht="15" customHeight="1">
      <c r="A52" s="1003"/>
      <c r="B52" s="999"/>
      <c r="C52" s="1004"/>
      <c r="E52" s="1855"/>
    </row>
    <row r="53" spans="1:8" s="956" customFormat="1" ht="15" customHeight="1">
      <c r="A53" s="967">
        <f>A49+0.01</f>
        <v>1.0900000000000001</v>
      </c>
      <c r="B53" s="992" t="s">
        <v>2446</v>
      </c>
      <c r="C53" s="959"/>
      <c r="D53" s="959"/>
      <c r="E53" s="1856"/>
      <c r="F53" s="993"/>
      <c r="G53" s="994"/>
      <c r="H53" s="994"/>
    </row>
    <row r="54" spans="1:8" s="956" customFormat="1" ht="15" customHeight="1">
      <c r="A54" s="967"/>
      <c r="B54" s="992" t="s">
        <v>2447</v>
      </c>
      <c r="C54" s="959" t="s">
        <v>2424</v>
      </c>
      <c r="D54" s="959">
        <v>12</v>
      </c>
      <c r="E54" s="1763"/>
      <c r="F54" s="993">
        <f t="shared" ref="F54" si="6">E54*D54</f>
        <v>0</v>
      </c>
      <c r="G54" s="994"/>
      <c r="H54" s="994"/>
    </row>
    <row r="55" spans="1:8" s="956" customFormat="1" ht="15" customHeight="1">
      <c r="A55" s="995"/>
      <c r="B55" s="996"/>
      <c r="C55" s="964"/>
      <c r="D55" s="964"/>
      <c r="E55" s="1857"/>
      <c r="F55" s="997"/>
      <c r="G55" s="994"/>
      <c r="H55" s="994"/>
    </row>
    <row r="56" spans="1:8" s="956" customFormat="1" ht="15" customHeight="1">
      <c r="A56" s="995"/>
      <c r="B56" s="996"/>
      <c r="C56" s="964"/>
      <c r="D56" s="964"/>
      <c r="E56" s="1857"/>
      <c r="F56" s="997"/>
      <c r="G56" s="994"/>
      <c r="H56" s="994"/>
    </row>
    <row r="57" spans="1:8" s="956" customFormat="1" ht="15" customHeight="1">
      <c r="A57" s="967">
        <f>A53+0.01</f>
        <v>1.1000000000000001</v>
      </c>
      <c r="B57" s="992" t="s">
        <v>2448</v>
      </c>
      <c r="C57" s="959"/>
      <c r="D57" s="959"/>
      <c r="E57" s="1856"/>
      <c r="F57" s="993"/>
      <c r="G57" s="994"/>
      <c r="H57" s="994"/>
    </row>
    <row r="58" spans="1:8" s="956" customFormat="1" ht="15" customHeight="1">
      <c r="A58" s="967"/>
      <c r="B58" s="992" t="s">
        <v>2447</v>
      </c>
      <c r="C58" s="959" t="s">
        <v>2424</v>
      </c>
      <c r="D58" s="959">
        <v>12</v>
      </c>
      <c r="E58" s="1763"/>
      <c r="F58" s="993">
        <f t="shared" ref="F58" si="7">E58*D58</f>
        <v>0</v>
      </c>
      <c r="G58" s="994"/>
      <c r="H58" s="994"/>
    </row>
    <row r="59" spans="1:8" s="956" customFormat="1" ht="15" customHeight="1">
      <c r="A59" s="995"/>
      <c r="B59" s="996"/>
      <c r="C59" s="964"/>
      <c r="D59" s="964"/>
      <c r="E59" s="1857"/>
      <c r="F59" s="997"/>
      <c r="G59" s="994"/>
      <c r="H59" s="994"/>
    </row>
    <row r="60" spans="1:8" s="956" customFormat="1" ht="15" customHeight="1">
      <c r="A60" s="995"/>
      <c r="B60" s="996"/>
      <c r="C60" s="964"/>
      <c r="D60" s="964"/>
      <c r="E60" s="1857"/>
      <c r="F60" s="997"/>
      <c r="G60" s="994"/>
      <c r="H60" s="994"/>
    </row>
    <row r="61" spans="1:8" s="956" customFormat="1" ht="42">
      <c r="A61" s="1005">
        <f>A57+0.01</f>
        <v>1.1100000000000001</v>
      </c>
      <c r="B61" s="1006" t="s">
        <v>2449</v>
      </c>
      <c r="C61" s="1007"/>
      <c r="D61" s="1007"/>
      <c r="E61" s="1858"/>
      <c r="F61" s="1008"/>
      <c r="G61" s="713"/>
      <c r="H61" s="966"/>
    </row>
    <row r="62" spans="1:8" s="956" customFormat="1">
      <c r="A62" s="1005"/>
      <c r="B62" s="1009" t="s">
        <v>2450</v>
      </c>
      <c r="C62" s="1007" t="s">
        <v>2420</v>
      </c>
      <c r="D62" s="1007">
        <v>230</v>
      </c>
      <c r="E62" s="1763"/>
      <c r="F62" s="1008">
        <f t="shared" ref="F62:F65" si="8">E62*D62</f>
        <v>0</v>
      </c>
      <c r="G62" s="1010"/>
      <c r="H62" s="966"/>
    </row>
    <row r="63" spans="1:8" s="956" customFormat="1">
      <c r="A63" s="1005"/>
      <c r="B63" s="1009" t="s">
        <v>2451</v>
      </c>
      <c r="C63" s="1007" t="s">
        <v>2420</v>
      </c>
      <c r="D63" s="1007">
        <v>292</v>
      </c>
      <c r="E63" s="1763"/>
      <c r="F63" s="1008">
        <f t="shared" si="8"/>
        <v>0</v>
      </c>
      <c r="G63" s="1010"/>
      <c r="H63" s="966"/>
    </row>
    <row r="64" spans="1:8" s="956" customFormat="1">
      <c r="A64" s="1005"/>
      <c r="B64" s="1009" t="s">
        <v>2452</v>
      </c>
      <c r="C64" s="1007" t="s">
        <v>2420</v>
      </c>
      <c r="D64" s="1007">
        <v>42</v>
      </c>
      <c r="E64" s="1763"/>
      <c r="F64" s="1008">
        <f t="shared" si="8"/>
        <v>0</v>
      </c>
      <c r="G64" s="1010"/>
      <c r="H64" s="966"/>
    </row>
    <row r="65" spans="1:8" s="956" customFormat="1">
      <c r="A65" s="1005"/>
      <c r="B65" s="1009" t="s">
        <v>2453</v>
      </c>
      <c r="C65" s="1007" t="s">
        <v>2420</v>
      </c>
      <c r="D65" s="1007">
        <v>44</v>
      </c>
      <c r="E65" s="1763"/>
      <c r="F65" s="1008">
        <f t="shared" si="8"/>
        <v>0</v>
      </c>
      <c r="G65" s="1010"/>
      <c r="H65" s="966"/>
    </row>
    <row r="66" spans="1:8" s="956" customFormat="1">
      <c r="A66" s="1011"/>
      <c r="B66" s="940"/>
      <c r="C66" s="939"/>
      <c r="D66" s="939"/>
      <c r="E66" s="1859"/>
      <c r="F66" s="1012"/>
      <c r="G66" s="1010"/>
      <c r="H66" s="966"/>
    </row>
    <row r="67" spans="1:8" s="956" customFormat="1">
      <c r="A67" s="1011"/>
      <c r="B67" s="940"/>
      <c r="C67" s="939"/>
      <c r="D67" s="939"/>
      <c r="E67" s="1859"/>
      <c r="F67" s="1012"/>
      <c r="G67" s="1010"/>
      <c r="H67" s="966"/>
    </row>
    <row r="68" spans="1:8" s="956" customFormat="1" ht="51.75" customHeight="1">
      <c r="A68" s="1013">
        <f>A61+0.01</f>
        <v>1.1200000000000001</v>
      </c>
      <c r="B68" s="1014" t="s">
        <v>2454</v>
      </c>
      <c r="C68" s="959"/>
      <c r="D68" s="959"/>
      <c r="E68" s="1860"/>
      <c r="F68" s="961"/>
    </row>
    <row r="69" spans="1:8" s="956" customFormat="1">
      <c r="A69" s="1005"/>
      <c r="B69" s="1009" t="s">
        <v>2450</v>
      </c>
      <c r="C69" s="1007" t="s">
        <v>2420</v>
      </c>
      <c r="D69" s="1007">
        <v>230</v>
      </c>
      <c r="E69" s="1763"/>
      <c r="F69" s="1008">
        <f t="shared" ref="F69:F72" si="9">E69*D69</f>
        <v>0</v>
      </c>
      <c r="G69" s="1010"/>
      <c r="H69" s="966"/>
    </row>
    <row r="70" spans="1:8" s="956" customFormat="1">
      <c r="A70" s="1005"/>
      <c r="B70" s="1009" t="s">
        <v>2451</v>
      </c>
      <c r="C70" s="1007" t="s">
        <v>2420</v>
      </c>
      <c r="D70" s="1007">
        <v>292</v>
      </c>
      <c r="E70" s="1763"/>
      <c r="F70" s="1008">
        <f t="shared" si="9"/>
        <v>0</v>
      </c>
      <c r="G70" s="1010"/>
      <c r="H70" s="966"/>
    </row>
    <row r="71" spans="1:8" s="956" customFormat="1">
      <c r="A71" s="1005"/>
      <c r="B71" s="1009" t="s">
        <v>2452</v>
      </c>
      <c r="C71" s="1007" t="s">
        <v>2420</v>
      </c>
      <c r="D71" s="1007">
        <v>42</v>
      </c>
      <c r="E71" s="1763"/>
      <c r="F71" s="1008">
        <f t="shared" si="9"/>
        <v>0</v>
      </c>
      <c r="G71" s="1010"/>
      <c r="H71" s="966"/>
    </row>
    <row r="72" spans="1:8" s="956" customFormat="1">
      <c r="A72" s="1005"/>
      <c r="B72" s="1009" t="s">
        <v>2453</v>
      </c>
      <c r="C72" s="1007" t="s">
        <v>2420</v>
      </c>
      <c r="D72" s="1007">
        <v>44</v>
      </c>
      <c r="E72" s="1763"/>
      <c r="F72" s="1008">
        <f t="shared" si="9"/>
        <v>0</v>
      </c>
      <c r="G72" s="1010"/>
      <c r="H72" s="966"/>
    </row>
    <row r="73" spans="1:8" s="956" customFormat="1">
      <c r="C73" s="964"/>
      <c r="D73" s="964"/>
      <c r="E73" s="1861"/>
      <c r="F73" s="965"/>
      <c r="G73" s="1015"/>
    </row>
    <row r="74" spans="1:8" s="956" customFormat="1">
      <c r="C74" s="964"/>
      <c r="D74" s="964"/>
      <c r="E74" s="1861"/>
      <c r="F74" s="965"/>
      <c r="G74" s="1015"/>
    </row>
    <row r="75" spans="1:8" s="956" customFormat="1" ht="39.75" customHeight="1">
      <c r="A75" s="1016">
        <f>A68+0.01</f>
        <v>1.1300000000000001</v>
      </c>
      <c r="B75" s="1014" t="s">
        <v>2455</v>
      </c>
      <c r="C75" s="959"/>
      <c r="D75" s="959"/>
      <c r="E75" s="1845"/>
      <c r="F75" s="962"/>
    </row>
    <row r="76" spans="1:8" s="956" customFormat="1">
      <c r="A76" s="1016"/>
      <c r="B76" s="960"/>
      <c r="C76" s="959" t="s">
        <v>13</v>
      </c>
      <c r="D76" s="959">
        <v>12</v>
      </c>
      <c r="E76" s="1763"/>
      <c r="F76" s="961">
        <f>E76*D76</f>
        <v>0</v>
      </c>
    </row>
    <row r="77" spans="1:8" s="956" customFormat="1">
      <c r="A77" s="1015"/>
      <c r="C77" s="964"/>
      <c r="D77" s="964"/>
      <c r="E77" s="1847"/>
      <c r="F77" s="965"/>
    </row>
    <row r="78" spans="1:8" s="956" customFormat="1">
      <c r="A78" s="1015"/>
      <c r="C78" s="964"/>
      <c r="D78" s="964"/>
      <c r="E78" s="1847"/>
      <c r="F78" s="966"/>
    </row>
    <row r="79" spans="1:8" s="956" customFormat="1" ht="63.75" customHeight="1">
      <c r="A79" s="1016">
        <f>A75+0.01</f>
        <v>1.1400000000000001</v>
      </c>
      <c r="B79" s="1014" t="s">
        <v>2457</v>
      </c>
      <c r="C79" s="959"/>
      <c r="D79" s="959"/>
      <c r="E79" s="1845"/>
      <c r="F79" s="962"/>
    </row>
    <row r="80" spans="1:8" s="956" customFormat="1">
      <c r="A80" s="1016"/>
      <c r="B80" s="960" t="s">
        <v>2458</v>
      </c>
      <c r="C80" s="959" t="s">
        <v>15</v>
      </c>
      <c r="D80" s="959">
        <v>64</v>
      </c>
      <c r="E80" s="1763"/>
      <c r="F80" s="961">
        <f t="shared" ref="F80:F83" si="10">E80*D80</f>
        <v>0</v>
      </c>
    </row>
    <row r="81" spans="1:6" s="956" customFormat="1">
      <c r="A81" s="1016"/>
      <c r="B81" s="960" t="s">
        <v>2459</v>
      </c>
      <c r="C81" s="959" t="s">
        <v>15</v>
      </c>
      <c r="D81" s="959">
        <v>122</v>
      </c>
      <c r="E81" s="1763"/>
      <c r="F81" s="961">
        <f t="shared" si="10"/>
        <v>0</v>
      </c>
    </row>
    <row r="82" spans="1:6" s="956" customFormat="1">
      <c r="A82" s="1016"/>
      <c r="B82" s="960" t="s">
        <v>2460</v>
      </c>
      <c r="C82" s="959" t="s">
        <v>15</v>
      </c>
      <c r="D82" s="959">
        <v>14</v>
      </c>
      <c r="E82" s="1763"/>
      <c r="F82" s="961">
        <f t="shared" si="10"/>
        <v>0</v>
      </c>
    </row>
    <row r="83" spans="1:6" s="956" customFormat="1">
      <c r="A83" s="1016"/>
      <c r="B83" s="960" t="s">
        <v>2461</v>
      </c>
      <c r="C83" s="959" t="s">
        <v>15</v>
      </c>
      <c r="D83" s="959">
        <v>16</v>
      </c>
      <c r="E83" s="1763"/>
      <c r="F83" s="961">
        <f t="shared" si="10"/>
        <v>0</v>
      </c>
    </row>
    <row r="84" spans="1:6" s="956" customFormat="1">
      <c r="A84" s="1015"/>
      <c r="C84" s="964"/>
      <c r="D84" s="964"/>
      <c r="E84" s="1847"/>
      <c r="F84" s="965"/>
    </row>
    <row r="85" spans="1:6" s="956" customFormat="1" ht="15" customHeight="1">
      <c r="A85" s="963"/>
      <c r="B85" s="1017" t="s">
        <v>2462</v>
      </c>
      <c r="C85" s="1017"/>
      <c r="D85" s="964"/>
      <c r="E85" s="1862"/>
      <c r="F85" s="1010"/>
    </row>
    <row r="86" spans="1:6" s="956" customFormat="1" ht="15" customHeight="1">
      <c r="A86" s="995"/>
      <c r="B86" s="996"/>
      <c r="C86" s="996"/>
      <c r="D86" s="964"/>
      <c r="E86" s="1857"/>
      <c r="F86" s="997"/>
    </row>
    <row r="87" spans="1:6" s="956" customFormat="1" ht="30" customHeight="1">
      <c r="A87" s="1013">
        <f>A79+0.01</f>
        <v>1.1500000000000001</v>
      </c>
      <c r="B87" s="1014" t="s">
        <v>2463</v>
      </c>
      <c r="C87" s="959"/>
      <c r="D87" s="959"/>
      <c r="E87" s="1863"/>
      <c r="F87" s="1019"/>
    </row>
    <row r="88" spans="1:6" s="956" customFormat="1">
      <c r="A88" s="1013"/>
      <c r="B88" s="960" t="s">
        <v>2464</v>
      </c>
      <c r="C88" s="959" t="s">
        <v>2424</v>
      </c>
      <c r="D88" s="959">
        <v>12</v>
      </c>
      <c r="E88" s="1763"/>
      <c r="F88" s="1019">
        <f>D88*E88</f>
        <v>0</v>
      </c>
    </row>
    <row r="89" spans="1:6" s="956" customFormat="1">
      <c r="A89" s="1020"/>
      <c r="C89" s="964"/>
      <c r="D89" s="964"/>
      <c r="E89" s="1864"/>
      <c r="F89" s="1022"/>
    </row>
    <row r="90" spans="1:6" s="956" customFormat="1">
      <c r="A90" s="1020"/>
      <c r="C90" s="964"/>
      <c r="D90" s="964"/>
      <c r="E90" s="1864"/>
      <c r="F90" s="1022"/>
    </row>
    <row r="91" spans="1:6" s="991" customFormat="1">
      <c r="A91" s="1023">
        <f>A87+0.01</f>
        <v>1.1600000000000001</v>
      </c>
      <c r="B91" s="1024" t="s">
        <v>2465</v>
      </c>
      <c r="C91" s="1025"/>
      <c r="D91" s="1025"/>
      <c r="E91" s="1865"/>
      <c r="F91" s="1025"/>
    </row>
    <row r="92" spans="1:6" s="991" customFormat="1" ht="28">
      <c r="A92" s="1026"/>
      <c r="B92" s="1027" t="s">
        <v>2466</v>
      </c>
      <c r="C92" s="1028"/>
      <c r="D92" s="1028"/>
      <c r="E92" s="1866"/>
      <c r="F92" s="1028"/>
    </row>
    <row r="93" spans="1:6" s="991" customFormat="1" ht="42">
      <c r="A93" s="1026"/>
      <c r="B93" s="1027" t="s">
        <v>2467</v>
      </c>
      <c r="C93" s="1028"/>
      <c r="D93" s="1028"/>
      <c r="E93" s="1866"/>
      <c r="F93" s="1028"/>
    </row>
    <row r="94" spans="1:6" s="991" customFormat="1" ht="28">
      <c r="A94" s="1026"/>
      <c r="B94" s="1027" t="s">
        <v>2468</v>
      </c>
      <c r="C94" s="1028"/>
      <c r="D94" s="1028"/>
      <c r="E94" s="1866"/>
      <c r="F94" s="1028"/>
    </row>
    <row r="95" spans="1:6" s="991" customFormat="1" ht="28">
      <c r="A95" s="1026"/>
      <c r="B95" s="1027" t="s">
        <v>2469</v>
      </c>
      <c r="C95" s="1028"/>
      <c r="D95" s="1028"/>
      <c r="E95" s="1866"/>
      <c r="F95" s="1028"/>
    </row>
    <row r="96" spans="1:6" s="991" customFormat="1" ht="28">
      <c r="A96" s="1026"/>
      <c r="B96" s="1027" t="s">
        <v>2470</v>
      </c>
      <c r="C96" s="1028"/>
      <c r="D96" s="1028"/>
      <c r="E96" s="1866"/>
      <c r="F96" s="1028"/>
    </row>
    <row r="97" spans="1:9" s="991" customFormat="1" ht="28">
      <c r="A97" s="1026"/>
      <c r="B97" s="1027" t="s">
        <v>2471</v>
      </c>
      <c r="C97" s="1028"/>
      <c r="D97" s="1028"/>
      <c r="E97" s="1866"/>
      <c r="F97" s="1028"/>
    </row>
    <row r="98" spans="1:9" s="991" customFormat="1" ht="28">
      <c r="A98" s="1026"/>
      <c r="B98" s="1029" t="s">
        <v>2472</v>
      </c>
      <c r="C98" s="1028"/>
      <c r="D98" s="1028"/>
      <c r="E98" s="1866"/>
      <c r="F98" s="1028"/>
    </row>
    <row r="99" spans="1:9" s="991" customFormat="1" ht="42">
      <c r="A99" s="1026"/>
      <c r="B99" s="1030" t="s">
        <v>2473</v>
      </c>
      <c r="C99" s="1031" t="s">
        <v>2474</v>
      </c>
      <c r="D99" s="1030"/>
      <c r="E99" s="1867"/>
      <c r="F99" s="1028"/>
      <c r="H99" s="1032"/>
    </row>
    <row r="100" spans="1:9" s="991" customFormat="1" ht="42">
      <c r="A100" s="1033"/>
      <c r="B100" s="1034" t="s">
        <v>2475</v>
      </c>
      <c r="C100" s="1034">
        <v>10</v>
      </c>
      <c r="D100" s="1034"/>
      <c r="E100" s="1868"/>
      <c r="F100" s="1035"/>
    </row>
    <row r="101" spans="1:9" s="956" customFormat="1">
      <c r="A101" s="1036"/>
      <c r="B101" s="1037"/>
      <c r="C101" s="1037" t="s">
        <v>2424</v>
      </c>
      <c r="D101" s="1038">
        <v>1</v>
      </c>
      <c r="E101" s="1763"/>
      <c r="F101" s="993">
        <f>E101*D101</f>
        <v>0</v>
      </c>
    </row>
    <row r="102" spans="1:9" s="956" customFormat="1">
      <c r="A102" s="995"/>
      <c r="C102" s="964"/>
      <c r="D102" s="1021"/>
      <c r="E102" s="1869"/>
    </row>
    <row r="103" spans="1:9" s="956" customFormat="1" ht="34.5" customHeight="1">
      <c r="A103" s="1013">
        <f>A91+0.01</f>
        <v>1.1700000000000002</v>
      </c>
      <c r="B103" s="1014" t="s">
        <v>2476</v>
      </c>
      <c r="C103" s="959"/>
      <c r="D103" s="1018"/>
      <c r="E103" s="1870"/>
      <c r="F103" s="960"/>
    </row>
    <row r="104" spans="1:9" s="956" customFormat="1">
      <c r="A104" s="1013"/>
      <c r="B104" s="960"/>
      <c r="C104" s="960" t="s">
        <v>2424</v>
      </c>
      <c r="D104" s="959">
        <v>1</v>
      </c>
      <c r="E104" s="1763"/>
      <c r="F104" s="1039">
        <f>E104*D104</f>
        <v>0</v>
      </c>
    </row>
    <row r="105" spans="1:9" s="956" customFormat="1">
      <c r="A105" s="1020"/>
      <c r="C105" s="964"/>
      <c r="D105" s="1021"/>
      <c r="E105" s="1869"/>
    </row>
    <row r="106" spans="1:9" s="956" customFormat="1">
      <c r="A106" s="1020"/>
      <c r="C106" s="964"/>
      <c r="D106" s="1021"/>
      <c r="E106" s="1869"/>
    </row>
    <row r="107" spans="1:9" s="956" customFormat="1" ht="28">
      <c r="A107" s="967">
        <f>A103+0.01</f>
        <v>1.1800000000000002</v>
      </c>
      <c r="B107" s="1014" t="s">
        <v>2477</v>
      </c>
      <c r="C107" s="1014"/>
      <c r="D107" s="959"/>
      <c r="E107" s="1863"/>
      <c r="F107" s="1019"/>
    </row>
    <row r="108" spans="1:9" s="956" customFormat="1">
      <c r="A108" s="967"/>
      <c r="B108" s="960"/>
      <c r="C108" s="960" t="s">
        <v>2424</v>
      </c>
      <c r="D108" s="959">
        <v>1</v>
      </c>
      <c r="E108" s="1763"/>
      <c r="F108" s="1039">
        <f>E108*D108</f>
        <v>0</v>
      </c>
    </row>
    <row r="109" spans="1:9" s="956" customFormat="1">
      <c r="A109" s="995"/>
      <c r="D109" s="964"/>
      <c r="E109" s="1021"/>
      <c r="F109" s="1022"/>
    </row>
    <row r="110" spans="1:9" s="956" customFormat="1">
      <c r="A110" s="995"/>
      <c r="D110" s="964"/>
      <c r="E110" s="1021"/>
      <c r="F110" s="1022"/>
    </row>
    <row r="111" spans="1:9" s="956" customFormat="1">
      <c r="A111" s="967">
        <f>A107+0.01</f>
        <v>1.1900000000000002</v>
      </c>
      <c r="B111" s="992" t="s">
        <v>2478</v>
      </c>
      <c r="C111" s="992"/>
      <c r="D111" s="959"/>
      <c r="E111" s="170"/>
      <c r="F111" s="1039"/>
      <c r="G111" s="1040"/>
      <c r="H111" s="994"/>
      <c r="I111" s="994"/>
    </row>
    <row r="112" spans="1:9" s="956" customFormat="1">
      <c r="A112" s="967"/>
      <c r="B112" s="992" t="s">
        <v>2479</v>
      </c>
      <c r="C112" s="992"/>
      <c r="D112" s="959"/>
      <c r="E112" s="1041"/>
      <c r="F112" s="1039">
        <f>SUM(F6:F109)*0.01</f>
        <v>0</v>
      </c>
      <c r="G112" s="1040"/>
      <c r="H112" s="994"/>
      <c r="I112" s="994"/>
    </row>
    <row r="113" spans="1:9" s="956" customFormat="1">
      <c r="A113" s="995"/>
      <c r="B113" s="996"/>
      <c r="C113" s="996"/>
      <c r="D113" s="964"/>
      <c r="E113" s="1042"/>
      <c r="F113" s="1010"/>
      <c r="G113" s="1040"/>
      <c r="H113" s="994"/>
      <c r="I113" s="994"/>
    </row>
    <row r="114" spans="1:9">
      <c r="A114" s="348"/>
      <c r="B114" s="349"/>
      <c r="C114" s="350"/>
      <c r="D114" s="878"/>
      <c r="E114" s="351"/>
      <c r="F114" s="352"/>
      <c r="G114" s="353"/>
      <c r="H114" s="354"/>
    </row>
    <row r="115" spans="1:9">
      <c r="A115" s="359"/>
      <c r="B115" s="360"/>
      <c r="E115" s="361"/>
      <c r="F115" s="362"/>
      <c r="G115" s="56"/>
      <c r="H115" s="57"/>
    </row>
    <row r="116" spans="1:9" ht="14.5" thickBot="1">
      <c r="A116" s="359"/>
      <c r="B116" s="363" t="s">
        <v>2480</v>
      </c>
      <c r="C116" s="1043"/>
      <c r="D116" s="1044"/>
      <c r="E116" s="1045"/>
      <c r="F116" s="1046">
        <f>SUM(F5:F114)</f>
        <v>0</v>
      </c>
      <c r="G116" s="1047"/>
      <c r="H116" s="1048"/>
    </row>
    <row r="117" spans="1:9" ht="14.5" thickTop="1">
      <c r="A117" s="359"/>
      <c r="B117" s="369"/>
      <c r="C117" s="1049"/>
      <c r="D117" s="1050"/>
      <c r="E117" s="1051"/>
      <c r="F117" s="1052"/>
      <c r="G117" s="1053"/>
      <c r="H117" s="1054"/>
    </row>
    <row r="118" spans="1:9">
      <c r="A118" s="359"/>
      <c r="E118" s="361"/>
      <c r="F118" s="362"/>
    </row>
    <row r="119" spans="1:9">
      <c r="E119" s="361"/>
      <c r="F119" s="362"/>
    </row>
    <row r="120" spans="1:9">
      <c r="E120" s="361"/>
      <c r="F120" s="362"/>
    </row>
    <row r="121" spans="1:9">
      <c r="E121" s="361"/>
      <c r="F121" s="362"/>
    </row>
    <row r="122" spans="1:9">
      <c r="E122" s="361"/>
      <c r="F122" s="362"/>
    </row>
    <row r="123" spans="1:9">
      <c r="E123" s="361"/>
      <c r="F123" s="362"/>
    </row>
    <row r="124" spans="1:9">
      <c r="E124" s="361"/>
      <c r="F124" s="362"/>
    </row>
    <row r="125" spans="1:9">
      <c r="E125" s="361"/>
      <c r="F125" s="362"/>
    </row>
    <row r="126" spans="1:9">
      <c r="E126" s="361"/>
      <c r="F126" s="362"/>
    </row>
    <row r="127" spans="1:9">
      <c r="E127" s="361"/>
      <c r="F127" s="362"/>
    </row>
    <row r="128" spans="1:9">
      <c r="E128" s="361"/>
      <c r="F128" s="362"/>
    </row>
    <row r="129" spans="5:6">
      <c r="E129" s="361"/>
      <c r="F129" s="362"/>
    </row>
    <row r="130" spans="5:6">
      <c r="E130" s="361"/>
      <c r="F130" s="362"/>
    </row>
    <row r="131" spans="5:6">
      <c r="E131" s="361"/>
      <c r="F131" s="362"/>
    </row>
    <row r="132" spans="5:6">
      <c r="E132" s="361"/>
      <c r="F132" s="362"/>
    </row>
    <row r="133" spans="5:6">
      <c r="E133" s="361"/>
      <c r="F133" s="362"/>
    </row>
    <row r="134" spans="5:6">
      <c r="E134" s="361"/>
      <c r="F134" s="362"/>
    </row>
    <row r="135" spans="5:6">
      <c r="E135" s="361"/>
      <c r="F135" s="362"/>
    </row>
    <row r="136" spans="5:6">
      <c r="E136" s="361"/>
      <c r="F136" s="362"/>
    </row>
    <row r="137" spans="5:6">
      <c r="E137" s="361"/>
      <c r="F137" s="362"/>
    </row>
    <row r="138" spans="5:6">
      <c r="E138" s="361"/>
      <c r="F138" s="362"/>
    </row>
    <row r="139" spans="5:6">
      <c r="E139" s="361"/>
      <c r="F139" s="362"/>
    </row>
    <row r="140" spans="5:6">
      <c r="E140" s="361"/>
      <c r="F140" s="362"/>
    </row>
    <row r="141" spans="5:6">
      <c r="E141" s="361"/>
      <c r="F141" s="362"/>
    </row>
    <row r="142" spans="5:6">
      <c r="E142" s="361"/>
      <c r="F142" s="362"/>
    </row>
    <row r="143" spans="5:6">
      <c r="E143" s="361"/>
      <c r="F143" s="362"/>
    </row>
    <row r="144" spans="5:6">
      <c r="E144" s="361"/>
      <c r="F144" s="362"/>
    </row>
    <row r="145" spans="5:6">
      <c r="E145" s="361"/>
      <c r="F145" s="362"/>
    </row>
    <row r="146" spans="5:6">
      <c r="E146" s="361"/>
      <c r="F146" s="362"/>
    </row>
    <row r="147" spans="5:6">
      <c r="E147" s="361"/>
      <c r="F147" s="362"/>
    </row>
    <row r="148" spans="5:6">
      <c r="E148" s="361"/>
      <c r="F148" s="362"/>
    </row>
    <row r="149" spans="5:6">
      <c r="E149" s="361"/>
      <c r="F149" s="362"/>
    </row>
    <row r="150" spans="5:6">
      <c r="E150" s="361"/>
      <c r="F150" s="362"/>
    </row>
    <row r="151" spans="5:6" ht="39" customHeight="1">
      <c r="E151" s="361"/>
      <c r="F151" s="362"/>
    </row>
    <row r="152" spans="5:6">
      <c r="E152" s="361"/>
      <c r="F152" s="362"/>
    </row>
    <row r="153" spans="5:6">
      <c r="E153" s="361"/>
      <c r="F153" s="362"/>
    </row>
    <row r="154" spans="5:6">
      <c r="E154" s="361"/>
      <c r="F154" s="362"/>
    </row>
    <row r="155" spans="5:6">
      <c r="E155" s="361"/>
      <c r="F155" s="362"/>
    </row>
    <row r="156" spans="5:6">
      <c r="E156" s="361"/>
      <c r="F156" s="362"/>
    </row>
    <row r="157" spans="5:6">
      <c r="E157" s="361"/>
      <c r="F157" s="362"/>
    </row>
    <row r="158" spans="5:6">
      <c r="E158" s="361"/>
      <c r="F158" s="362"/>
    </row>
    <row r="159" spans="5:6">
      <c r="E159" s="361"/>
      <c r="F159" s="362"/>
    </row>
    <row r="160" spans="5:6">
      <c r="E160" s="361"/>
      <c r="F160" s="362"/>
    </row>
    <row r="161" spans="5:6">
      <c r="E161" s="361"/>
      <c r="F161" s="362"/>
    </row>
    <row r="162" spans="5:6">
      <c r="E162" s="361"/>
      <c r="F162" s="362"/>
    </row>
    <row r="163" spans="5:6">
      <c r="E163" s="361"/>
      <c r="F163" s="362"/>
    </row>
    <row r="164" spans="5:6">
      <c r="E164" s="361"/>
      <c r="F164" s="362"/>
    </row>
    <row r="165" spans="5:6">
      <c r="E165" s="361"/>
      <c r="F165" s="362"/>
    </row>
    <row r="166" spans="5:6">
      <c r="E166" s="361"/>
      <c r="F166" s="362"/>
    </row>
    <row r="167" spans="5:6">
      <c r="E167" s="361"/>
      <c r="F167" s="362"/>
    </row>
    <row r="168" spans="5:6">
      <c r="E168" s="361"/>
      <c r="F168" s="362"/>
    </row>
    <row r="169" spans="5:6">
      <c r="E169" s="361"/>
      <c r="F169" s="362"/>
    </row>
    <row r="170" spans="5:6">
      <c r="E170" s="361"/>
      <c r="F170" s="362"/>
    </row>
    <row r="171" spans="5:6">
      <c r="E171" s="361"/>
      <c r="F171" s="362"/>
    </row>
    <row r="172" spans="5:6">
      <c r="E172" s="361"/>
      <c r="F172" s="362"/>
    </row>
    <row r="173" spans="5:6">
      <c r="E173" s="361"/>
      <c r="F173" s="362"/>
    </row>
    <row r="174" spans="5:6">
      <c r="E174" s="361"/>
      <c r="F174" s="362"/>
    </row>
    <row r="175" spans="5:6">
      <c r="E175" s="361"/>
      <c r="F175" s="362"/>
    </row>
    <row r="176" spans="5:6">
      <c r="E176" s="361"/>
      <c r="F176" s="362"/>
    </row>
    <row r="177" spans="5:6">
      <c r="E177" s="361"/>
      <c r="F177" s="362"/>
    </row>
    <row r="178" spans="5:6">
      <c r="E178" s="361"/>
      <c r="F178" s="362"/>
    </row>
  </sheetData>
  <sheetProtection algorithmName="SHA-512" hashValue="EURShCStaonFs4f9T4WXH2AdIH2YwBwsU7sasvdi4gtjo2pK1OiPf1IqMmq2qSBthC0VJo7ZpRBQ0PpGUKkVQQ==" saltValue="ydOp201zIi7l+roy8hCzyw==" spinCount="100000" sheet="1" objects="1" scenarios="1"/>
  <mergeCells count="2">
    <mergeCell ref="A4:A5"/>
    <mergeCell ref="B4:B5"/>
  </mergeCells>
  <conditionalFormatting sqref="E14">
    <cfRule type="cellIs" dxfId="232" priority="38" operator="lessThanOrEqual">
      <formula>0</formula>
    </cfRule>
  </conditionalFormatting>
  <conditionalFormatting sqref="E18:E20">
    <cfRule type="cellIs" dxfId="231" priority="35" operator="lessThanOrEqual">
      <formula>0</formula>
    </cfRule>
  </conditionalFormatting>
  <conditionalFormatting sqref="E24:E30">
    <cfRule type="cellIs" dxfId="230" priority="28" operator="lessThanOrEqual">
      <formula>0</formula>
    </cfRule>
  </conditionalFormatting>
  <conditionalFormatting sqref="E34:E38">
    <cfRule type="cellIs" dxfId="229" priority="23" operator="lessThanOrEqual">
      <formula>0</formula>
    </cfRule>
  </conditionalFormatting>
  <conditionalFormatting sqref="E42">
    <cfRule type="cellIs" dxfId="228" priority="22" operator="lessThanOrEqual">
      <formula>0</formula>
    </cfRule>
  </conditionalFormatting>
  <conditionalFormatting sqref="E46">
    <cfRule type="cellIs" dxfId="227" priority="21" operator="lessThanOrEqual">
      <formula>0</formula>
    </cfRule>
  </conditionalFormatting>
  <conditionalFormatting sqref="E50">
    <cfRule type="cellIs" dxfId="226" priority="20" operator="lessThanOrEqual">
      <formula>0</formula>
    </cfRule>
  </conditionalFormatting>
  <conditionalFormatting sqref="E54">
    <cfRule type="cellIs" dxfId="225" priority="19" operator="lessThanOrEqual">
      <formula>0</formula>
    </cfRule>
  </conditionalFormatting>
  <conditionalFormatting sqref="E58">
    <cfRule type="cellIs" dxfId="224" priority="18" operator="lessThanOrEqual">
      <formula>0</formula>
    </cfRule>
  </conditionalFormatting>
  <conditionalFormatting sqref="E62:E65">
    <cfRule type="cellIs" dxfId="223" priority="14" operator="lessThanOrEqual">
      <formula>0</formula>
    </cfRule>
  </conditionalFormatting>
  <conditionalFormatting sqref="E69:E72">
    <cfRule type="cellIs" dxfId="222" priority="10" operator="lessThanOrEqual">
      <formula>0</formula>
    </cfRule>
  </conditionalFormatting>
  <conditionalFormatting sqref="E76">
    <cfRule type="cellIs" dxfId="221" priority="9" operator="lessThanOrEqual">
      <formula>0</formula>
    </cfRule>
  </conditionalFormatting>
  <conditionalFormatting sqref="E80:E83">
    <cfRule type="cellIs" dxfId="220" priority="5" operator="lessThanOrEqual">
      <formula>0</formula>
    </cfRule>
  </conditionalFormatting>
  <conditionalFormatting sqref="E88">
    <cfRule type="cellIs" dxfId="219" priority="4" operator="lessThanOrEqual">
      <formula>0</formula>
    </cfRule>
  </conditionalFormatting>
  <conditionalFormatting sqref="E101">
    <cfRule type="cellIs" dxfId="218" priority="3" operator="lessThanOrEqual">
      <formula>0</formula>
    </cfRule>
  </conditionalFormatting>
  <conditionalFormatting sqref="E104">
    <cfRule type="cellIs" dxfId="217" priority="2" operator="lessThanOrEqual">
      <formula>0</formula>
    </cfRule>
  </conditionalFormatting>
  <conditionalFormatting sqref="E108">
    <cfRule type="cellIs" dxfId="216" priority="1" operator="lessThanOrEqual">
      <formula>0</formula>
    </cfRule>
  </conditionalFormatting>
  <pageMargins left="0.98425196850393704" right="0.74803149606299213" top="0.98425196850393704" bottom="0.98425196850393704" header="0.51181102362204722" footer="0.51181102362204722"/>
  <pageSetup paperSize="9" scale="61" orientation="portrait" horizontalDpi="300" verticalDpi="300" r:id="rId1"/>
  <headerFooter alignWithMargins="0">
    <oddHeader xml:space="preserve">&amp;C&amp;9REM PROJEKT d.o.o. Podvin 102, 3310 Žalec, 03 5717705, 041 938550 email: milan.rozman@siol.net
</oddHeader>
    <oddFooter>&amp;L&amp;"Times New Roman CE,Navadno"&amp;8&amp;F&amp;C&amp;A&amp;R&amp;P/&amp;N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E5EE6E-AA45-40FF-B838-02D737D2DB25}">
  <dimension ref="A1:L336"/>
  <sheetViews>
    <sheetView workbookViewId="0"/>
  </sheetViews>
  <sheetFormatPr defaultColWidth="8.81640625" defaultRowHeight="14"/>
  <cols>
    <col min="1" max="1" width="5.81640625" style="441" customWidth="1"/>
    <col min="2" max="2" width="55.7265625" style="34" customWidth="1"/>
    <col min="3" max="4" width="8.453125" style="29" customWidth="1"/>
    <col min="5" max="5" width="13.7265625" style="34" customWidth="1"/>
    <col min="6" max="6" width="13.7265625" style="58" customWidth="1"/>
    <col min="7" max="7" width="13.7265625" style="34" hidden="1" customWidth="1"/>
    <col min="8" max="8" width="13.7265625" style="58" hidden="1" customWidth="1"/>
    <col min="9" max="11" width="9.54296875" style="34" customWidth="1"/>
    <col min="12" max="12" width="9.1796875" style="34" customWidth="1"/>
    <col min="13" max="13" width="9.453125" style="34" customWidth="1"/>
    <col min="14" max="253" width="9.1796875" style="34" customWidth="1"/>
    <col min="254" max="16384" width="8.81640625" style="34"/>
  </cols>
  <sheetData>
    <row r="1" spans="1:11" s="23" customFormat="1">
      <c r="A1" s="18"/>
      <c r="B1" s="19" t="s">
        <v>3760</v>
      </c>
      <c r="C1" s="20"/>
      <c r="D1" s="20"/>
      <c r="E1" s="22"/>
      <c r="G1" s="24"/>
    </row>
    <row r="2" spans="1:11" s="23" customFormat="1">
      <c r="A2" s="25"/>
      <c r="B2" s="26" t="s">
        <v>3761</v>
      </c>
      <c r="C2" s="20"/>
      <c r="D2" s="20"/>
      <c r="E2" s="22"/>
      <c r="G2" s="24"/>
    </row>
    <row r="3" spans="1:11" s="23" customFormat="1">
      <c r="A3" s="27"/>
      <c r="B3" s="28" t="s">
        <v>3762</v>
      </c>
      <c r="C3" s="20"/>
      <c r="D3" s="20"/>
      <c r="E3" s="22"/>
      <c r="G3" s="24"/>
    </row>
    <row r="4" spans="1:11" ht="13" customHeight="1">
      <c r="A4" s="2099" t="s">
        <v>2482</v>
      </c>
      <c r="B4" s="2097" t="s">
        <v>2483</v>
      </c>
      <c r="E4" s="30"/>
      <c r="F4" s="31"/>
      <c r="G4" s="30"/>
      <c r="H4" s="31"/>
      <c r="I4" s="32"/>
      <c r="J4" s="33"/>
    </row>
    <row r="5" spans="1:11" ht="27.4" customHeight="1">
      <c r="A5" s="2100"/>
      <c r="B5" s="2098"/>
      <c r="C5" s="35"/>
      <c r="D5" s="35"/>
      <c r="E5" s="33"/>
      <c r="F5" s="31"/>
      <c r="G5" s="33"/>
      <c r="H5" s="31"/>
      <c r="I5" s="32"/>
      <c r="J5" s="33"/>
    </row>
    <row r="6" spans="1:11" s="45" customFormat="1" ht="42.75" customHeight="1">
      <c r="A6" s="436" t="s">
        <v>2413</v>
      </c>
      <c r="B6" s="37" t="s">
        <v>2414</v>
      </c>
      <c r="C6" s="38" t="s">
        <v>3</v>
      </c>
      <c r="D6" s="39" t="s">
        <v>4</v>
      </c>
      <c r="E6" s="40" t="s">
        <v>2415</v>
      </c>
      <c r="F6" s="41" t="s">
        <v>2416</v>
      </c>
      <c r="G6" s="42" t="s">
        <v>2415</v>
      </c>
      <c r="H6" s="43" t="s">
        <v>2416</v>
      </c>
      <c r="I6" s="44"/>
    </row>
    <row r="7" spans="1:11" ht="13" customHeight="1">
      <c r="B7" s="47"/>
      <c r="E7" s="377"/>
      <c r="F7" s="49"/>
      <c r="G7" s="377"/>
      <c r="H7" s="49"/>
      <c r="I7" s="50"/>
      <c r="J7" s="51"/>
      <c r="K7" s="51"/>
    </row>
    <row r="8" spans="1:11" ht="13" customHeight="1">
      <c r="B8" s="879" t="s">
        <v>2484</v>
      </c>
      <c r="E8" s="377"/>
      <c r="F8" s="49"/>
      <c r="G8" s="377"/>
      <c r="H8" s="49"/>
      <c r="I8" s="50"/>
      <c r="J8" s="51"/>
      <c r="K8" s="51"/>
    </row>
    <row r="9" spans="1:11">
      <c r="A9" s="376"/>
      <c r="B9" s="53"/>
      <c r="C9" s="54"/>
      <c r="D9" s="54"/>
      <c r="E9" s="56"/>
      <c r="F9" s="57"/>
    </row>
    <row r="10" spans="1:11" s="229" customFormat="1" ht="28">
      <c r="A10" s="880">
        <v>2.0099999999999998</v>
      </c>
      <c r="B10" s="881" t="s">
        <v>2485</v>
      </c>
      <c r="C10" s="882"/>
      <c r="D10" s="882"/>
      <c r="E10" s="883"/>
      <c r="F10" s="757"/>
    </row>
    <row r="11" spans="1:11" s="229" customFormat="1" ht="98">
      <c r="A11" s="884"/>
      <c r="B11" s="873" t="s">
        <v>2486</v>
      </c>
      <c r="C11" s="885"/>
      <c r="D11" s="885"/>
      <c r="E11" s="886"/>
      <c r="F11" s="759"/>
    </row>
    <row r="12" spans="1:11" s="229" customFormat="1" ht="84">
      <c r="A12" s="884"/>
      <c r="B12" s="873" t="s">
        <v>2487</v>
      </c>
      <c r="C12" s="885"/>
      <c r="D12" s="885"/>
      <c r="E12" s="886"/>
      <c r="F12" s="759"/>
    </row>
    <row r="13" spans="1:11" s="229" customFormat="1" ht="56">
      <c r="A13" s="884"/>
      <c r="B13" s="873" t="s">
        <v>2488</v>
      </c>
      <c r="C13" s="885"/>
      <c r="D13" s="885"/>
      <c r="E13" s="886"/>
      <c r="F13" s="759"/>
    </row>
    <row r="14" spans="1:11" s="229" customFormat="1">
      <c r="A14" s="884"/>
      <c r="B14" s="873" t="s">
        <v>2489</v>
      </c>
      <c r="C14" s="885"/>
      <c r="D14" s="885"/>
      <c r="E14" s="886"/>
      <c r="F14" s="759"/>
    </row>
    <row r="15" spans="1:11" s="229" customFormat="1">
      <c r="A15" s="880"/>
      <c r="B15" s="881" t="s">
        <v>2490</v>
      </c>
      <c r="C15" s="882"/>
      <c r="D15" s="882"/>
      <c r="E15" s="883"/>
      <c r="F15" s="757"/>
    </row>
    <row r="16" spans="1:11" s="229" customFormat="1">
      <c r="A16" s="884"/>
      <c r="B16" s="873" t="s">
        <v>2491</v>
      </c>
      <c r="C16" s="885"/>
      <c r="D16" s="885"/>
      <c r="E16" s="886"/>
      <c r="F16" s="759"/>
    </row>
    <row r="17" spans="1:6" s="229" customFormat="1">
      <c r="A17" s="884"/>
      <c r="B17" s="873" t="s">
        <v>2492</v>
      </c>
      <c r="C17" s="885"/>
      <c r="D17" s="885"/>
      <c r="E17" s="886"/>
      <c r="F17" s="759"/>
    </row>
    <row r="18" spans="1:6" s="229" customFormat="1">
      <c r="A18" s="884"/>
      <c r="B18" s="873" t="s">
        <v>2493</v>
      </c>
      <c r="C18" s="885"/>
      <c r="D18" s="885"/>
      <c r="E18" s="1871"/>
      <c r="F18" s="759"/>
    </row>
    <row r="19" spans="1:6" s="229" customFormat="1">
      <c r="A19" s="884"/>
      <c r="B19" s="873" t="s">
        <v>2494</v>
      </c>
      <c r="C19" s="885"/>
      <c r="D19" s="885"/>
      <c r="E19" s="1871"/>
      <c r="F19" s="759"/>
    </row>
    <row r="20" spans="1:6" s="229" customFormat="1">
      <c r="A20" s="884"/>
      <c r="B20" s="873" t="s">
        <v>2495</v>
      </c>
      <c r="C20" s="885"/>
      <c r="D20" s="885"/>
      <c r="E20" s="1871"/>
      <c r="F20" s="759"/>
    </row>
    <row r="21" spans="1:6" s="229" customFormat="1">
      <c r="A21" s="884"/>
      <c r="B21" s="873" t="s">
        <v>2496</v>
      </c>
      <c r="C21" s="885"/>
      <c r="D21" s="885"/>
      <c r="E21" s="1871"/>
      <c r="F21" s="759"/>
    </row>
    <row r="22" spans="1:6" s="229" customFormat="1">
      <c r="A22" s="884"/>
      <c r="B22" s="873" t="s">
        <v>2497</v>
      </c>
      <c r="C22" s="885"/>
      <c r="D22" s="885"/>
      <c r="E22" s="1871"/>
      <c r="F22" s="759"/>
    </row>
    <row r="23" spans="1:6" s="229" customFormat="1">
      <c r="A23" s="884"/>
      <c r="B23" s="873" t="s">
        <v>2498</v>
      </c>
      <c r="C23" s="885"/>
      <c r="D23" s="885"/>
      <c r="E23" s="1871"/>
      <c r="F23" s="759"/>
    </row>
    <row r="24" spans="1:6" s="229" customFormat="1">
      <c r="A24" s="884"/>
      <c r="B24" s="873" t="s">
        <v>2499</v>
      </c>
      <c r="C24" s="885"/>
      <c r="D24" s="885"/>
      <c r="E24" s="1871"/>
      <c r="F24" s="759"/>
    </row>
    <row r="25" spans="1:6" s="229" customFormat="1">
      <c r="A25" s="884"/>
      <c r="B25" s="887" t="s">
        <v>2500</v>
      </c>
      <c r="C25" s="885"/>
      <c r="D25" s="885"/>
      <c r="E25" s="1871"/>
      <c r="F25" s="759"/>
    </row>
    <row r="26" spans="1:6" s="229" customFormat="1">
      <c r="A26" s="884"/>
      <c r="B26" s="528" t="s">
        <v>2501</v>
      </c>
      <c r="C26" s="885"/>
      <c r="D26" s="885"/>
      <c r="E26" s="1871"/>
      <c r="F26" s="759"/>
    </row>
    <row r="27" spans="1:6" s="229" customFormat="1">
      <c r="A27" s="888"/>
      <c r="B27" s="531" t="s">
        <v>2502</v>
      </c>
      <c r="C27" s="532" t="s">
        <v>7</v>
      </c>
      <c r="D27" s="532">
        <v>26</v>
      </c>
      <c r="E27" s="1763"/>
      <c r="F27" s="762">
        <f>D27*E27</f>
        <v>0</v>
      </c>
    </row>
    <row r="28" spans="1:6" s="229" customFormat="1">
      <c r="A28" s="889"/>
      <c r="B28" s="890"/>
      <c r="C28" s="891"/>
      <c r="D28" s="891"/>
      <c r="E28" s="1872"/>
      <c r="F28" s="230"/>
    </row>
    <row r="29" spans="1:6" s="229" customFormat="1">
      <c r="A29" s="889"/>
      <c r="B29" s="892"/>
      <c r="C29" s="891"/>
      <c r="D29" s="891"/>
      <c r="E29" s="1872"/>
      <c r="F29" s="230"/>
    </row>
    <row r="30" spans="1:6" s="229" customFormat="1">
      <c r="A30" s="880"/>
      <c r="B30" s="881" t="s">
        <v>2489</v>
      </c>
      <c r="C30" s="882"/>
      <c r="D30" s="882"/>
      <c r="E30" s="1873"/>
      <c r="F30" s="757"/>
    </row>
    <row r="31" spans="1:6" s="229" customFormat="1">
      <c r="A31" s="884"/>
      <c r="B31" s="873" t="s">
        <v>2503</v>
      </c>
      <c r="C31" s="885"/>
      <c r="D31" s="885"/>
      <c r="E31" s="1871"/>
      <c r="F31" s="759"/>
    </row>
    <row r="32" spans="1:6" s="229" customFormat="1">
      <c r="A32" s="884"/>
      <c r="B32" s="873" t="s">
        <v>2504</v>
      </c>
      <c r="C32" s="885"/>
      <c r="D32" s="885"/>
      <c r="E32" s="1871"/>
      <c r="F32" s="759"/>
    </row>
    <row r="33" spans="1:6" s="229" customFormat="1">
      <c r="A33" s="884"/>
      <c r="B33" s="873" t="s">
        <v>2505</v>
      </c>
      <c r="C33" s="885"/>
      <c r="D33" s="885"/>
      <c r="E33" s="1871"/>
      <c r="F33" s="759"/>
    </row>
    <row r="34" spans="1:6" s="229" customFormat="1">
      <c r="A34" s="884"/>
      <c r="B34" s="873" t="s">
        <v>2506</v>
      </c>
      <c r="C34" s="885"/>
      <c r="D34" s="885"/>
      <c r="E34" s="1871"/>
      <c r="F34" s="759"/>
    </row>
    <row r="35" spans="1:6" s="229" customFormat="1">
      <c r="A35" s="884"/>
      <c r="B35" s="873" t="s">
        <v>2507</v>
      </c>
      <c r="C35" s="885"/>
      <c r="D35" s="885"/>
      <c r="E35" s="1871"/>
      <c r="F35" s="759"/>
    </row>
    <row r="36" spans="1:6" s="229" customFormat="1">
      <c r="A36" s="884"/>
      <c r="B36" s="873" t="s">
        <v>2508</v>
      </c>
      <c r="C36" s="885"/>
      <c r="D36" s="885"/>
      <c r="E36" s="1871"/>
      <c r="F36" s="759"/>
    </row>
    <row r="37" spans="1:6" s="229" customFormat="1">
      <c r="A37" s="884"/>
      <c r="B37" s="873" t="s">
        <v>2509</v>
      </c>
      <c r="C37" s="885"/>
      <c r="D37" s="885"/>
      <c r="E37" s="1871"/>
      <c r="F37" s="759"/>
    </row>
    <row r="38" spans="1:6" s="229" customFormat="1">
      <c r="A38" s="884"/>
      <c r="B38" s="873" t="s">
        <v>2497</v>
      </c>
      <c r="C38" s="885"/>
      <c r="D38" s="885"/>
      <c r="E38" s="1871"/>
      <c r="F38" s="759"/>
    </row>
    <row r="39" spans="1:6" s="229" customFormat="1">
      <c r="A39" s="884"/>
      <c r="B39" s="873" t="s">
        <v>2498</v>
      </c>
      <c r="C39" s="885"/>
      <c r="D39" s="885"/>
      <c r="E39" s="1871"/>
      <c r="F39" s="759"/>
    </row>
    <row r="40" spans="1:6" s="229" customFormat="1">
      <c r="A40" s="884"/>
      <c r="B40" s="873" t="s">
        <v>2499</v>
      </c>
      <c r="C40" s="885"/>
      <c r="D40" s="885"/>
      <c r="E40" s="1871"/>
      <c r="F40" s="759"/>
    </row>
    <row r="41" spans="1:6" s="229" customFormat="1">
      <c r="A41" s="884"/>
      <c r="B41" s="887" t="s">
        <v>2500</v>
      </c>
      <c r="C41" s="885"/>
      <c r="D41" s="885"/>
      <c r="E41" s="1871"/>
      <c r="F41" s="759"/>
    </row>
    <row r="42" spans="1:6" s="229" customFormat="1">
      <c r="A42" s="884"/>
      <c r="B42" s="528" t="s">
        <v>2501</v>
      </c>
      <c r="C42" s="885"/>
      <c r="D42" s="885"/>
      <c r="E42" s="1871"/>
      <c r="F42" s="759"/>
    </row>
    <row r="43" spans="1:6" s="229" customFormat="1">
      <c r="A43" s="888"/>
      <c r="B43" s="531" t="s">
        <v>2502</v>
      </c>
      <c r="C43" s="532" t="s">
        <v>7</v>
      </c>
      <c r="D43" s="532">
        <v>3</v>
      </c>
      <c r="E43" s="1763"/>
      <c r="F43" s="762">
        <f>D43*E43</f>
        <v>0</v>
      </c>
    </row>
    <row r="44" spans="1:6" s="229" customFormat="1">
      <c r="A44" s="889"/>
      <c r="B44" s="892"/>
      <c r="C44" s="891"/>
      <c r="D44" s="891"/>
      <c r="E44" s="1872"/>
      <c r="F44" s="230"/>
    </row>
    <row r="45" spans="1:6" s="229" customFormat="1">
      <c r="A45" s="889"/>
      <c r="B45" s="892"/>
      <c r="C45" s="891"/>
      <c r="D45" s="891"/>
      <c r="E45" s="1872"/>
      <c r="F45" s="230"/>
    </row>
    <row r="46" spans="1:6" s="229" customFormat="1" ht="126">
      <c r="A46" s="880">
        <f>A10+0.01</f>
        <v>2.0199999999999996</v>
      </c>
      <c r="B46" s="881" t="s">
        <v>2510</v>
      </c>
      <c r="C46" s="882"/>
      <c r="D46" s="882"/>
      <c r="E46" s="1873"/>
      <c r="F46" s="757"/>
    </row>
    <row r="47" spans="1:6" s="229" customFormat="1">
      <c r="A47" s="884"/>
      <c r="B47" s="887" t="s">
        <v>2500</v>
      </c>
      <c r="C47" s="885"/>
      <c r="D47" s="885"/>
      <c r="E47" s="1871"/>
      <c r="F47" s="759"/>
    </row>
    <row r="48" spans="1:6" s="229" customFormat="1">
      <c r="A48" s="884"/>
      <c r="B48" s="528" t="s">
        <v>2501</v>
      </c>
      <c r="C48" s="885"/>
      <c r="D48" s="885"/>
      <c r="E48" s="1871"/>
      <c r="F48" s="759"/>
    </row>
    <row r="49" spans="1:8" s="229" customFormat="1">
      <c r="A49" s="888"/>
      <c r="B49" s="531" t="s">
        <v>2511</v>
      </c>
      <c r="C49" s="532" t="s">
        <v>7</v>
      </c>
      <c r="D49" s="532">
        <v>29</v>
      </c>
      <c r="E49" s="1763"/>
      <c r="F49" s="762">
        <f>D49*E49</f>
        <v>0</v>
      </c>
    </row>
    <row r="50" spans="1:8" s="229" customFormat="1">
      <c r="A50" s="889"/>
      <c r="B50" s="892"/>
      <c r="C50" s="891"/>
      <c r="D50" s="891"/>
      <c r="E50" s="1872"/>
      <c r="F50" s="230"/>
    </row>
    <row r="51" spans="1:8" s="229" customFormat="1">
      <c r="A51" s="889"/>
      <c r="B51" s="892"/>
      <c r="C51" s="891"/>
      <c r="D51" s="891"/>
      <c r="E51" s="1872"/>
      <c r="F51" s="230"/>
    </row>
    <row r="52" spans="1:8" s="68" customFormat="1" ht="15" customHeight="1">
      <c r="A52" s="218">
        <f>A46+0.01</f>
        <v>2.0299999999999994</v>
      </c>
      <c r="B52" s="87" t="s">
        <v>2446</v>
      </c>
      <c r="C52" s="161"/>
      <c r="D52" s="161"/>
      <c r="E52" s="1874"/>
      <c r="F52" s="90"/>
      <c r="G52" s="67"/>
      <c r="H52" s="67"/>
    </row>
    <row r="53" spans="1:8" s="68" customFormat="1" ht="15" customHeight="1">
      <c r="A53" s="218"/>
      <c r="B53" s="87" t="s">
        <v>2447</v>
      </c>
      <c r="C53" s="161" t="s">
        <v>2424</v>
      </c>
      <c r="D53" s="161">
        <v>29</v>
      </c>
      <c r="E53" s="1763"/>
      <c r="F53" s="90">
        <f t="shared" ref="F53" si="0">E53*D53</f>
        <v>0</v>
      </c>
      <c r="G53" s="67"/>
      <c r="H53" s="67"/>
    </row>
    <row r="54" spans="1:8" s="68" customFormat="1" ht="15" customHeight="1">
      <c r="A54" s="310"/>
      <c r="B54" s="94"/>
      <c r="C54" s="140"/>
      <c r="D54" s="140"/>
      <c r="E54" s="1875"/>
      <c r="F54" s="97"/>
      <c r="G54" s="67"/>
      <c r="H54" s="67"/>
    </row>
    <row r="55" spans="1:8" s="68" customFormat="1" ht="15" customHeight="1">
      <c r="A55" s="310"/>
      <c r="B55" s="94"/>
      <c r="C55" s="140"/>
      <c r="D55" s="140"/>
      <c r="E55" s="1875"/>
      <c r="F55" s="97"/>
      <c r="G55" s="67"/>
      <c r="H55" s="67"/>
    </row>
    <row r="56" spans="1:8" s="68" customFormat="1" ht="15" customHeight="1">
      <c r="A56" s="218">
        <f>A52+0.01</f>
        <v>2.0399999999999991</v>
      </c>
      <c r="B56" s="87" t="s">
        <v>2448</v>
      </c>
      <c r="C56" s="161"/>
      <c r="D56" s="161"/>
      <c r="E56" s="1874"/>
      <c r="F56" s="90"/>
      <c r="G56" s="67"/>
      <c r="H56" s="67"/>
    </row>
    <row r="57" spans="1:8" s="68" customFormat="1" ht="15" customHeight="1">
      <c r="A57" s="218"/>
      <c r="B57" s="87" t="s">
        <v>2447</v>
      </c>
      <c r="C57" s="161" t="s">
        <v>2424</v>
      </c>
      <c r="D57" s="161">
        <v>29</v>
      </c>
      <c r="E57" s="1763"/>
      <c r="F57" s="90">
        <f t="shared" ref="F57" si="1">E57*D57</f>
        <v>0</v>
      </c>
      <c r="G57" s="67"/>
      <c r="H57" s="67"/>
    </row>
    <row r="58" spans="1:8" s="68" customFormat="1" ht="15" customHeight="1">
      <c r="A58" s="310"/>
      <c r="B58" s="94"/>
      <c r="C58" s="140"/>
      <c r="D58" s="140"/>
      <c r="E58" s="1875"/>
      <c r="F58" s="97"/>
      <c r="G58" s="67"/>
      <c r="H58" s="67"/>
    </row>
    <row r="59" spans="1:8" s="68" customFormat="1" ht="15" customHeight="1">
      <c r="A59" s="310"/>
      <c r="B59" s="94"/>
      <c r="C59" s="140"/>
      <c r="D59" s="140"/>
      <c r="E59" s="1875"/>
      <c r="F59" s="97"/>
      <c r="G59" s="67"/>
      <c r="H59" s="67"/>
    </row>
    <row r="60" spans="1:8" s="68" customFormat="1" ht="70">
      <c r="A60" s="189">
        <f>A56+0.01</f>
        <v>2.0499999999999989</v>
      </c>
      <c r="B60" s="712" t="s">
        <v>2512</v>
      </c>
      <c r="C60" s="191"/>
      <c r="D60" s="191"/>
      <c r="E60" s="1876"/>
      <c r="F60" s="187"/>
      <c r="G60" s="713"/>
      <c r="H60" s="142"/>
    </row>
    <row r="61" spans="1:8" s="68" customFormat="1">
      <c r="A61" s="189"/>
      <c r="B61" s="190" t="s">
        <v>2513</v>
      </c>
      <c r="C61" s="191" t="s">
        <v>2420</v>
      </c>
      <c r="D61" s="191">
        <v>460</v>
      </c>
      <c r="E61" s="1763"/>
      <c r="F61" s="187">
        <f t="shared" ref="F61:F65" si="2">E61*D61</f>
        <v>0</v>
      </c>
      <c r="G61" s="99"/>
      <c r="H61" s="142"/>
    </row>
    <row r="62" spans="1:8" s="68" customFormat="1">
      <c r="A62" s="189"/>
      <c r="B62" s="190" t="s">
        <v>2450</v>
      </c>
      <c r="C62" s="191" t="s">
        <v>2420</v>
      </c>
      <c r="D62" s="191">
        <v>198</v>
      </c>
      <c r="E62" s="1763"/>
      <c r="F62" s="187">
        <f t="shared" si="2"/>
        <v>0</v>
      </c>
      <c r="G62" s="99"/>
      <c r="H62" s="142"/>
    </row>
    <row r="63" spans="1:8" s="68" customFormat="1">
      <c r="A63" s="189"/>
      <c r="B63" s="190" t="s">
        <v>2451</v>
      </c>
      <c r="C63" s="191" t="s">
        <v>2420</v>
      </c>
      <c r="D63" s="191">
        <v>140</v>
      </c>
      <c r="E63" s="1763"/>
      <c r="F63" s="187">
        <f t="shared" si="2"/>
        <v>0</v>
      </c>
      <c r="G63" s="99"/>
      <c r="H63" s="142"/>
    </row>
    <row r="64" spans="1:8" s="68" customFormat="1">
      <c r="A64" s="189"/>
      <c r="B64" s="190" t="s">
        <v>2452</v>
      </c>
      <c r="C64" s="191" t="s">
        <v>2420</v>
      </c>
      <c r="D64" s="191">
        <v>78</v>
      </c>
      <c r="E64" s="1763"/>
      <c r="F64" s="187">
        <f t="shared" si="2"/>
        <v>0</v>
      </c>
      <c r="G64" s="99"/>
      <c r="H64" s="142"/>
    </row>
    <row r="65" spans="1:8" s="68" customFormat="1">
      <c r="A65" s="189"/>
      <c r="B65" s="190" t="s">
        <v>2453</v>
      </c>
      <c r="C65" s="191" t="s">
        <v>2420</v>
      </c>
      <c r="D65" s="191">
        <v>18</v>
      </c>
      <c r="E65" s="1763"/>
      <c r="F65" s="187">
        <f t="shared" si="2"/>
        <v>0</v>
      </c>
      <c r="G65" s="99"/>
      <c r="H65" s="142"/>
    </row>
    <row r="66" spans="1:8" s="68" customFormat="1">
      <c r="A66" s="714"/>
      <c r="B66" s="23"/>
      <c r="C66" s="22"/>
      <c r="D66" s="22"/>
      <c r="E66" s="1877"/>
      <c r="F66" s="716"/>
      <c r="G66" s="99"/>
      <c r="H66" s="142"/>
    </row>
    <row r="67" spans="1:8" s="68" customFormat="1">
      <c r="A67" s="714"/>
      <c r="B67" s="23"/>
      <c r="C67" s="22"/>
      <c r="D67" s="22"/>
      <c r="E67" s="1877"/>
      <c r="F67" s="716"/>
      <c r="G67" s="99"/>
      <c r="H67" s="142"/>
    </row>
    <row r="68" spans="1:8" s="68" customFormat="1" ht="61.9" customHeight="1">
      <c r="A68" s="218">
        <f>A60+0.01</f>
        <v>2.0599999999999987</v>
      </c>
      <c r="B68" s="717" t="s">
        <v>2514</v>
      </c>
      <c r="C68" s="161"/>
      <c r="D68" s="161"/>
      <c r="E68" s="1878"/>
      <c r="F68" s="171"/>
    </row>
    <row r="69" spans="1:8" s="68" customFormat="1">
      <c r="A69" s="189"/>
      <c r="B69" s="190" t="s">
        <v>2513</v>
      </c>
      <c r="C69" s="191" t="s">
        <v>2420</v>
      </c>
      <c r="D69" s="191">
        <v>460</v>
      </c>
      <c r="E69" s="1763"/>
      <c r="F69" s="187">
        <f t="shared" ref="F69:F73" si="3">E69*D69</f>
        <v>0</v>
      </c>
      <c r="G69" s="99"/>
      <c r="H69" s="142"/>
    </row>
    <row r="70" spans="1:8" s="68" customFormat="1">
      <c r="A70" s="189"/>
      <c r="B70" s="190" t="s">
        <v>2450</v>
      </c>
      <c r="C70" s="191" t="s">
        <v>2420</v>
      </c>
      <c r="D70" s="191">
        <v>198</v>
      </c>
      <c r="E70" s="1763"/>
      <c r="F70" s="187">
        <f t="shared" si="3"/>
        <v>0</v>
      </c>
      <c r="G70" s="99"/>
      <c r="H70" s="142"/>
    </row>
    <row r="71" spans="1:8" s="68" customFormat="1">
      <c r="A71" s="189"/>
      <c r="B71" s="190" t="s">
        <v>2451</v>
      </c>
      <c r="C71" s="191" t="s">
        <v>2420</v>
      </c>
      <c r="D71" s="191">
        <v>140</v>
      </c>
      <c r="E71" s="1763"/>
      <c r="F71" s="187">
        <f t="shared" si="3"/>
        <v>0</v>
      </c>
      <c r="G71" s="99"/>
      <c r="H71" s="142"/>
    </row>
    <row r="72" spans="1:8" s="68" customFormat="1">
      <c r="A72" s="189"/>
      <c r="B72" s="190" t="s">
        <v>2452</v>
      </c>
      <c r="C72" s="191" t="s">
        <v>2420</v>
      </c>
      <c r="D72" s="191">
        <v>78</v>
      </c>
      <c r="E72" s="1763"/>
      <c r="F72" s="187">
        <f t="shared" si="3"/>
        <v>0</v>
      </c>
      <c r="G72" s="99"/>
      <c r="H72" s="142"/>
    </row>
    <row r="73" spans="1:8" s="68" customFormat="1">
      <c r="A73" s="189"/>
      <c r="B73" s="190" t="s">
        <v>2453</v>
      </c>
      <c r="C73" s="191" t="s">
        <v>2420</v>
      </c>
      <c r="D73" s="191">
        <v>18</v>
      </c>
      <c r="E73" s="1763"/>
      <c r="F73" s="187">
        <f t="shared" si="3"/>
        <v>0</v>
      </c>
      <c r="G73" s="99"/>
      <c r="H73" s="142"/>
    </row>
    <row r="74" spans="1:8" s="68" customFormat="1">
      <c r="A74" s="202"/>
      <c r="C74" s="140"/>
      <c r="D74" s="140"/>
      <c r="E74" s="1879"/>
      <c r="F74" s="153"/>
      <c r="G74" s="711"/>
    </row>
    <row r="75" spans="1:8" s="68" customFormat="1">
      <c r="A75" s="202"/>
      <c r="C75" s="140"/>
      <c r="D75" s="140"/>
      <c r="E75" s="1879"/>
      <c r="F75" s="153"/>
      <c r="G75" s="711"/>
    </row>
    <row r="76" spans="1:8" s="68" customFormat="1" ht="39.75" customHeight="1">
      <c r="A76" s="648">
        <f>A68+0.01</f>
        <v>2.0699999999999985</v>
      </c>
      <c r="B76" s="717" t="s">
        <v>2455</v>
      </c>
      <c r="C76" s="161"/>
      <c r="D76" s="161"/>
      <c r="E76" s="1880"/>
      <c r="F76" s="413"/>
    </row>
    <row r="77" spans="1:8" s="68" customFormat="1">
      <c r="A77" s="648"/>
      <c r="B77" s="237"/>
      <c r="C77" s="161" t="s">
        <v>13</v>
      </c>
      <c r="D77" s="161">
        <v>40</v>
      </c>
      <c r="E77" s="1763"/>
      <c r="F77" s="171">
        <f>E77*D77</f>
        <v>0</v>
      </c>
    </row>
    <row r="78" spans="1:8" s="68" customFormat="1">
      <c r="A78" s="723"/>
      <c r="C78" s="140"/>
      <c r="D78" s="140"/>
      <c r="E78" s="1881"/>
      <c r="F78" s="153"/>
    </row>
    <row r="79" spans="1:8" s="68" customFormat="1">
      <c r="A79" s="723"/>
      <c r="C79" s="140"/>
      <c r="D79" s="140"/>
      <c r="E79" s="1881"/>
      <c r="F79" s="142"/>
    </row>
    <row r="80" spans="1:8" s="68" customFormat="1" ht="63.75" customHeight="1">
      <c r="A80" s="648">
        <f>A76+0.01</f>
        <v>2.0799999999999983</v>
      </c>
      <c r="B80" s="717" t="s">
        <v>2515</v>
      </c>
      <c r="C80" s="161"/>
      <c r="D80" s="161"/>
      <c r="E80" s="1880"/>
      <c r="F80" s="413"/>
    </row>
    <row r="81" spans="1:12" s="68" customFormat="1">
      <c r="A81" s="648"/>
      <c r="B81" s="237" t="s">
        <v>2516</v>
      </c>
      <c r="C81" s="161" t="s">
        <v>15</v>
      </c>
      <c r="D81" s="161">
        <v>230</v>
      </c>
      <c r="E81" s="1763"/>
      <c r="F81" s="171">
        <f t="shared" ref="F81:F85" si="4">E81*D81</f>
        <v>0</v>
      </c>
    </row>
    <row r="82" spans="1:12" s="68" customFormat="1">
      <c r="A82" s="648"/>
      <c r="B82" s="237" t="s">
        <v>2458</v>
      </c>
      <c r="C82" s="161" t="s">
        <v>15</v>
      </c>
      <c r="D82" s="161">
        <v>90</v>
      </c>
      <c r="E82" s="1763"/>
      <c r="F82" s="171">
        <f t="shared" si="4"/>
        <v>0</v>
      </c>
    </row>
    <row r="83" spans="1:12" s="68" customFormat="1">
      <c r="A83" s="648"/>
      <c r="B83" s="237" t="s">
        <v>2459</v>
      </c>
      <c r="C83" s="161" t="s">
        <v>15</v>
      </c>
      <c r="D83" s="161">
        <v>56</v>
      </c>
      <c r="E83" s="1763"/>
      <c r="F83" s="171">
        <f t="shared" si="4"/>
        <v>0</v>
      </c>
    </row>
    <row r="84" spans="1:12" s="68" customFormat="1">
      <c r="A84" s="648"/>
      <c r="B84" s="237" t="s">
        <v>2460</v>
      </c>
      <c r="C84" s="161" t="s">
        <v>15</v>
      </c>
      <c r="D84" s="161">
        <v>28</v>
      </c>
      <c r="E84" s="1763"/>
      <c r="F84" s="171">
        <f t="shared" si="4"/>
        <v>0</v>
      </c>
    </row>
    <row r="85" spans="1:12" s="68" customFormat="1">
      <c r="A85" s="648"/>
      <c r="B85" s="237" t="s">
        <v>2461</v>
      </c>
      <c r="C85" s="161" t="s">
        <v>15</v>
      </c>
      <c r="D85" s="161">
        <v>6</v>
      </c>
      <c r="E85" s="1763"/>
      <c r="F85" s="171">
        <f t="shared" si="4"/>
        <v>0</v>
      </c>
    </row>
    <row r="86" spans="1:12" s="68" customFormat="1">
      <c r="A86" s="723"/>
      <c r="C86" s="140"/>
      <c r="D86" s="140"/>
      <c r="E86" s="1881"/>
      <c r="F86" s="153"/>
    </row>
    <row r="87" spans="1:12" s="397" customFormat="1" ht="15" customHeight="1">
      <c r="A87" s="893"/>
      <c r="B87" s="250"/>
      <c r="C87" s="102"/>
      <c r="D87" s="894"/>
      <c r="E87" s="1882"/>
      <c r="F87" s="68"/>
    </row>
    <row r="88" spans="1:12" s="601" customFormat="1" ht="28">
      <c r="A88" s="895">
        <f>A80+0.01</f>
        <v>2.0899999999999981</v>
      </c>
      <c r="B88" s="60" t="s">
        <v>2517</v>
      </c>
      <c r="C88" s="896"/>
      <c r="D88" s="897"/>
      <c r="E88" s="1883"/>
      <c r="F88" s="113"/>
    </row>
    <row r="89" spans="1:12" s="601" customFormat="1">
      <c r="A89" s="651"/>
      <c r="B89" s="898"/>
      <c r="C89" s="898" t="s">
        <v>2424</v>
      </c>
      <c r="D89" s="899">
        <v>16</v>
      </c>
      <c r="E89" s="1763"/>
      <c r="F89" s="900">
        <f>E89*D89</f>
        <v>0</v>
      </c>
    </row>
    <row r="90" spans="1:12" s="901" customFormat="1" ht="15" customHeight="1">
      <c r="A90" s="889"/>
      <c r="B90" s="892"/>
      <c r="C90" s="889"/>
      <c r="D90" s="891"/>
      <c r="E90" s="1884"/>
      <c r="F90" s="229"/>
    </row>
    <row r="91" spans="1:12" s="601" customFormat="1" ht="15" customHeight="1">
      <c r="A91" s="310"/>
      <c r="B91" s="94"/>
      <c r="C91" s="216"/>
      <c r="D91" s="301"/>
      <c r="E91" s="1885"/>
      <c r="F91" s="68"/>
    </row>
    <row r="92" spans="1:12" s="601" customFormat="1" ht="42">
      <c r="A92" s="895">
        <f>A88+0.01</f>
        <v>2.0999999999999979</v>
      </c>
      <c r="B92" s="60" t="s">
        <v>2518</v>
      </c>
      <c r="C92" s="896"/>
      <c r="D92" s="902"/>
      <c r="E92" s="1886"/>
      <c r="F92" s="63"/>
    </row>
    <row r="93" spans="1:12" s="397" customFormat="1" ht="15" customHeight="1">
      <c r="A93" s="903"/>
      <c r="B93" s="904"/>
      <c r="C93" s="905" t="s">
        <v>2420</v>
      </c>
      <c r="D93" s="905">
        <v>320</v>
      </c>
      <c r="E93" s="1763"/>
      <c r="F93" s="906">
        <f>E93*D93</f>
        <v>0</v>
      </c>
      <c r="L93" s="601"/>
    </row>
    <row r="94" spans="1:12" s="397" customFormat="1" ht="15" customHeight="1">
      <c r="A94" s="907"/>
      <c r="B94" s="908"/>
      <c r="C94" s="909"/>
      <c r="D94" s="910"/>
      <c r="E94" s="1887"/>
      <c r="F94" s="911"/>
      <c r="L94" s="601"/>
    </row>
    <row r="95" spans="1:12" ht="13" customHeight="1">
      <c r="B95" s="47"/>
      <c r="E95" s="1888"/>
      <c r="F95" s="49"/>
      <c r="G95" s="377"/>
      <c r="H95" s="49"/>
      <c r="I95" s="50"/>
      <c r="J95" s="51"/>
      <c r="K95" s="51"/>
    </row>
    <row r="96" spans="1:12" ht="13" customHeight="1">
      <c r="B96" s="879" t="s">
        <v>2519</v>
      </c>
      <c r="E96" s="1888"/>
      <c r="F96" s="49"/>
      <c r="G96" s="377"/>
      <c r="H96" s="49"/>
      <c r="I96" s="50"/>
      <c r="J96" s="51"/>
      <c r="K96" s="51"/>
    </row>
    <row r="97" spans="1:6">
      <c r="A97" s="376"/>
      <c r="B97" s="53"/>
      <c r="C97" s="54"/>
      <c r="D97" s="54"/>
      <c r="E97" s="1889"/>
      <c r="F97" s="57"/>
    </row>
    <row r="98" spans="1:6" s="229" customFormat="1" ht="28">
      <c r="A98" s="912">
        <f>A92+0.01</f>
        <v>2.1099999999999977</v>
      </c>
      <c r="B98" s="913" t="s">
        <v>2520</v>
      </c>
      <c r="C98" s="882"/>
      <c r="D98" s="882"/>
      <c r="E98" s="1873"/>
      <c r="F98" s="757"/>
    </row>
    <row r="99" spans="1:6" s="229" customFormat="1" ht="28">
      <c r="A99" s="914"/>
      <c r="B99" s="915" t="s">
        <v>2521</v>
      </c>
      <c r="C99" s="885"/>
      <c r="D99" s="885"/>
      <c r="E99" s="1871"/>
      <c r="F99" s="759"/>
    </row>
    <row r="100" spans="1:6" s="229" customFormat="1" ht="56">
      <c r="A100" s="914"/>
      <c r="B100" s="916" t="s">
        <v>2522</v>
      </c>
      <c r="C100" s="885"/>
      <c r="D100" s="885"/>
      <c r="E100" s="1871"/>
      <c r="F100" s="759"/>
    </row>
    <row r="101" spans="1:6" s="229" customFormat="1" ht="84">
      <c r="A101" s="914"/>
      <c r="B101" s="916" t="s">
        <v>2523</v>
      </c>
      <c r="C101" s="885"/>
      <c r="D101" s="885"/>
      <c r="E101" s="1871"/>
      <c r="F101" s="759"/>
    </row>
    <row r="102" spans="1:6" s="229" customFormat="1" ht="56">
      <c r="A102" s="914"/>
      <c r="B102" s="916" t="s">
        <v>2524</v>
      </c>
      <c r="C102" s="885"/>
      <c r="D102" s="885"/>
      <c r="E102" s="1871"/>
      <c r="F102" s="759"/>
    </row>
    <row r="103" spans="1:6" s="229" customFormat="1" ht="42">
      <c r="A103" s="914"/>
      <c r="B103" s="916" t="s">
        <v>2525</v>
      </c>
      <c r="C103" s="885"/>
      <c r="D103" s="885"/>
      <c r="E103" s="1871"/>
      <c r="F103" s="759"/>
    </row>
    <row r="104" spans="1:6" s="229" customFormat="1" ht="70">
      <c r="A104" s="914"/>
      <c r="B104" s="916" t="s">
        <v>2526</v>
      </c>
      <c r="C104" s="885"/>
      <c r="D104" s="885"/>
      <c r="E104" s="1871"/>
      <c r="F104" s="759"/>
    </row>
    <row r="105" spans="1:6" s="229" customFormat="1" ht="84">
      <c r="A105" s="914"/>
      <c r="B105" s="916" t="s">
        <v>2527</v>
      </c>
      <c r="C105" s="885"/>
      <c r="D105" s="885"/>
      <c r="E105" s="1871"/>
      <c r="F105" s="759"/>
    </row>
    <row r="106" spans="1:6" s="229" customFormat="1" ht="56">
      <c r="A106" s="914"/>
      <c r="B106" s="916" t="s">
        <v>2528</v>
      </c>
      <c r="C106" s="885"/>
      <c r="D106" s="885"/>
      <c r="E106" s="1871"/>
      <c r="F106" s="759"/>
    </row>
    <row r="107" spans="1:6" s="229" customFormat="1" ht="42">
      <c r="A107" s="914"/>
      <c r="B107" s="916" t="s">
        <v>2529</v>
      </c>
      <c r="C107" s="885"/>
      <c r="D107" s="885"/>
      <c r="E107" s="1871"/>
      <c r="F107" s="759"/>
    </row>
    <row r="108" spans="1:6" s="229" customFormat="1">
      <c r="A108" s="914"/>
      <c r="B108" s="916" t="s">
        <v>2530</v>
      </c>
      <c r="C108" s="885"/>
      <c r="D108" s="885"/>
      <c r="E108" s="1871"/>
      <c r="F108" s="759"/>
    </row>
    <row r="109" spans="1:6" s="229" customFormat="1" ht="98">
      <c r="A109" s="914"/>
      <c r="B109" s="916" t="s">
        <v>2531</v>
      </c>
      <c r="C109" s="885"/>
      <c r="D109" s="885"/>
      <c r="E109" s="1871"/>
      <c r="F109" s="759"/>
    </row>
    <row r="110" spans="1:6" s="229" customFormat="1" ht="28">
      <c r="A110" s="914"/>
      <c r="B110" s="916" t="s">
        <v>2532</v>
      </c>
      <c r="C110" s="885"/>
      <c r="D110" s="885"/>
      <c r="E110" s="1871"/>
      <c r="F110" s="759"/>
    </row>
    <row r="111" spans="1:6" s="229" customFormat="1" ht="70">
      <c r="A111" s="914"/>
      <c r="B111" s="916" t="s">
        <v>2533</v>
      </c>
      <c r="C111" s="885"/>
      <c r="D111" s="885"/>
      <c r="E111" s="1871"/>
      <c r="F111" s="759"/>
    </row>
    <row r="112" spans="1:6" s="229" customFormat="1" ht="70">
      <c r="A112" s="914"/>
      <c r="B112" s="916" t="s">
        <v>2534</v>
      </c>
      <c r="C112" s="885"/>
      <c r="D112" s="885"/>
      <c r="E112" s="1871"/>
      <c r="F112" s="759"/>
    </row>
    <row r="113" spans="1:6" s="229" customFormat="1" ht="28">
      <c r="A113" s="914"/>
      <c r="B113" s="916" t="s">
        <v>2535</v>
      </c>
      <c r="C113" s="885"/>
      <c r="D113" s="885"/>
      <c r="E113" s="1871"/>
      <c r="F113" s="759"/>
    </row>
    <row r="114" spans="1:6" s="229" customFormat="1" ht="84">
      <c r="A114" s="914"/>
      <c r="B114" s="916" t="s">
        <v>2536</v>
      </c>
      <c r="C114" s="885"/>
      <c r="D114" s="885"/>
      <c r="E114" s="1871"/>
      <c r="F114" s="759"/>
    </row>
    <row r="115" spans="1:6" s="229" customFormat="1" ht="28">
      <c r="A115" s="914"/>
      <c r="B115" s="916" t="s">
        <v>2537</v>
      </c>
      <c r="C115" s="885"/>
      <c r="D115" s="885"/>
      <c r="E115" s="1871"/>
      <c r="F115" s="759"/>
    </row>
    <row r="116" spans="1:6" s="229" customFormat="1" ht="70">
      <c r="A116" s="914"/>
      <c r="B116" s="916" t="s">
        <v>2538</v>
      </c>
      <c r="C116" s="885"/>
      <c r="D116" s="885"/>
      <c r="E116" s="1871"/>
      <c r="F116" s="759"/>
    </row>
    <row r="117" spans="1:6" s="229" customFormat="1" ht="42">
      <c r="A117" s="914"/>
      <c r="B117" s="916" t="s">
        <v>2539</v>
      </c>
      <c r="C117" s="885"/>
      <c r="D117" s="885"/>
      <c r="E117" s="1871"/>
      <c r="F117" s="759"/>
    </row>
    <row r="118" spans="1:6" s="229" customFormat="1">
      <c r="A118" s="914"/>
      <c r="B118" s="915" t="s">
        <v>2540</v>
      </c>
      <c r="C118" s="885"/>
      <c r="D118" s="885"/>
      <c r="E118" s="1871"/>
      <c r="F118" s="759"/>
    </row>
    <row r="119" spans="1:6" s="229" customFormat="1" ht="70">
      <c r="A119" s="914"/>
      <c r="B119" s="916" t="s">
        <v>2541</v>
      </c>
      <c r="C119" s="885"/>
      <c r="D119" s="885"/>
      <c r="E119" s="1871"/>
      <c r="F119" s="759"/>
    </row>
    <row r="120" spans="1:6" s="229" customFormat="1" ht="70">
      <c r="A120" s="914"/>
      <c r="B120" s="915" t="s">
        <v>2542</v>
      </c>
      <c r="C120" s="885"/>
      <c r="D120" s="885"/>
      <c r="E120" s="1871"/>
      <c r="F120" s="759"/>
    </row>
    <row r="121" spans="1:6" s="229" customFormat="1">
      <c r="A121" s="914"/>
      <c r="B121" s="916" t="s">
        <v>2543</v>
      </c>
      <c r="C121" s="885"/>
      <c r="D121" s="885"/>
      <c r="E121" s="1871"/>
      <c r="F121" s="759"/>
    </row>
    <row r="122" spans="1:6" s="229" customFormat="1">
      <c r="A122" s="914"/>
      <c r="B122" s="916" t="s">
        <v>2544</v>
      </c>
      <c r="C122" s="885"/>
      <c r="D122" s="885"/>
      <c r="E122" s="1871"/>
      <c r="F122" s="759"/>
    </row>
    <row r="123" spans="1:6" s="229" customFormat="1">
      <c r="A123" s="914"/>
      <c r="B123" s="916" t="s">
        <v>2545</v>
      </c>
      <c r="C123" s="885"/>
      <c r="D123" s="885"/>
      <c r="E123" s="1871"/>
      <c r="F123" s="759"/>
    </row>
    <row r="124" spans="1:6" s="229" customFormat="1" ht="28">
      <c r="A124" s="914"/>
      <c r="B124" s="916" t="s">
        <v>2546</v>
      </c>
      <c r="C124" s="885"/>
      <c r="D124" s="885"/>
      <c r="E124" s="1871"/>
      <c r="F124" s="759"/>
    </row>
    <row r="125" spans="1:6" s="229" customFormat="1">
      <c r="A125" s="914"/>
      <c r="B125" s="916" t="s">
        <v>2547</v>
      </c>
      <c r="C125" s="885"/>
      <c r="D125" s="885"/>
      <c r="E125" s="1871"/>
      <c r="F125" s="759"/>
    </row>
    <row r="126" spans="1:6" s="229" customFormat="1">
      <c r="A126" s="914"/>
      <c r="B126" s="916" t="s">
        <v>2548</v>
      </c>
      <c r="C126" s="885"/>
      <c r="D126" s="885"/>
      <c r="E126" s="1871"/>
      <c r="F126" s="759"/>
    </row>
    <row r="127" spans="1:6" s="229" customFormat="1">
      <c r="A127" s="914"/>
      <c r="B127" s="916" t="s">
        <v>2549</v>
      </c>
      <c r="C127" s="885"/>
      <c r="D127" s="885"/>
      <c r="E127" s="1871"/>
      <c r="F127" s="759"/>
    </row>
    <row r="128" spans="1:6" s="229" customFormat="1">
      <c r="A128" s="914"/>
      <c r="B128" s="916" t="s">
        <v>2550</v>
      </c>
      <c r="C128" s="885"/>
      <c r="D128" s="885"/>
      <c r="E128" s="1871"/>
      <c r="F128" s="759"/>
    </row>
    <row r="129" spans="1:6" s="229" customFormat="1">
      <c r="A129" s="914"/>
      <c r="B129" s="916" t="s">
        <v>2551</v>
      </c>
      <c r="C129" s="885"/>
      <c r="D129" s="885"/>
      <c r="E129" s="1871"/>
      <c r="F129" s="759"/>
    </row>
    <row r="130" spans="1:6" s="229" customFormat="1">
      <c r="A130" s="914"/>
      <c r="B130" s="916" t="s">
        <v>2552</v>
      </c>
      <c r="C130" s="885"/>
      <c r="D130" s="885"/>
      <c r="E130" s="1871"/>
      <c r="F130" s="759"/>
    </row>
    <row r="131" spans="1:6" s="229" customFormat="1">
      <c r="A131" s="914"/>
      <c r="B131" s="916" t="s">
        <v>2553</v>
      </c>
      <c r="C131" s="885"/>
      <c r="D131" s="885"/>
      <c r="E131" s="1871"/>
      <c r="F131" s="759"/>
    </row>
    <row r="132" spans="1:6" s="229" customFormat="1">
      <c r="A132" s="914"/>
      <c r="B132" s="916" t="s">
        <v>2554</v>
      </c>
      <c r="C132" s="885"/>
      <c r="D132" s="885"/>
      <c r="E132" s="1871"/>
      <c r="F132" s="759"/>
    </row>
    <row r="133" spans="1:6" s="229" customFormat="1">
      <c r="A133" s="914"/>
      <c r="B133" s="916" t="s">
        <v>2555</v>
      </c>
      <c r="C133" s="885"/>
      <c r="D133" s="885"/>
      <c r="E133" s="1871"/>
      <c r="F133" s="759"/>
    </row>
    <row r="134" spans="1:6" s="229" customFormat="1">
      <c r="A134" s="914"/>
      <c r="B134" s="916" t="s">
        <v>2556</v>
      </c>
      <c r="C134" s="885"/>
      <c r="D134" s="885"/>
      <c r="E134" s="1871"/>
      <c r="F134" s="759"/>
    </row>
    <row r="135" spans="1:6" s="229" customFormat="1">
      <c r="A135" s="914"/>
      <c r="B135" s="916" t="s">
        <v>2557</v>
      </c>
      <c r="C135" s="885"/>
      <c r="D135" s="885"/>
      <c r="E135" s="1871"/>
      <c r="F135" s="759"/>
    </row>
    <row r="136" spans="1:6" s="229" customFormat="1">
      <c r="A136" s="914"/>
      <c r="B136" s="916" t="s">
        <v>2558</v>
      </c>
      <c r="C136" s="885"/>
      <c r="D136" s="885"/>
      <c r="E136" s="1871"/>
      <c r="F136" s="759"/>
    </row>
    <row r="137" spans="1:6" s="229" customFormat="1">
      <c r="A137" s="914"/>
      <c r="B137" s="916" t="s">
        <v>2559</v>
      </c>
      <c r="C137" s="885"/>
      <c r="D137" s="885"/>
      <c r="E137" s="1871"/>
      <c r="F137" s="759"/>
    </row>
    <row r="138" spans="1:6" s="229" customFormat="1">
      <c r="A138" s="914"/>
      <c r="B138" s="916" t="s">
        <v>2560</v>
      </c>
      <c r="C138" s="885"/>
      <c r="D138" s="885"/>
      <c r="E138" s="1871"/>
      <c r="F138" s="759"/>
    </row>
    <row r="139" spans="1:6" s="229" customFormat="1">
      <c r="A139" s="914"/>
      <c r="B139" s="916" t="s">
        <v>2561</v>
      </c>
      <c r="C139" s="885"/>
      <c r="D139" s="885"/>
      <c r="E139" s="1871"/>
      <c r="F139" s="759"/>
    </row>
    <row r="140" spans="1:6" s="229" customFormat="1">
      <c r="A140" s="914"/>
      <c r="B140" s="916" t="s">
        <v>2562</v>
      </c>
      <c r="C140" s="885"/>
      <c r="D140" s="885"/>
      <c r="E140" s="1871"/>
      <c r="F140" s="759"/>
    </row>
    <row r="141" spans="1:6" s="229" customFormat="1">
      <c r="A141" s="914"/>
      <c r="B141" s="915" t="s">
        <v>2500</v>
      </c>
      <c r="C141" s="885"/>
      <c r="D141" s="885"/>
      <c r="E141" s="1871"/>
      <c r="F141" s="759"/>
    </row>
    <row r="142" spans="1:6" s="229" customFormat="1">
      <c r="A142" s="914"/>
      <c r="B142" s="916" t="s">
        <v>2563</v>
      </c>
      <c r="C142" s="885"/>
      <c r="D142" s="885"/>
      <c r="E142" s="1871"/>
      <c r="F142" s="759"/>
    </row>
    <row r="143" spans="1:6" s="229" customFormat="1">
      <c r="A143" s="917"/>
      <c r="B143" s="918" t="s">
        <v>2564</v>
      </c>
      <c r="C143" s="532"/>
      <c r="D143" s="532"/>
      <c r="E143" s="1890"/>
      <c r="F143" s="762"/>
    </row>
    <row r="144" spans="1:6" s="68" customFormat="1">
      <c r="A144" s="218"/>
      <c r="B144" s="87"/>
      <c r="C144" s="87" t="s">
        <v>2424</v>
      </c>
      <c r="D144" s="161">
        <v>1</v>
      </c>
      <c r="E144" s="1763"/>
      <c r="F144" s="90">
        <f>E144*D144</f>
        <v>0</v>
      </c>
    </row>
    <row r="145" spans="1:6" s="229" customFormat="1">
      <c r="A145" s="919"/>
      <c r="B145" s="920"/>
      <c r="C145" s="891"/>
      <c r="D145" s="891"/>
      <c r="E145" s="1872"/>
      <c r="F145" s="230"/>
    </row>
    <row r="146" spans="1:6" s="229" customFormat="1">
      <c r="A146" s="919"/>
      <c r="B146" s="920"/>
      <c r="C146" s="891"/>
      <c r="D146" s="891"/>
      <c r="E146" s="1872"/>
      <c r="F146" s="230"/>
    </row>
    <row r="147" spans="1:6" s="229" customFormat="1" ht="42">
      <c r="A147" s="912">
        <f>A98+0.01</f>
        <v>2.1199999999999974</v>
      </c>
      <c r="B147" s="108" t="s">
        <v>2565</v>
      </c>
      <c r="C147" s="882"/>
      <c r="D147" s="882"/>
      <c r="E147" s="1873"/>
      <c r="F147" s="757"/>
    </row>
    <row r="148" spans="1:6" s="229" customFormat="1" ht="42">
      <c r="A148" s="914"/>
      <c r="B148" s="473" t="s">
        <v>2566</v>
      </c>
      <c r="C148" s="885"/>
      <c r="D148" s="885"/>
      <c r="E148" s="1871"/>
      <c r="F148" s="759"/>
    </row>
    <row r="149" spans="1:6" s="229" customFormat="1" ht="56">
      <c r="A149" s="914"/>
      <c r="B149" s="473" t="s">
        <v>2567</v>
      </c>
      <c r="C149" s="885"/>
      <c r="D149" s="885"/>
      <c r="E149" s="1871"/>
      <c r="F149" s="759"/>
    </row>
    <row r="150" spans="1:6" s="229" customFormat="1" ht="42">
      <c r="A150" s="914"/>
      <c r="B150" s="473" t="s">
        <v>2568</v>
      </c>
      <c r="C150" s="885"/>
      <c r="D150" s="885"/>
      <c r="E150" s="1871"/>
      <c r="F150" s="759"/>
    </row>
    <row r="151" spans="1:6" s="229" customFormat="1" ht="28">
      <c r="A151" s="914"/>
      <c r="B151" s="473" t="s">
        <v>2569</v>
      </c>
      <c r="C151" s="885"/>
      <c r="D151" s="885"/>
      <c r="E151" s="1871"/>
      <c r="F151" s="759"/>
    </row>
    <row r="152" spans="1:6" s="229" customFormat="1" ht="28">
      <c r="A152" s="914"/>
      <c r="B152" s="473" t="s">
        <v>2570</v>
      </c>
      <c r="C152" s="885"/>
      <c r="D152" s="885"/>
      <c r="E152" s="1871"/>
      <c r="F152" s="759"/>
    </row>
    <row r="153" spans="1:6" s="229" customFormat="1" ht="56">
      <c r="A153" s="914"/>
      <c r="B153" s="916" t="s">
        <v>2571</v>
      </c>
      <c r="C153" s="885"/>
      <c r="D153" s="885"/>
      <c r="E153" s="1871"/>
      <c r="F153" s="759"/>
    </row>
    <row r="154" spans="1:6" s="229" customFormat="1" ht="42">
      <c r="A154" s="914"/>
      <c r="B154" s="473" t="s">
        <v>2572</v>
      </c>
      <c r="C154" s="885"/>
      <c r="D154" s="885"/>
      <c r="E154" s="1871"/>
      <c r="F154" s="759"/>
    </row>
    <row r="155" spans="1:6" s="229" customFormat="1">
      <c r="A155" s="914"/>
      <c r="B155" s="921" t="s">
        <v>2573</v>
      </c>
      <c r="C155" s="885"/>
      <c r="D155" s="885"/>
      <c r="E155" s="1871"/>
      <c r="F155" s="759"/>
    </row>
    <row r="156" spans="1:6" s="229" customFormat="1">
      <c r="A156" s="914"/>
      <c r="B156" s="473" t="s">
        <v>2574</v>
      </c>
      <c r="C156" s="885"/>
      <c r="D156" s="885"/>
      <c r="E156" s="1871"/>
      <c r="F156" s="759"/>
    </row>
    <row r="157" spans="1:6" s="229" customFormat="1">
      <c r="A157" s="914"/>
      <c r="B157" s="473" t="s">
        <v>2575</v>
      </c>
      <c r="C157" s="885"/>
      <c r="D157" s="885"/>
      <c r="E157" s="1871"/>
      <c r="F157" s="759"/>
    </row>
    <row r="158" spans="1:6" s="229" customFormat="1">
      <c r="A158" s="914"/>
      <c r="B158" s="473" t="s">
        <v>2576</v>
      </c>
      <c r="C158" s="885"/>
      <c r="D158" s="885"/>
      <c r="E158" s="1871"/>
      <c r="F158" s="759"/>
    </row>
    <row r="159" spans="1:6" s="229" customFormat="1">
      <c r="A159" s="914"/>
      <c r="B159" s="473" t="s">
        <v>2577</v>
      </c>
      <c r="C159" s="885"/>
      <c r="D159" s="885"/>
      <c r="E159" s="1871"/>
      <c r="F159" s="759"/>
    </row>
    <row r="160" spans="1:6" s="229" customFormat="1">
      <c r="A160" s="914"/>
      <c r="B160" s="473" t="s">
        <v>2578</v>
      </c>
      <c r="C160" s="885"/>
      <c r="D160" s="885"/>
      <c r="E160" s="1871"/>
      <c r="F160" s="759"/>
    </row>
    <row r="161" spans="1:6" s="229" customFormat="1">
      <c r="A161" s="914"/>
      <c r="B161" s="473" t="s">
        <v>2579</v>
      </c>
      <c r="C161" s="885"/>
      <c r="D161" s="885"/>
      <c r="E161" s="1871"/>
      <c r="F161" s="759"/>
    </row>
    <row r="162" spans="1:6" s="229" customFormat="1">
      <c r="A162" s="914"/>
      <c r="B162" s="473" t="s">
        <v>2580</v>
      </c>
      <c r="C162" s="885"/>
      <c r="D162" s="885"/>
      <c r="E162" s="1871"/>
      <c r="F162" s="759"/>
    </row>
    <row r="163" spans="1:6" s="229" customFormat="1">
      <c r="A163" s="914"/>
      <c r="B163" s="473" t="s">
        <v>2581</v>
      </c>
      <c r="C163" s="885"/>
      <c r="D163" s="885"/>
      <c r="E163" s="1871"/>
      <c r="F163" s="759"/>
    </row>
    <row r="164" spans="1:6" s="229" customFormat="1">
      <c r="A164" s="914"/>
      <c r="B164" s="473" t="s">
        <v>2582</v>
      </c>
      <c r="C164" s="885"/>
      <c r="D164" s="885"/>
      <c r="E164" s="1871"/>
      <c r="F164" s="759"/>
    </row>
    <row r="165" spans="1:6" s="229" customFormat="1">
      <c r="A165" s="914"/>
      <c r="B165" s="473" t="s">
        <v>2583</v>
      </c>
      <c r="C165" s="885"/>
      <c r="D165" s="885"/>
      <c r="E165" s="1871"/>
      <c r="F165" s="759"/>
    </row>
    <row r="166" spans="1:6" s="229" customFormat="1">
      <c r="A166" s="914"/>
      <c r="B166" s="473" t="s">
        <v>2584</v>
      </c>
      <c r="C166" s="885"/>
      <c r="D166" s="885"/>
      <c r="E166" s="1871"/>
      <c r="F166" s="759"/>
    </row>
    <row r="167" spans="1:6" s="229" customFormat="1">
      <c r="A167" s="914"/>
      <c r="B167" s="474" t="s">
        <v>2585</v>
      </c>
      <c r="C167" s="885"/>
      <c r="D167" s="885"/>
      <c r="E167" s="1871"/>
      <c r="F167" s="759"/>
    </row>
    <row r="168" spans="1:6" s="229" customFormat="1">
      <c r="A168" s="914"/>
      <c r="B168" s="473" t="s">
        <v>2586</v>
      </c>
      <c r="C168" s="885"/>
      <c r="D168" s="885"/>
      <c r="E168" s="1871"/>
      <c r="F168" s="759"/>
    </row>
    <row r="169" spans="1:6" s="229" customFormat="1">
      <c r="A169" s="914"/>
      <c r="B169" s="921" t="s">
        <v>2500</v>
      </c>
      <c r="C169" s="885"/>
      <c r="D169" s="885"/>
      <c r="E169" s="1871"/>
      <c r="F169" s="759"/>
    </row>
    <row r="170" spans="1:6" s="229" customFormat="1">
      <c r="A170" s="914"/>
      <c r="B170" s="473" t="s">
        <v>2563</v>
      </c>
      <c r="C170" s="885"/>
      <c r="D170" s="885"/>
      <c r="E170" s="1871"/>
      <c r="F170" s="759"/>
    </row>
    <row r="171" spans="1:6" s="229" customFormat="1">
      <c r="A171" s="917"/>
      <c r="B171" s="486" t="s">
        <v>2587</v>
      </c>
      <c r="C171" s="532"/>
      <c r="D171" s="532"/>
      <c r="E171" s="1890"/>
      <c r="F171" s="762"/>
    </row>
    <row r="172" spans="1:6" s="68" customFormat="1">
      <c r="A172" s="218"/>
      <c r="B172" s="87"/>
      <c r="C172" s="87" t="s">
        <v>2424</v>
      </c>
      <c r="D172" s="161">
        <v>7</v>
      </c>
      <c r="E172" s="1763"/>
      <c r="F172" s="90">
        <f>E172*D172</f>
        <v>0</v>
      </c>
    </row>
    <row r="173" spans="1:6" s="229" customFormat="1">
      <c r="A173" s="919"/>
      <c r="B173" s="922"/>
      <c r="C173" s="891"/>
      <c r="D173" s="891"/>
      <c r="E173" s="1872"/>
      <c r="F173" s="230"/>
    </row>
    <row r="174" spans="1:6" s="229" customFormat="1">
      <c r="A174" s="919"/>
      <c r="B174" s="922"/>
      <c r="C174" s="891"/>
      <c r="D174" s="891"/>
      <c r="E174" s="1872"/>
      <c r="F174" s="230"/>
    </row>
    <row r="175" spans="1:6" s="229" customFormat="1" ht="42">
      <c r="A175" s="912">
        <f>A147+0.01</f>
        <v>2.1299999999999972</v>
      </c>
      <c r="B175" s="913" t="s">
        <v>2588</v>
      </c>
      <c r="C175" s="882"/>
      <c r="D175" s="882"/>
      <c r="E175" s="1873"/>
      <c r="F175" s="757"/>
    </row>
    <row r="176" spans="1:6" s="229" customFormat="1" ht="70">
      <c r="A176" s="914"/>
      <c r="B176" s="916" t="s">
        <v>2589</v>
      </c>
      <c r="C176" s="885"/>
      <c r="D176" s="885"/>
      <c r="E176" s="1871"/>
      <c r="F176" s="759"/>
    </row>
    <row r="177" spans="1:6" s="229" customFormat="1" ht="70">
      <c r="A177" s="914"/>
      <c r="B177" s="916" t="s">
        <v>2590</v>
      </c>
      <c r="C177" s="885"/>
      <c r="D177" s="885"/>
      <c r="E177" s="1871"/>
      <c r="F177" s="759"/>
    </row>
    <row r="178" spans="1:6" s="229" customFormat="1" ht="98">
      <c r="A178" s="914"/>
      <c r="B178" s="916" t="s">
        <v>2591</v>
      </c>
      <c r="C178" s="885"/>
      <c r="D178" s="885"/>
      <c r="E178" s="1871"/>
      <c r="F178" s="759"/>
    </row>
    <row r="179" spans="1:6" s="229" customFormat="1">
      <c r="A179" s="914"/>
      <c r="B179" s="915" t="s">
        <v>2540</v>
      </c>
      <c r="C179" s="885"/>
      <c r="D179" s="885"/>
      <c r="E179" s="1871"/>
      <c r="F179" s="759"/>
    </row>
    <row r="180" spans="1:6" s="229" customFormat="1" ht="42">
      <c r="A180" s="914"/>
      <c r="B180" s="916" t="s">
        <v>2592</v>
      </c>
      <c r="C180" s="885"/>
      <c r="D180" s="885"/>
      <c r="E180" s="1871"/>
      <c r="F180" s="759"/>
    </row>
    <row r="181" spans="1:6" s="229" customFormat="1">
      <c r="A181" s="914"/>
      <c r="B181" s="915" t="s">
        <v>2500</v>
      </c>
      <c r="C181" s="885"/>
      <c r="D181" s="885"/>
      <c r="E181" s="1871"/>
      <c r="F181" s="759"/>
    </row>
    <row r="182" spans="1:6" s="229" customFormat="1">
      <c r="A182" s="914"/>
      <c r="B182" s="916" t="s">
        <v>2563</v>
      </c>
      <c r="C182" s="885"/>
      <c r="D182" s="885"/>
      <c r="E182" s="1871"/>
      <c r="F182" s="759"/>
    </row>
    <row r="183" spans="1:6" s="229" customFormat="1">
      <c r="A183" s="917"/>
      <c r="B183" s="918" t="s">
        <v>2593</v>
      </c>
      <c r="C183" s="532"/>
      <c r="D183" s="532"/>
      <c r="E183" s="1890"/>
      <c r="F183" s="762"/>
    </row>
    <row r="184" spans="1:6" s="68" customFormat="1">
      <c r="A184" s="218"/>
      <c r="B184" s="87"/>
      <c r="C184" s="87" t="s">
        <v>2424</v>
      </c>
      <c r="D184" s="161">
        <v>7</v>
      </c>
      <c r="E184" s="1763"/>
      <c r="F184" s="90">
        <f>E184*D184</f>
        <v>0</v>
      </c>
    </row>
    <row r="185" spans="1:6" s="229" customFormat="1">
      <c r="A185" s="919"/>
      <c r="B185" s="920"/>
      <c r="C185" s="891"/>
      <c r="D185" s="891"/>
      <c r="E185" s="1872"/>
      <c r="F185" s="230"/>
    </row>
    <row r="186" spans="1:6" s="229" customFormat="1">
      <c r="A186" s="919"/>
      <c r="B186" s="920"/>
      <c r="C186" s="891"/>
      <c r="D186" s="891"/>
      <c r="E186" s="1872"/>
      <c r="F186" s="230"/>
    </row>
    <row r="187" spans="1:6" s="229" customFormat="1" ht="42">
      <c r="A187" s="912">
        <f>A175+0.01</f>
        <v>2.139999999999997</v>
      </c>
      <c r="B187" s="913" t="s">
        <v>2594</v>
      </c>
      <c r="C187" s="882"/>
      <c r="D187" s="882"/>
      <c r="E187" s="1873"/>
      <c r="F187" s="757"/>
    </row>
    <row r="188" spans="1:6" s="229" customFormat="1">
      <c r="A188" s="914"/>
      <c r="B188" s="915" t="s">
        <v>2500</v>
      </c>
      <c r="C188" s="885"/>
      <c r="D188" s="885"/>
      <c r="E188" s="1871"/>
      <c r="F188" s="759"/>
    </row>
    <row r="189" spans="1:6" s="229" customFormat="1">
      <c r="A189" s="914"/>
      <c r="B189" s="916" t="s">
        <v>2563</v>
      </c>
      <c r="C189" s="885"/>
      <c r="D189" s="885"/>
      <c r="E189" s="1871"/>
      <c r="F189" s="759"/>
    </row>
    <row r="190" spans="1:6" s="229" customFormat="1">
      <c r="A190" s="917"/>
      <c r="B190" s="918" t="s">
        <v>2595</v>
      </c>
      <c r="C190" s="532"/>
      <c r="D190" s="532"/>
      <c r="E190" s="1890"/>
      <c r="F190" s="762"/>
    </row>
    <row r="191" spans="1:6" s="68" customFormat="1">
      <c r="A191" s="218"/>
      <c r="B191" s="87"/>
      <c r="C191" s="87" t="s">
        <v>2424</v>
      </c>
      <c r="D191" s="161">
        <v>6</v>
      </c>
      <c r="E191" s="1763"/>
      <c r="F191" s="90">
        <f>E191*D191</f>
        <v>0</v>
      </c>
    </row>
    <row r="192" spans="1:6" s="229" customFormat="1">
      <c r="A192" s="919"/>
      <c r="B192" s="920"/>
      <c r="C192" s="891"/>
      <c r="D192" s="891"/>
      <c r="E192" s="1872"/>
      <c r="F192" s="230"/>
    </row>
    <row r="193" spans="1:6" s="229" customFormat="1">
      <c r="A193" s="919"/>
      <c r="B193" s="920"/>
      <c r="C193" s="891"/>
      <c r="D193" s="891"/>
      <c r="E193" s="1872"/>
      <c r="F193" s="230"/>
    </row>
    <row r="194" spans="1:6" s="229" customFormat="1" ht="84">
      <c r="A194" s="912">
        <f>A187+0.01</f>
        <v>2.1499999999999968</v>
      </c>
      <c r="B194" s="923" t="s">
        <v>2596</v>
      </c>
      <c r="C194" s="882"/>
      <c r="D194" s="882"/>
      <c r="E194" s="1873"/>
      <c r="F194" s="757"/>
    </row>
    <row r="195" spans="1:6" s="229" customFormat="1" ht="56">
      <c r="A195" s="917"/>
      <c r="B195" s="924" t="s">
        <v>2597</v>
      </c>
      <c r="C195" s="532"/>
      <c r="D195" s="532"/>
      <c r="E195" s="1890"/>
      <c r="F195" s="762"/>
    </row>
    <row r="196" spans="1:6" s="229" customFormat="1">
      <c r="A196" s="925"/>
      <c r="B196" s="269" t="s">
        <v>2598</v>
      </c>
      <c r="C196" s="926" t="s">
        <v>2599</v>
      </c>
      <c r="D196" s="926">
        <v>32</v>
      </c>
      <c r="E196" s="1763"/>
      <c r="F196" s="228">
        <f t="shared" ref="F196:F198" si="5">D196*E196</f>
        <v>0</v>
      </c>
    </row>
    <row r="197" spans="1:6" s="229" customFormat="1">
      <c r="A197" s="925"/>
      <c r="B197" s="269" t="s">
        <v>2600</v>
      </c>
      <c r="C197" s="926" t="s">
        <v>2599</v>
      </c>
      <c r="D197" s="926">
        <v>60</v>
      </c>
      <c r="E197" s="1763"/>
      <c r="F197" s="228">
        <f t="shared" si="5"/>
        <v>0</v>
      </c>
    </row>
    <row r="198" spans="1:6" s="229" customFormat="1">
      <c r="A198" s="925"/>
      <c r="B198" s="269" t="s">
        <v>2601</v>
      </c>
      <c r="C198" s="926" t="s">
        <v>2599</v>
      </c>
      <c r="D198" s="926">
        <v>28</v>
      </c>
      <c r="E198" s="1763"/>
      <c r="F198" s="228">
        <f t="shared" si="5"/>
        <v>0</v>
      </c>
    </row>
    <row r="199" spans="1:6" s="229" customFormat="1">
      <c r="A199" s="919"/>
      <c r="B199" s="920"/>
      <c r="C199" s="891"/>
      <c r="D199" s="891"/>
      <c r="E199" s="1872"/>
      <c r="F199" s="230"/>
    </row>
    <row r="200" spans="1:6" s="229" customFormat="1">
      <c r="A200" s="919"/>
      <c r="B200" s="920"/>
      <c r="C200" s="891"/>
      <c r="D200" s="891"/>
      <c r="E200" s="1872"/>
      <c r="F200" s="230"/>
    </row>
    <row r="201" spans="1:6" s="229" customFormat="1" ht="56">
      <c r="A201" s="927">
        <f>A194+0.01</f>
        <v>2.1599999999999966</v>
      </c>
      <c r="B201" s="269" t="s">
        <v>2602</v>
      </c>
      <c r="C201" s="926"/>
      <c r="D201" s="926"/>
      <c r="E201" s="1891"/>
      <c r="F201" s="228"/>
    </row>
    <row r="202" spans="1:6" s="229" customFormat="1">
      <c r="A202" s="925"/>
      <c r="B202" s="269" t="s">
        <v>2603</v>
      </c>
      <c r="C202" s="926" t="s">
        <v>2424</v>
      </c>
      <c r="D202" s="926">
        <v>1</v>
      </c>
      <c r="E202" s="1763"/>
      <c r="F202" s="228">
        <f>D202*E202</f>
        <v>0</v>
      </c>
    </row>
    <row r="203" spans="1:6" s="229" customFormat="1">
      <c r="A203" s="919"/>
      <c r="B203" s="920"/>
      <c r="C203" s="891"/>
      <c r="D203" s="891"/>
      <c r="E203" s="1872"/>
      <c r="F203" s="230"/>
    </row>
    <row r="204" spans="1:6" s="229" customFormat="1">
      <c r="A204" s="919"/>
      <c r="B204" s="920"/>
      <c r="C204" s="891"/>
      <c r="D204" s="891"/>
      <c r="E204" s="1872"/>
      <c r="F204" s="230"/>
    </row>
    <row r="205" spans="1:6" s="229" customFormat="1" ht="56">
      <c r="A205" s="927">
        <f>A201+0.01</f>
        <v>2.1699999999999964</v>
      </c>
      <c r="B205" s="269" t="s">
        <v>2604</v>
      </c>
      <c r="C205" s="926"/>
      <c r="D205" s="928"/>
      <c r="E205" s="1891"/>
      <c r="F205" s="228"/>
    </row>
    <row r="206" spans="1:6" s="229" customFormat="1">
      <c r="A206" s="925"/>
      <c r="B206" s="269" t="s">
        <v>2605</v>
      </c>
      <c r="C206" s="926" t="s">
        <v>2420</v>
      </c>
      <c r="D206" s="928">
        <v>8</v>
      </c>
      <c r="E206" s="1763"/>
      <c r="F206" s="228">
        <f>D206*E206</f>
        <v>0</v>
      </c>
    </row>
    <row r="207" spans="1:6" s="229" customFormat="1">
      <c r="A207" s="919"/>
      <c r="B207" s="920"/>
      <c r="C207" s="891"/>
      <c r="D207" s="92"/>
      <c r="E207" s="1872"/>
      <c r="F207" s="230"/>
    </row>
    <row r="208" spans="1:6" s="229" customFormat="1">
      <c r="A208" s="919"/>
      <c r="B208" s="920"/>
      <c r="C208" s="891"/>
      <c r="D208" s="92"/>
      <c r="E208" s="1872"/>
      <c r="F208" s="230"/>
    </row>
    <row r="209" spans="1:6" s="229" customFormat="1" ht="42">
      <c r="A209" s="927">
        <f>A205+0.01</f>
        <v>2.1799999999999962</v>
      </c>
      <c r="B209" s="269" t="s">
        <v>2606</v>
      </c>
      <c r="C209" s="926"/>
      <c r="D209" s="928"/>
      <c r="E209" s="1891"/>
      <c r="F209" s="228"/>
    </row>
    <row r="210" spans="1:6" s="229" customFormat="1">
      <c r="A210" s="925"/>
      <c r="B210" s="269" t="s">
        <v>2605</v>
      </c>
      <c r="C210" s="926" t="s">
        <v>13</v>
      </c>
      <c r="D210" s="928">
        <v>10</v>
      </c>
      <c r="E210" s="1763"/>
      <c r="F210" s="228">
        <f>D210*E210</f>
        <v>0</v>
      </c>
    </row>
    <row r="211" spans="1:6" s="229" customFormat="1">
      <c r="A211" s="919"/>
      <c r="B211" s="920"/>
      <c r="C211" s="891"/>
      <c r="D211" s="891"/>
      <c r="E211" s="1872"/>
      <c r="F211" s="230"/>
    </row>
    <row r="212" spans="1:6" s="229" customFormat="1">
      <c r="A212" s="919"/>
      <c r="B212" s="920"/>
      <c r="C212" s="891"/>
      <c r="D212" s="891"/>
      <c r="E212" s="1872"/>
      <c r="F212" s="230"/>
    </row>
    <row r="213" spans="1:6" s="229" customFormat="1" ht="56">
      <c r="A213" s="927">
        <f>A209+0.01</f>
        <v>2.1899999999999959</v>
      </c>
      <c r="B213" s="269" t="s">
        <v>2607</v>
      </c>
      <c r="C213" s="926"/>
      <c r="D213" s="926"/>
      <c r="E213" s="1891"/>
      <c r="F213" s="228"/>
    </row>
    <row r="214" spans="1:6" s="229" customFormat="1" ht="42">
      <c r="A214" s="925"/>
      <c r="B214" s="929" t="s">
        <v>2608</v>
      </c>
      <c r="C214" s="926"/>
      <c r="D214" s="926"/>
      <c r="E214" s="1891"/>
      <c r="F214" s="228"/>
    </row>
    <row r="215" spans="1:6" s="229" customFormat="1">
      <c r="A215" s="925"/>
      <c r="B215" s="930" t="s">
        <v>2609</v>
      </c>
      <c r="C215" s="926" t="s">
        <v>2420</v>
      </c>
      <c r="D215" s="926">
        <v>100</v>
      </c>
      <c r="E215" s="1763"/>
      <c r="F215" s="228">
        <f>D215*E215</f>
        <v>0</v>
      </c>
    </row>
    <row r="216" spans="1:6" s="229" customFormat="1">
      <c r="A216" s="919"/>
      <c r="B216" s="931"/>
      <c r="C216" s="891"/>
      <c r="D216" s="891"/>
      <c r="E216" s="1872"/>
      <c r="F216" s="230"/>
    </row>
    <row r="217" spans="1:6" s="229" customFormat="1">
      <c r="A217" s="919"/>
      <c r="B217" s="931"/>
      <c r="C217" s="891"/>
      <c r="D217" s="891"/>
      <c r="E217" s="1872"/>
      <c r="F217" s="230"/>
    </row>
    <row r="218" spans="1:6" s="229" customFormat="1" ht="70">
      <c r="A218" s="927">
        <f>A213+0.01</f>
        <v>2.1999999999999957</v>
      </c>
      <c r="B218" s="930" t="s">
        <v>2610</v>
      </c>
      <c r="C218" s="926"/>
      <c r="D218" s="926"/>
      <c r="E218" s="1891"/>
      <c r="F218" s="228"/>
    </row>
    <row r="219" spans="1:6" s="229" customFormat="1">
      <c r="A219" s="925"/>
      <c r="B219" s="930" t="s">
        <v>2605</v>
      </c>
      <c r="C219" s="926" t="s">
        <v>7</v>
      </c>
      <c r="D219" s="926">
        <v>1</v>
      </c>
      <c r="E219" s="1763"/>
      <c r="F219" s="228">
        <f>D219*E219</f>
        <v>0</v>
      </c>
    </row>
    <row r="220" spans="1:6" s="229" customFormat="1">
      <c r="A220" s="919"/>
      <c r="B220" s="931"/>
      <c r="C220" s="891"/>
      <c r="D220" s="891"/>
      <c r="E220" s="1872"/>
      <c r="F220" s="230"/>
    </row>
    <row r="221" spans="1:6" s="229" customFormat="1">
      <c r="A221" s="919"/>
      <c r="B221" s="931"/>
      <c r="C221" s="891"/>
      <c r="D221" s="891"/>
      <c r="E221" s="1872"/>
      <c r="F221" s="230"/>
    </row>
    <row r="222" spans="1:6" s="229" customFormat="1" ht="70">
      <c r="A222" s="927">
        <f>A218+0.01</f>
        <v>2.2099999999999955</v>
      </c>
      <c r="B222" s="175" t="s">
        <v>2611</v>
      </c>
      <c r="C222" s="926"/>
      <c r="D222" s="926"/>
      <c r="E222" s="1891"/>
      <c r="F222" s="228"/>
    </row>
    <row r="223" spans="1:6" s="229" customFormat="1">
      <c r="A223" s="925"/>
      <c r="B223" s="269" t="s">
        <v>2612</v>
      </c>
      <c r="C223" s="926" t="s">
        <v>7</v>
      </c>
      <c r="D223" s="926">
        <v>1</v>
      </c>
      <c r="E223" s="1763"/>
      <c r="F223" s="228">
        <f>D223*E223</f>
        <v>0</v>
      </c>
    </row>
    <row r="224" spans="1:6" s="229" customFormat="1">
      <c r="A224" s="919"/>
      <c r="B224" s="892"/>
      <c r="C224" s="891"/>
      <c r="D224" s="891"/>
      <c r="E224" s="1872"/>
      <c r="F224" s="230"/>
    </row>
    <row r="225" spans="1:12" s="601" customFormat="1" ht="28">
      <c r="A225" s="895">
        <f>A222+0.01</f>
        <v>2.2199999999999953</v>
      </c>
      <c r="B225" s="60" t="s">
        <v>2517</v>
      </c>
      <c r="C225" s="896"/>
      <c r="D225" s="897"/>
      <c r="E225" s="1883"/>
      <c r="F225" s="113"/>
    </row>
    <row r="226" spans="1:12" s="601" customFormat="1">
      <c r="A226" s="651"/>
      <c r="B226" s="898"/>
      <c r="C226" s="898" t="s">
        <v>2424</v>
      </c>
      <c r="D226" s="899">
        <v>7</v>
      </c>
      <c r="E226" s="1763"/>
      <c r="F226" s="900">
        <f>E226*D226</f>
        <v>0</v>
      </c>
    </row>
    <row r="227" spans="1:12" s="901" customFormat="1" ht="15" customHeight="1">
      <c r="A227" s="889"/>
      <c r="B227" s="892"/>
      <c r="C227" s="889"/>
      <c r="D227" s="891"/>
      <c r="E227" s="1884"/>
      <c r="F227" s="229"/>
    </row>
    <row r="228" spans="1:12" s="601" customFormat="1" ht="15" customHeight="1">
      <c r="A228" s="310"/>
      <c r="B228" s="94"/>
      <c r="C228" s="216"/>
      <c r="D228" s="301"/>
      <c r="E228" s="1885"/>
      <c r="F228" s="68"/>
    </row>
    <row r="229" spans="1:12" s="601" customFormat="1" ht="42">
      <c r="A229" s="895">
        <f>A225+0.01</f>
        <v>2.2299999999999951</v>
      </c>
      <c r="B229" s="60" t="s">
        <v>2518</v>
      </c>
      <c r="C229" s="896"/>
      <c r="D229" s="902"/>
      <c r="E229" s="1886"/>
      <c r="F229" s="63"/>
    </row>
    <row r="230" spans="1:12" s="397" customFormat="1" ht="15" customHeight="1">
      <c r="A230" s="903"/>
      <c r="B230" s="904"/>
      <c r="C230" s="905" t="s">
        <v>2420</v>
      </c>
      <c r="D230" s="905">
        <v>64</v>
      </c>
      <c r="E230" s="1763"/>
      <c r="F230" s="906">
        <f>E230*D230</f>
        <v>0</v>
      </c>
      <c r="L230" s="601"/>
    </row>
    <row r="231" spans="1:12" s="397" customFormat="1" ht="15" customHeight="1">
      <c r="A231" s="907"/>
      <c r="B231" s="908"/>
      <c r="C231" s="909"/>
      <c r="D231" s="910"/>
      <c r="E231" s="1887"/>
      <c r="F231" s="911"/>
      <c r="L231" s="601"/>
    </row>
    <row r="232" spans="1:12" s="229" customFormat="1">
      <c r="A232" s="919"/>
      <c r="B232" s="892"/>
      <c r="C232" s="891"/>
      <c r="D232" s="891"/>
      <c r="E232" s="1872"/>
      <c r="F232" s="230"/>
    </row>
    <row r="233" spans="1:12" s="397" customFormat="1" ht="15" customHeight="1">
      <c r="A233" s="393"/>
      <c r="B233" s="932"/>
      <c r="C233" s="933"/>
      <c r="D233" s="611"/>
      <c r="E233" s="1892"/>
      <c r="F233" s="911"/>
      <c r="L233" s="601"/>
    </row>
    <row r="234" spans="1:12" s="68" customFormat="1" ht="15" customHeight="1">
      <c r="A234" s="202"/>
      <c r="B234" s="870" t="s">
        <v>2462</v>
      </c>
      <c r="C234" s="870"/>
      <c r="D234" s="140"/>
      <c r="E234" s="1893"/>
      <c r="F234" s="99"/>
    </row>
    <row r="235" spans="1:12" s="68" customFormat="1" ht="15" customHeight="1">
      <c r="A235" s="310"/>
      <c r="B235" s="94"/>
      <c r="C235" s="94"/>
      <c r="D235" s="140"/>
      <c r="E235" s="1875"/>
      <c r="F235" s="97"/>
    </row>
    <row r="236" spans="1:12" s="68" customFormat="1" ht="30" customHeight="1">
      <c r="A236" s="86">
        <f>A229+0.01</f>
        <v>2.2399999999999949</v>
      </c>
      <c r="B236" s="717" t="s">
        <v>2463</v>
      </c>
      <c r="C236" s="161"/>
      <c r="D236" s="161"/>
      <c r="E236" s="1894"/>
      <c r="F236" s="719"/>
    </row>
    <row r="237" spans="1:12" s="68" customFormat="1">
      <c r="A237" s="86"/>
      <c r="B237" s="237" t="s">
        <v>2613</v>
      </c>
      <c r="C237" s="161" t="s">
        <v>2424</v>
      </c>
      <c r="D237" s="161">
        <v>10</v>
      </c>
      <c r="E237" s="1763"/>
      <c r="F237" s="719">
        <f>D237*E237</f>
        <v>0</v>
      </c>
    </row>
    <row r="238" spans="1:12" s="68" customFormat="1">
      <c r="A238" s="93"/>
      <c r="C238" s="140"/>
      <c r="D238" s="140"/>
      <c r="E238" s="1895"/>
      <c r="F238" s="654"/>
    </row>
    <row r="239" spans="1:12" s="68" customFormat="1">
      <c r="A239" s="93"/>
      <c r="C239" s="140"/>
      <c r="D239" s="140"/>
      <c r="E239" s="1895"/>
      <c r="F239" s="654"/>
    </row>
    <row r="240" spans="1:12" s="106" customFormat="1">
      <c r="A240" s="871">
        <f>A236+0.01</f>
        <v>2.2499999999999947</v>
      </c>
      <c r="B240" s="872" t="s">
        <v>2465</v>
      </c>
      <c r="C240" s="507"/>
      <c r="D240" s="507"/>
      <c r="E240" s="1896"/>
      <c r="F240" s="507"/>
    </row>
    <row r="241" spans="1:8" s="106" customFormat="1" ht="28">
      <c r="A241" s="508"/>
      <c r="B241" s="873" t="s">
        <v>2466</v>
      </c>
      <c r="C241" s="511"/>
      <c r="D241" s="511"/>
      <c r="E241" s="1897"/>
      <c r="F241" s="511"/>
    </row>
    <row r="242" spans="1:8" s="106" customFormat="1" ht="42">
      <c r="A242" s="508"/>
      <c r="B242" s="873" t="s">
        <v>2467</v>
      </c>
      <c r="C242" s="511"/>
      <c r="D242" s="511"/>
      <c r="E242" s="1897"/>
      <c r="F242" s="511"/>
    </row>
    <row r="243" spans="1:8" s="106" customFormat="1" ht="28">
      <c r="A243" s="508"/>
      <c r="B243" s="873" t="s">
        <v>2468</v>
      </c>
      <c r="C243" s="511"/>
      <c r="D243" s="511"/>
      <c r="E243" s="1897"/>
      <c r="F243" s="511"/>
    </row>
    <row r="244" spans="1:8" s="106" customFormat="1" ht="28">
      <c r="A244" s="508"/>
      <c r="B244" s="873" t="s">
        <v>2469</v>
      </c>
      <c r="C244" s="511"/>
      <c r="D244" s="511"/>
      <c r="E244" s="1897"/>
      <c r="F244" s="511"/>
    </row>
    <row r="245" spans="1:8" s="106" customFormat="1" ht="28">
      <c r="A245" s="508"/>
      <c r="B245" s="873" t="s">
        <v>2470</v>
      </c>
      <c r="C245" s="511"/>
      <c r="D245" s="511"/>
      <c r="E245" s="1897"/>
      <c r="F245" s="511"/>
    </row>
    <row r="246" spans="1:8" s="106" customFormat="1" ht="28">
      <c r="A246" s="508"/>
      <c r="B246" s="873" t="s">
        <v>2471</v>
      </c>
      <c r="C246" s="511"/>
      <c r="D246" s="511"/>
      <c r="E246" s="1897"/>
      <c r="F246" s="511"/>
    </row>
    <row r="247" spans="1:8" s="106" customFormat="1" ht="28">
      <c r="A247" s="508"/>
      <c r="B247" s="512" t="s">
        <v>2472</v>
      </c>
      <c r="C247" s="511"/>
      <c r="D247" s="511"/>
      <c r="E247" s="1897"/>
      <c r="F247" s="511"/>
    </row>
    <row r="248" spans="1:8" s="106" customFormat="1" ht="42">
      <c r="A248" s="508"/>
      <c r="B248" s="874" t="s">
        <v>2473</v>
      </c>
      <c r="C248" s="875" t="s">
        <v>2474</v>
      </c>
      <c r="D248" s="874"/>
      <c r="E248" s="1898"/>
      <c r="F248" s="511"/>
      <c r="H248" s="274"/>
    </row>
    <row r="249" spans="1:8" s="106" customFormat="1" ht="42">
      <c r="A249" s="514"/>
      <c r="B249" s="876" t="s">
        <v>2475</v>
      </c>
      <c r="C249" s="876">
        <v>8</v>
      </c>
      <c r="D249" s="876"/>
      <c r="E249" s="1899"/>
      <c r="F249" s="517"/>
    </row>
    <row r="250" spans="1:8" s="68" customFormat="1">
      <c r="A250" s="651"/>
      <c r="B250" s="652"/>
      <c r="C250" s="652" t="s">
        <v>2424</v>
      </c>
      <c r="D250" s="135">
        <v>1</v>
      </c>
      <c r="E250" s="1763"/>
      <c r="F250" s="90">
        <f>E250*D250</f>
        <v>0</v>
      </c>
    </row>
    <row r="251" spans="1:8" s="68" customFormat="1">
      <c r="A251" s="310"/>
      <c r="C251" s="140"/>
      <c r="D251" s="653"/>
      <c r="E251" s="1900"/>
    </row>
    <row r="252" spans="1:8" s="68" customFormat="1" ht="34.5" customHeight="1">
      <c r="A252" s="86">
        <f>A240+0.01</f>
        <v>2.2599999999999945</v>
      </c>
      <c r="B252" s="717" t="s">
        <v>2476</v>
      </c>
      <c r="C252" s="161"/>
      <c r="D252" s="718"/>
      <c r="E252" s="1901"/>
      <c r="F252" s="237"/>
    </row>
    <row r="253" spans="1:8" s="68" customFormat="1">
      <c r="A253" s="86"/>
      <c r="B253" s="237"/>
      <c r="C253" s="237" t="s">
        <v>2424</v>
      </c>
      <c r="D253" s="161">
        <v>1</v>
      </c>
      <c r="E253" s="1763"/>
      <c r="F253" s="91">
        <f>E253*D253</f>
        <v>0</v>
      </c>
    </row>
    <row r="254" spans="1:8" s="68" customFormat="1">
      <c r="A254" s="93"/>
      <c r="C254" s="140"/>
      <c r="D254" s="653"/>
      <c r="E254" s="1900"/>
    </row>
    <row r="255" spans="1:8" s="68" customFormat="1">
      <c r="A255" s="93"/>
      <c r="C255" s="140"/>
      <c r="D255" s="653"/>
      <c r="E255" s="1900"/>
    </row>
    <row r="256" spans="1:8" s="68" customFormat="1" ht="48.4" customHeight="1">
      <c r="A256" s="86">
        <f>A252+0.01</f>
        <v>2.2699999999999942</v>
      </c>
      <c r="B256" s="717" t="s">
        <v>2614</v>
      </c>
      <c r="C256" s="161"/>
      <c r="D256" s="718"/>
      <c r="E256" s="1901"/>
      <c r="F256" s="237"/>
    </row>
    <row r="257" spans="1:9" s="68" customFormat="1">
      <c r="A257" s="86"/>
      <c r="B257" s="237"/>
      <c r="C257" s="237" t="s">
        <v>2424</v>
      </c>
      <c r="D257" s="161">
        <v>1</v>
      </c>
      <c r="E257" s="1763"/>
      <c r="F257" s="91">
        <f>E257*D257</f>
        <v>0</v>
      </c>
    </row>
    <row r="258" spans="1:9" s="68" customFormat="1">
      <c r="A258" s="93"/>
      <c r="C258" s="140"/>
      <c r="D258" s="653"/>
      <c r="E258" s="1900"/>
    </row>
    <row r="259" spans="1:9" s="68" customFormat="1">
      <c r="A259" s="93"/>
      <c r="C259" s="140"/>
      <c r="D259" s="653"/>
      <c r="E259" s="1900"/>
    </row>
    <row r="260" spans="1:9" s="68" customFormat="1" ht="302.25" customHeight="1">
      <c r="A260" s="218">
        <f>A256+0.01</f>
        <v>2.279999999999994</v>
      </c>
      <c r="B260" s="214" t="s">
        <v>2615</v>
      </c>
      <c r="C260" s="934"/>
      <c r="D260" s="934"/>
      <c r="E260" s="1902"/>
      <c r="F260" s="91"/>
    </row>
    <row r="261" spans="1:9" s="68" customFormat="1">
      <c r="A261" s="218"/>
      <c r="B261" s="237"/>
      <c r="C261" s="161" t="s">
        <v>2424</v>
      </c>
      <c r="D261" s="161">
        <v>1</v>
      </c>
      <c r="E261" s="1763"/>
      <c r="F261" s="91">
        <f>E261*D261</f>
        <v>0</v>
      </c>
    </row>
    <row r="262" spans="1:9" s="68" customFormat="1">
      <c r="A262" s="310"/>
      <c r="C262" s="140"/>
      <c r="D262" s="140"/>
      <c r="E262" s="1903"/>
      <c r="F262" s="99"/>
    </row>
    <row r="263" spans="1:9" s="68" customFormat="1">
      <c r="A263" s="310"/>
      <c r="C263" s="140"/>
      <c r="D263" s="140"/>
      <c r="E263" s="1903"/>
      <c r="F263" s="99"/>
    </row>
    <row r="264" spans="1:9" s="68" customFormat="1" ht="28">
      <c r="A264" s="218">
        <f>A260+0.01</f>
        <v>2.2899999999999938</v>
      </c>
      <c r="B264" s="717" t="s">
        <v>2477</v>
      </c>
      <c r="C264" s="717"/>
      <c r="D264" s="161"/>
      <c r="E264" s="1894"/>
      <c r="F264" s="719"/>
    </row>
    <row r="265" spans="1:9" s="68" customFormat="1">
      <c r="A265" s="218"/>
      <c r="B265" s="237"/>
      <c r="C265" s="237" t="s">
        <v>2424</v>
      </c>
      <c r="D265" s="161">
        <v>1</v>
      </c>
      <c r="E265" s="1763"/>
      <c r="F265" s="91">
        <f>E265*D265</f>
        <v>0</v>
      </c>
    </row>
    <row r="266" spans="1:9" s="68" customFormat="1">
      <c r="A266" s="310"/>
      <c r="D266" s="140"/>
      <c r="E266" s="653"/>
      <c r="F266" s="654"/>
    </row>
    <row r="267" spans="1:9" s="68" customFormat="1">
      <c r="A267" s="310"/>
      <c r="D267" s="140"/>
      <c r="E267" s="653"/>
      <c r="F267" s="654"/>
    </row>
    <row r="268" spans="1:9" s="68" customFormat="1">
      <c r="A268" s="218">
        <f>A264+0.01</f>
        <v>2.2999999999999936</v>
      </c>
      <c r="B268" s="87" t="s">
        <v>2478</v>
      </c>
      <c r="C268" s="87"/>
      <c r="D268" s="161"/>
      <c r="E268" s="170"/>
      <c r="F268" s="91"/>
      <c r="G268" s="92"/>
      <c r="H268" s="67"/>
      <c r="I268" s="67"/>
    </row>
    <row r="269" spans="1:9" s="68" customFormat="1">
      <c r="A269" s="218"/>
      <c r="B269" s="87" t="s">
        <v>2479</v>
      </c>
      <c r="C269" s="87"/>
      <c r="D269" s="161"/>
      <c r="E269" s="163"/>
      <c r="F269" s="91">
        <f>SUM(F19:F266)*0.01</f>
        <v>0</v>
      </c>
      <c r="G269" s="92"/>
      <c r="H269" s="67"/>
      <c r="I269" s="67"/>
    </row>
    <row r="270" spans="1:9" s="68" customFormat="1">
      <c r="A270" s="310"/>
      <c r="B270" s="94"/>
      <c r="C270" s="94"/>
      <c r="D270" s="140"/>
      <c r="E270" s="877"/>
      <c r="F270" s="99"/>
      <c r="G270" s="92"/>
      <c r="H270" s="67"/>
      <c r="I270" s="67"/>
    </row>
    <row r="271" spans="1:9">
      <c r="A271" s="348"/>
      <c r="B271" s="349"/>
      <c r="C271" s="350"/>
      <c r="D271" s="878"/>
      <c r="E271" s="351"/>
      <c r="F271" s="352"/>
      <c r="G271" s="353"/>
      <c r="H271" s="354"/>
    </row>
    <row r="272" spans="1:9">
      <c r="A272" s="418"/>
      <c r="B272" s="349"/>
      <c r="C272" s="350"/>
      <c r="D272" s="350"/>
      <c r="E272" s="351"/>
      <c r="F272" s="352"/>
      <c r="G272" s="353"/>
      <c r="H272" s="354"/>
    </row>
    <row r="273" spans="1:8">
      <c r="A273" s="376"/>
      <c r="B273" s="360"/>
      <c r="E273" s="361"/>
      <c r="F273" s="362"/>
      <c r="G273" s="56"/>
      <c r="H273" s="57"/>
    </row>
    <row r="274" spans="1:8" ht="14.5" thickBot="1">
      <c r="A274" s="376"/>
      <c r="B274" s="363" t="s">
        <v>2480</v>
      </c>
      <c r="C274" s="419"/>
      <c r="D274" s="419"/>
      <c r="E274" s="420"/>
      <c r="F274" s="421">
        <f>SUM(F5:F272)</f>
        <v>0</v>
      </c>
      <c r="G274" s="422"/>
      <c r="H274" s="423"/>
    </row>
    <row r="275" spans="1:8" ht="14.5" thickTop="1">
      <c r="A275" s="376"/>
      <c r="B275" s="369"/>
      <c r="C275" s="424"/>
      <c r="D275" s="424"/>
      <c r="E275" s="425"/>
      <c r="F275" s="426"/>
      <c r="G275" s="427"/>
      <c r="H275" s="428"/>
    </row>
    <row r="276" spans="1:8">
      <c r="A276" s="376"/>
      <c r="E276" s="361"/>
      <c r="F276" s="362"/>
    </row>
    <row r="277" spans="1:8">
      <c r="E277" s="361"/>
      <c r="F277" s="362"/>
    </row>
    <row r="278" spans="1:8">
      <c r="E278" s="361"/>
      <c r="F278" s="362"/>
    </row>
    <row r="279" spans="1:8">
      <c r="E279" s="361"/>
      <c r="F279" s="362"/>
    </row>
    <row r="280" spans="1:8">
      <c r="E280" s="361"/>
      <c r="F280" s="362"/>
    </row>
    <row r="281" spans="1:8">
      <c r="E281" s="361"/>
      <c r="F281" s="362"/>
    </row>
    <row r="282" spans="1:8">
      <c r="E282" s="361"/>
      <c r="F282" s="362"/>
    </row>
    <row r="283" spans="1:8">
      <c r="E283" s="361"/>
      <c r="F283" s="362"/>
    </row>
    <row r="284" spans="1:8">
      <c r="E284" s="361"/>
      <c r="F284" s="362"/>
    </row>
    <row r="285" spans="1:8">
      <c r="E285" s="361"/>
      <c r="F285" s="362"/>
    </row>
    <row r="286" spans="1:8">
      <c r="E286" s="361"/>
      <c r="F286" s="362"/>
    </row>
    <row r="287" spans="1:8">
      <c r="E287" s="361"/>
      <c r="F287" s="362"/>
    </row>
    <row r="288" spans="1:8">
      <c r="E288" s="361"/>
      <c r="F288" s="362"/>
    </row>
    <row r="289" spans="5:6">
      <c r="E289" s="361"/>
      <c r="F289" s="362"/>
    </row>
    <row r="290" spans="5:6">
      <c r="E290" s="361"/>
      <c r="F290" s="362"/>
    </row>
    <row r="291" spans="5:6">
      <c r="E291" s="361"/>
      <c r="F291" s="362"/>
    </row>
    <row r="292" spans="5:6">
      <c r="E292" s="361"/>
      <c r="F292" s="362"/>
    </row>
    <row r="293" spans="5:6">
      <c r="E293" s="361"/>
      <c r="F293" s="362"/>
    </row>
    <row r="294" spans="5:6">
      <c r="E294" s="361"/>
      <c r="F294" s="362"/>
    </row>
    <row r="295" spans="5:6">
      <c r="E295" s="361"/>
      <c r="F295" s="362"/>
    </row>
    <row r="296" spans="5:6">
      <c r="E296" s="361"/>
      <c r="F296" s="362"/>
    </row>
    <row r="297" spans="5:6">
      <c r="E297" s="361"/>
      <c r="F297" s="362"/>
    </row>
    <row r="298" spans="5:6">
      <c r="E298" s="361"/>
      <c r="F298" s="362"/>
    </row>
    <row r="299" spans="5:6">
      <c r="E299" s="361"/>
      <c r="F299" s="362"/>
    </row>
    <row r="300" spans="5:6">
      <c r="E300" s="361"/>
      <c r="F300" s="362"/>
    </row>
    <row r="301" spans="5:6">
      <c r="E301" s="361"/>
      <c r="F301" s="362"/>
    </row>
    <row r="302" spans="5:6">
      <c r="E302" s="361"/>
      <c r="F302" s="362"/>
    </row>
    <row r="303" spans="5:6">
      <c r="E303" s="361"/>
      <c r="F303" s="362"/>
    </row>
    <row r="304" spans="5:6">
      <c r="E304" s="361"/>
      <c r="F304" s="362"/>
    </row>
    <row r="305" spans="5:6">
      <c r="E305" s="361"/>
      <c r="F305" s="362"/>
    </row>
    <row r="306" spans="5:6">
      <c r="E306" s="361"/>
      <c r="F306" s="362"/>
    </row>
    <row r="307" spans="5:6">
      <c r="E307" s="361"/>
      <c r="F307" s="362"/>
    </row>
    <row r="308" spans="5:6">
      <c r="E308" s="361"/>
      <c r="F308" s="362"/>
    </row>
    <row r="309" spans="5:6" ht="39" customHeight="1">
      <c r="E309" s="361"/>
      <c r="F309" s="362"/>
    </row>
    <row r="310" spans="5:6">
      <c r="E310" s="361"/>
      <c r="F310" s="362"/>
    </row>
    <row r="311" spans="5:6">
      <c r="E311" s="361"/>
      <c r="F311" s="362"/>
    </row>
    <row r="312" spans="5:6">
      <c r="E312" s="361"/>
      <c r="F312" s="362"/>
    </row>
    <row r="313" spans="5:6">
      <c r="E313" s="361"/>
      <c r="F313" s="362"/>
    </row>
    <row r="314" spans="5:6">
      <c r="E314" s="361"/>
      <c r="F314" s="362"/>
    </row>
    <row r="315" spans="5:6">
      <c r="E315" s="361"/>
      <c r="F315" s="362"/>
    </row>
    <row r="316" spans="5:6">
      <c r="E316" s="361"/>
      <c r="F316" s="362"/>
    </row>
    <row r="317" spans="5:6">
      <c r="E317" s="361"/>
      <c r="F317" s="362"/>
    </row>
    <row r="318" spans="5:6">
      <c r="E318" s="361"/>
      <c r="F318" s="362"/>
    </row>
    <row r="319" spans="5:6">
      <c r="E319" s="361"/>
      <c r="F319" s="362"/>
    </row>
    <row r="320" spans="5:6">
      <c r="E320" s="361"/>
      <c r="F320" s="362"/>
    </row>
    <row r="321" spans="5:6">
      <c r="E321" s="361"/>
      <c r="F321" s="362"/>
    </row>
    <row r="322" spans="5:6">
      <c r="E322" s="361"/>
      <c r="F322" s="362"/>
    </row>
    <row r="323" spans="5:6">
      <c r="E323" s="361"/>
      <c r="F323" s="362"/>
    </row>
    <row r="324" spans="5:6">
      <c r="E324" s="361"/>
      <c r="F324" s="362"/>
    </row>
    <row r="325" spans="5:6">
      <c r="E325" s="361"/>
      <c r="F325" s="362"/>
    </row>
    <row r="326" spans="5:6">
      <c r="E326" s="361"/>
      <c r="F326" s="362"/>
    </row>
    <row r="327" spans="5:6">
      <c r="E327" s="361"/>
      <c r="F327" s="362"/>
    </row>
    <row r="328" spans="5:6">
      <c r="E328" s="361"/>
      <c r="F328" s="362"/>
    </row>
    <row r="329" spans="5:6">
      <c r="E329" s="361"/>
      <c r="F329" s="362"/>
    </row>
    <row r="330" spans="5:6">
      <c r="E330" s="361"/>
      <c r="F330" s="362"/>
    </row>
    <row r="331" spans="5:6">
      <c r="E331" s="361"/>
      <c r="F331" s="362"/>
    </row>
    <row r="332" spans="5:6">
      <c r="E332" s="361"/>
      <c r="F332" s="362"/>
    </row>
    <row r="333" spans="5:6">
      <c r="E333" s="361"/>
      <c r="F333" s="362"/>
    </row>
    <row r="334" spans="5:6">
      <c r="E334" s="361"/>
      <c r="F334" s="362"/>
    </row>
    <row r="335" spans="5:6">
      <c r="E335" s="361"/>
      <c r="F335" s="362"/>
    </row>
    <row r="336" spans="5:6">
      <c r="E336" s="361"/>
      <c r="F336" s="362"/>
    </row>
  </sheetData>
  <sheetProtection algorithmName="SHA-512" hashValue="3rfUGddBzqcQI9qsfDeZUS16LtjKK+MF4700L+ATi65ET43JKhU7wecSM1jkWUTrSIZyH8xZcMx9lcLOU0NRzw==" saltValue="RYuny9BlqRQGXv0j6+PzWQ==" spinCount="100000" sheet="1" objects="1" scenarios="1"/>
  <mergeCells count="2">
    <mergeCell ref="A4:A5"/>
    <mergeCell ref="B4:B5"/>
  </mergeCells>
  <conditionalFormatting sqref="E27">
    <cfRule type="cellIs" dxfId="215" priority="44" operator="lessThanOrEqual">
      <formula>0</formula>
    </cfRule>
  </conditionalFormatting>
  <conditionalFormatting sqref="E43">
    <cfRule type="cellIs" dxfId="214" priority="43" operator="lessThanOrEqual">
      <formula>0</formula>
    </cfRule>
  </conditionalFormatting>
  <conditionalFormatting sqref="E49">
    <cfRule type="cellIs" dxfId="213" priority="42" operator="lessThanOrEqual">
      <formula>0</formula>
    </cfRule>
  </conditionalFormatting>
  <conditionalFormatting sqref="E53">
    <cfRule type="cellIs" dxfId="212" priority="41" operator="lessThanOrEqual">
      <formula>0</formula>
    </cfRule>
  </conditionalFormatting>
  <conditionalFormatting sqref="E57">
    <cfRule type="cellIs" dxfId="211" priority="40" operator="lessThanOrEqual">
      <formula>0</formula>
    </cfRule>
  </conditionalFormatting>
  <conditionalFormatting sqref="E61:E65">
    <cfRule type="cellIs" dxfId="210" priority="35" operator="lessThanOrEqual">
      <formula>0</formula>
    </cfRule>
  </conditionalFormatting>
  <conditionalFormatting sqref="E69:E73">
    <cfRule type="cellIs" dxfId="209" priority="30" operator="lessThanOrEqual">
      <formula>0</formula>
    </cfRule>
  </conditionalFormatting>
  <conditionalFormatting sqref="E77">
    <cfRule type="cellIs" dxfId="208" priority="29" operator="lessThanOrEqual">
      <formula>0</formula>
    </cfRule>
  </conditionalFormatting>
  <conditionalFormatting sqref="E81:E85">
    <cfRule type="cellIs" dxfId="207" priority="24" operator="lessThanOrEqual">
      <formula>0</formula>
    </cfRule>
  </conditionalFormatting>
  <conditionalFormatting sqref="E89">
    <cfRule type="cellIs" dxfId="206" priority="23" operator="lessThanOrEqual">
      <formula>0</formula>
    </cfRule>
  </conditionalFormatting>
  <conditionalFormatting sqref="E93">
    <cfRule type="cellIs" dxfId="205" priority="22" operator="lessThanOrEqual">
      <formula>0</formula>
    </cfRule>
  </conditionalFormatting>
  <conditionalFormatting sqref="E144">
    <cfRule type="cellIs" dxfId="204" priority="21" operator="lessThanOrEqual">
      <formula>0</formula>
    </cfRule>
  </conditionalFormatting>
  <conditionalFormatting sqref="E172">
    <cfRule type="cellIs" dxfId="203" priority="20" operator="lessThanOrEqual">
      <formula>0</formula>
    </cfRule>
  </conditionalFormatting>
  <conditionalFormatting sqref="E184">
    <cfRule type="cellIs" dxfId="202" priority="19" operator="lessThanOrEqual">
      <formula>0</formula>
    </cfRule>
  </conditionalFormatting>
  <conditionalFormatting sqref="E191">
    <cfRule type="cellIs" dxfId="201" priority="18" operator="lessThanOrEqual">
      <formula>0</formula>
    </cfRule>
  </conditionalFormatting>
  <conditionalFormatting sqref="E196:E198 E202">
    <cfRule type="cellIs" dxfId="200" priority="14" operator="lessThanOrEqual">
      <formula>0</formula>
    </cfRule>
  </conditionalFormatting>
  <conditionalFormatting sqref="E206">
    <cfRule type="cellIs" dxfId="199" priority="13" operator="lessThanOrEqual">
      <formula>0</formula>
    </cfRule>
  </conditionalFormatting>
  <conditionalFormatting sqref="E210">
    <cfRule type="cellIs" dxfId="198" priority="12" operator="lessThanOrEqual">
      <formula>0</formula>
    </cfRule>
  </conditionalFormatting>
  <conditionalFormatting sqref="E215">
    <cfRule type="cellIs" dxfId="197" priority="11" operator="lessThanOrEqual">
      <formula>0</formula>
    </cfRule>
  </conditionalFormatting>
  <conditionalFormatting sqref="E219">
    <cfRule type="cellIs" dxfId="196" priority="10" operator="lessThanOrEqual">
      <formula>0</formula>
    </cfRule>
  </conditionalFormatting>
  <conditionalFormatting sqref="E223">
    <cfRule type="cellIs" dxfId="195" priority="9" operator="lessThanOrEqual">
      <formula>0</formula>
    </cfRule>
  </conditionalFormatting>
  <conditionalFormatting sqref="E226">
    <cfRule type="cellIs" dxfId="194" priority="8" operator="lessThanOrEqual">
      <formula>0</formula>
    </cfRule>
  </conditionalFormatting>
  <conditionalFormatting sqref="E230">
    <cfRule type="cellIs" dxfId="193" priority="7" operator="lessThanOrEqual">
      <formula>0</formula>
    </cfRule>
  </conditionalFormatting>
  <conditionalFormatting sqref="E237">
    <cfRule type="cellIs" dxfId="192" priority="6" operator="lessThanOrEqual">
      <formula>0</formula>
    </cfRule>
  </conditionalFormatting>
  <conditionalFormatting sqref="E250">
    <cfRule type="cellIs" dxfId="191" priority="5" operator="lessThanOrEqual">
      <formula>0</formula>
    </cfRule>
  </conditionalFormatting>
  <conditionalFormatting sqref="E253">
    <cfRule type="cellIs" dxfId="190" priority="4" operator="lessThanOrEqual">
      <formula>0</formula>
    </cfRule>
  </conditionalFormatting>
  <conditionalFormatting sqref="E257">
    <cfRule type="cellIs" dxfId="189" priority="3" operator="lessThanOrEqual">
      <formula>0</formula>
    </cfRule>
  </conditionalFormatting>
  <conditionalFormatting sqref="E261">
    <cfRule type="cellIs" dxfId="188" priority="1" operator="lessThanOrEqual">
      <formula>0</formula>
    </cfRule>
  </conditionalFormatting>
  <conditionalFormatting sqref="E265">
    <cfRule type="cellIs" dxfId="187" priority="2" operator="lessThanOrEqual">
      <formula>0</formula>
    </cfRule>
  </conditionalFormatting>
  <pageMargins left="0.98425196850393704" right="0.74803149606299213" top="0.98425196850393704" bottom="0.98425196850393704" header="0.51181102362204722" footer="0.51181102362204722"/>
  <pageSetup paperSize="9" scale="61" orientation="portrait" horizontalDpi="300" verticalDpi="300" r:id="rId1"/>
  <headerFooter alignWithMargins="0">
    <oddHeader xml:space="preserve">&amp;C&amp;9REM PROJEKT d.o.o. Podvin 102, 3310 Žalec, 03 5717705, 041 938550 email: milan.rozman@siol.net
</oddHeader>
    <oddFooter>&amp;L&amp;"Times New Roman CE,Navadno"&amp;8&amp;F&amp;C&amp;A&amp;R&amp;P/&amp;N</oddFooter>
  </headerFooter>
  <rowBreaks count="1" manualBreakCount="1">
    <brk id="95" max="5" man="1"/>
  </rowBreaks>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88FB61-C79E-4CEA-9547-92785A0C4353}">
  <dimension ref="A1:N559"/>
  <sheetViews>
    <sheetView workbookViewId="0"/>
  </sheetViews>
  <sheetFormatPr defaultColWidth="8.81640625" defaultRowHeight="14"/>
  <cols>
    <col min="1" max="1" width="5.81640625" style="46" customWidth="1"/>
    <col min="2" max="2" width="55.7265625" style="34" customWidth="1"/>
    <col min="3" max="4" width="8.453125" style="29" customWidth="1"/>
    <col min="5" max="5" width="13.7265625" style="34" customWidth="1"/>
    <col min="6" max="6" width="13.7265625" style="58" customWidth="1"/>
    <col min="7" max="7" width="13.7265625" style="34" hidden="1" customWidth="1"/>
    <col min="8" max="8" width="13.7265625" style="58" hidden="1" customWidth="1"/>
    <col min="9" max="11" width="9.54296875" style="34" customWidth="1"/>
    <col min="12" max="12" width="9.1796875" style="34" customWidth="1"/>
    <col min="13" max="13" width="9.453125" style="34" customWidth="1"/>
    <col min="14" max="253" width="9.1796875" style="34" customWidth="1"/>
    <col min="254" max="16384" width="8.81640625" style="34"/>
  </cols>
  <sheetData>
    <row r="1" spans="1:11" s="23" customFormat="1">
      <c r="A1" s="18"/>
      <c r="B1" s="19" t="s">
        <v>3760</v>
      </c>
      <c r="C1" s="20"/>
      <c r="D1" s="20"/>
      <c r="E1" s="22"/>
      <c r="G1" s="24"/>
    </row>
    <row r="2" spans="1:11" s="23" customFormat="1">
      <c r="A2" s="25"/>
      <c r="B2" s="26" t="s">
        <v>3761</v>
      </c>
      <c r="C2" s="20"/>
      <c r="D2" s="20"/>
      <c r="E2" s="22"/>
      <c r="G2" s="24"/>
    </row>
    <row r="3" spans="1:11" s="23" customFormat="1">
      <c r="A3" s="27"/>
      <c r="B3" s="28" t="s">
        <v>3762</v>
      </c>
      <c r="C3" s="20"/>
      <c r="D3" s="20"/>
      <c r="E3" s="22"/>
      <c r="G3" s="24"/>
    </row>
    <row r="4" spans="1:11" ht="13" customHeight="1">
      <c r="A4" s="2095" t="s">
        <v>2616</v>
      </c>
      <c r="B4" s="2101" t="s">
        <v>2617</v>
      </c>
      <c r="E4" s="30"/>
      <c r="F4" s="31"/>
      <c r="G4" s="30"/>
      <c r="H4" s="31"/>
      <c r="I4" s="32"/>
      <c r="J4" s="33"/>
    </row>
    <row r="5" spans="1:11" ht="13" customHeight="1">
      <c r="A5" s="2096"/>
      <c r="B5" s="2102"/>
      <c r="C5" s="35"/>
      <c r="D5" s="35"/>
      <c r="E5" s="33"/>
      <c r="F5" s="31"/>
      <c r="G5" s="33"/>
      <c r="H5" s="31"/>
      <c r="I5" s="32"/>
      <c r="J5" s="33"/>
    </row>
    <row r="6" spans="1:11" s="45" customFormat="1" ht="42.75" customHeight="1">
      <c r="A6" s="36" t="s">
        <v>2413</v>
      </c>
      <c r="B6" s="37" t="s">
        <v>2414</v>
      </c>
      <c r="C6" s="38" t="s">
        <v>3</v>
      </c>
      <c r="D6" s="39" t="s">
        <v>4</v>
      </c>
      <c r="E6" s="40" t="s">
        <v>2415</v>
      </c>
      <c r="F6" s="41" t="s">
        <v>2416</v>
      </c>
      <c r="G6" s="42" t="s">
        <v>2415</v>
      </c>
      <c r="H6" s="43" t="s">
        <v>2416</v>
      </c>
      <c r="I6" s="44"/>
    </row>
    <row r="7" spans="1:11" ht="13" customHeight="1">
      <c r="B7" s="47"/>
      <c r="E7" s="377"/>
      <c r="F7" s="49"/>
      <c r="G7" s="377"/>
      <c r="H7" s="49"/>
      <c r="I7" s="50"/>
      <c r="J7" s="51"/>
      <c r="K7" s="51"/>
    </row>
    <row r="8" spans="1:11">
      <c r="A8" s="52"/>
      <c r="B8" s="53"/>
      <c r="C8" s="54"/>
      <c r="D8" s="54"/>
      <c r="E8" s="56"/>
      <c r="F8" s="57"/>
    </row>
    <row r="9" spans="1:11" s="229" customFormat="1" ht="56.65" customHeight="1">
      <c r="A9" s="755">
        <v>3.01</v>
      </c>
      <c r="B9" s="756" t="s">
        <v>2618</v>
      </c>
      <c r="C9" s="755"/>
      <c r="D9" s="755"/>
      <c r="E9" s="757"/>
      <c r="F9" s="757"/>
      <c r="H9" s="230"/>
      <c r="I9" s="231"/>
      <c r="K9" s="230"/>
    </row>
    <row r="10" spans="1:11" s="229" customFormat="1" ht="12.75" customHeight="1">
      <c r="A10" s="526"/>
      <c r="B10" s="758" t="s">
        <v>2619</v>
      </c>
      <c r="C10" s="526"/>
      <c r="D10" s="526"/>
      <c r="E10" s="759"/>
      <c r="F10" s="759"/>
      <c r="H10" s="230"/>
      <c r="I10" s="231"/>
      <c r="K10" s="230"/>
    </row>
    <row r="11" spans="1:11" s="229" customFormat="1" ht="12.75" customHeight="1">
      <c r="A11" s="526"/>
      <c r="B11" s="758" t="s">
        <v>2620</v>
      </c>
      <c r="C11" s="526"/>
      <c r="D11" s="526"/>
      <c r="E11" s="759"/>
      <c r="F11" s="759"/>
      <c r="H11" s="230"/>
      <c r="I11" s="231"/>
      <c r="K11" s="230"/>
    </row>
    <row r="12" spans="1:11" s="229" customFormat="1" ht="12.75" customHeight="1">
      <c r="A12" s="526"/>
      <c r="B12" s="758" t="s">
        <v>2621</v>
      </c>
      <c r="C12" s="526"/>
      <c r="D12" s="526"/>
      <c r="E12" s="759"/>
      <c r="F12" s="759"/>
      <c r="H12" s="230"/>
      <c r="I12" s="231"/>
      <c r="K12" s="230"/>
    </row>
    <row r="13" spans="1:11" s="229" customFormat="1" ht="12.75" customHeight="1">
      <c r="A13" s="526"/>
      <c r="B13" s="758" t="s">
        <v>2622</v>
      </c>
      <c r="C13" s="526"/>
      <c r="D13" s="526"/>
      <c r="E13" s="759"/>
      <c r="F13" s="759"/>
      <c r="H13" s="230"/>
      <c r="I13" s="231"/>
      <c r="K13" s="230"/>
    </row>
    <row r="14" spans="1:11" s="229" customFormat="1" ht="12.75" customHeight="1">
      <c r="A14" s="526"/>
      <c r="B14" s="758" t="s">
        <v>2623</v>
      </c>
      <c r="C14" s="526"/>
      <c r="D14" s="526"/>
      <c r="E14" s="759"/>
      <c r="F14" s="759"/>
      <c r="H14" s="230"/>
      <c r="I14" s="231"/>
      <c r="K14" s="230"/>
    </row>
    <row r="15" spans="1:11" s="229" customFormat="1" ht="12.75" customHeight="1">
      <c r="A15" s="526"/>
      <c r="B15" s="758" t="s">
        <v>2624</v>
      </c>
      <c r="C15" s="526"/>
      <c r="D15" s="526"/>
      <c r="E15" s="759"/>
      <c r="F15" s="759"/>
      <c r="H15" s="230"/>
      <c r="I15" s="231"/>
      <c r="K15" s="230"/>
    </row>
    <row r="16" spans="1:11" s="229" customFormat="1" ht="12.75" customHeight="1">
      <c r="A16" s="526"/>
      <c r="B16" s="758" t="s">
        <v>2625</v>
      </c>
      <c r="C16" s="526"/>
      <c r="D16" s="526"/>
      <c r="E16" s="759"/>
      <c r="F16" s="759"/>
      <c r="H16" s="230"/>
      <c r="I16" s="231"/>
      <c r="K16" s="230"/>
    </row>
    <row r="17" spans="1:11" s="229" customFormat="1" ht="12.75" customHeight="1">
      <c r="A17" s="526"/>
      <c r="B17" s="758" t="s">
        <v>2626</v>
      </c>
      <c r="C17" s="526"/>
      <c r="D17" s="526"/>
      <c r="E17" s="759"/>
      <c r="F17" s="759"/>
      <c r="H17" s="230"/>
      <c r="I17" s="231"/>
      <c r="K17" s="230"/>
    </row>
    <row r="18" spans="1:11" s="229" customFormat="1" ht="12.75" customHeight="1">
      <c r="A18" s="526"/>
      <c r="B18" s="758" t="s">
        <v>2627</v>
      </c>
      <c r="C18" s="526"/>
      <c r="D18" s="526"/>
      <c r="E18" s="759"/>
      <c r="F18" s="759"/>
      <c r="H18" s="230"/>
      <c r="I18" s="231"/>
      <c r="K18" s="230"/>
    </row>
    <row r="19" spans="1:11" s="229" customFormat="1" ht="12.75" customHeight="1">
      <c r="A19" s="526"/>
      <c r="B19" s="758" t="s">
        <v>2628</v>
      </c>
      <c r="C19" s="526"/>
      <c r="D19" s="526"/>
      <c r="E19" s="759"/>
      <c r="F19" s="759"/>
      <c r="H19" s="230"/>
      <c r="I19" s="231"/>
      <c r="K19" s="230"/>
    </row>
    <row r="20" spans="1:11" s="229" customFormat="1" ht="12.75" customHeight="1">
      <c r="A20" s="526"/>
      <c r="B20" s="758" t="s">
        <v>2629</v>
      </c>
      <c r="C20" s="526"/>
      <c r="D20" s="526"/>
      <c r="E20" s="759"/>
      <c r="F20" s="759"/>
      <c r="H20" s="230"/>
      <c r="I20" s="231"/>
      <c r="K20" s="230"/>
    </row>
    <row r="21" spans="1:11" s="229" customFormat="1" ht="12.75" customHeight="1">
      <c r="A21" s="526"/>
      <c r="B21" s="758" t="s">
        <v>2630</v>
      </c>
      <c r="C21" s="526"/>
      <c r="D21" s="526"/>
      <c r="E21" s="759"/>
      <c r="F21" s="759"/>
      <c r="H21" s="230"/>
      <c r="I21" s="231"/>
      <c r="K21" s="230"/>
    </row>
    <row r="22" spans="1:11" s="229" customFormat="1" ht="12.75" customHeight="1">
      <c r="A22" s="526"/>
      <c r="B22" s="758" t="s">
        <v>2631</v>
      </c>
      <c r="C22" s="526"/>
      <c r="D22" s="526"/>
      <c r="E22" s="759"/>
      <c r="F22" s="759"/>
      <c r="H22" s="230"/>
      <c r="I22" s="231"/>
      <c r="K22" s="230"/>
    </row>
    <row r="23" spans="1:11" s="229" customFormat="1" ht="12.75" customHeight="1">
      <c r="A23" s="526"/>
      <c r="B23" s="758" t="s">
        <v>2632</v>
      </c>
      <c r="C23" s="526"/>
      <c r="D23" s="526"/>
      <c r="E23" s="759"/>
      <c r="F23" s="759"/>
      <c r="H23" s="230"/>
      <c r="I23" s="231"/>
      <c r="K23" s="230"/>
    </row>
    <row r="24" spans="1:11" s="229" customFormat="1" ht="12.75" customHeight="1">
      <c r="A24" s="526"/>
      <c r="B24" s="758" t="s">
        <v>2633</v>
      </c>
      <c r="C24" s="526"/>
      <c r="D24" s="526"/>
      <c r="E24" s="759"/>
      <c r="F24" s="759"/>
      <c r="H24" s="230"/>
      <c r="I24" s="231"/>
      <c r="K24" s="230"/>
    </row>
    <row r="25" spans="1:11" s="229" customFormat="1" ht="12.75" customHeight="1">
      <c r="A25" s="526"/>
      <c r="B25" s="758" t="s">
        <v>2634</v>
      </c>
      <c r="C25" s="526"/>
      <c r="D25" s="526"/>
      <c r="E25" s="759"/>
      <c r="F25" s="759"/>
      <c r="H25" s="230"/>
      <c r="I25" s="231"/>
      <c r="K25" s="230"/>
    </row>
    <row r="26" spans="1:11" s="229" customFormat="1" ht="12.75" customHeight="1">
      <c r="A26" s="526"/>
      <c r="B26" s="758" t="s">
        <v>2635</v>
      </c>
      <c r="C26" s="526"/>
      <c r="D26" s="526"/>
      <c r="E26" s="1904"/>
      <c r="F26" s="759"/>
      <c r="H26" s="230"/>
      <c r="I26" s="231"/>
      <c r="K26" s="230"/>
    </row>
    <row r="27" spans="1:11" s="229" customFormat="1" ht="12.75" customHeight="1">
      <c r="A27" s="526"/>
      <c r="B27" s="758" t="s">
        <v>2636</v>
      </c>
      <c r="C27" s="526"/>
      <c r="D27" s="526"/>
      <c r="E27" s="1904"/>
      <c r="F27" s="759"/>
      <c r="H27" s="230"/>
      <c r="I27" s="231"/>
      <c r="K27" s="230"/>
    </row>
    <row r="28" spans="1:11" s="229" customFormat="1" ht="12.75" customHeight="1">
      <c r="A28" s="526"/>
      <c r="B28" s="758" t="s">
        <v>2637</v>
      </c>
      <c r="C28" s="526"/>
      <c r="D28" s="526"/>
      <c r="E28" s="1904"/>
      <c r="F28" s="759"/>
      <c r="H28" s="230"/>
      <c r="I28" s="231"/>
      <c r="K28" s="230"/>
    </row>
    <row r="29" spans="1:11" s="229" customFormat="1" ht="12.75" customHeight="1">
      <c r="A29" s="526"/>
      <c r="B29" s="758" t="s">
        <v>2638</v>
      </c>
      <c r="C29" s="526"/>
      <c r="D29" s="526"/>
      <c r="E29" s="1904"/>
      <c r="F29" s="759"/>
      <c r="H29" s="230"/>
      <c r="I29" s="231"/>
      <c r="K29" s="230"/>
    </row>
    <row r="30" spans="1:11" s="229" customFormat="1" ht="12.75" customHeight="1">
      <c r="A30" s="526"/>
      <c r="B30" s="758" t="s">
        <v>2639</v>
      </c>
      <c r="C30" s="526"/>
      <c r="D30" s="526"/>
      <c r="E30" s="1904"/>
      <c r="F30" s="759"/>
      <c r="H30" s="230"/>
      <c r="I30" s="231"/>
      <c r="K30" s="230"/>
    </row>
    <row r="31" spans="1:11" s="229" customFormat="1" ht="12.75" customHeight="1">
      <c r="A31" s="526"/>
      <c r="B31" s="758" t="s">
        <v>2640</v>
      </c>
      <c r="C31" s="526"/>
      <c r="D31" s="526"/>
      <c r="E31" s="1904"/>
      <c r="F31" s="759"/>
      <c r="H31" s="230"/>
      <c r="I31" s="231"/>
      <c r="K31" s="230"/>
    </row>
    <row r="32" spans="1:11" s="229" customFormat="1" ht="12.75" customHeight="1">
      <c r="A32" s="526"/>
      <c r="B32" s="758" t="s">
        <v>2641</v>
      </c>
      <c r="C32" s="526"/>
      <c r="D32" s="526"/>
      <c r="E32" s="1904"/>
      <c r="F32" s="759"/>
      <c r="H32" s="230"/>
      <c r="I32" s="231"/>
      <c r="K32" s="230"/>
    </row>
    <row r="33" spans="1:11" s="229" customFormat="1" ht="12.75" customHeight="1">
      <c r="A33" s="526"/>
      <c r="B33" s="758" t="s">
        <v>2642</v>
      </c>
      <c r="C33" s="526"/>
      <c r="D33" s="526"/>
      <c r="E33" s="1904"/>
      <c r="F33" s="759"/>
      <c r="H33" s="230"/>
      <c r="I33" s="231"/>
      <c r="K33" s="230"/>
    </row>
    <row r="34" spans="1:11" s="229" customFormat="1" ht="12.75" customHeight="1">
      <c r="A34" s="526"/>
      <c r="B34" s="758" t="s">
        <v>2643</v>
      </c>
      <c r="C34" s="526"/>
      <c r="D34" s="526"/>
      <c r="E34" s="1904"/>
      <c r="F34" s="759"/>
      <c r="H34" s="230"/>
      <c r="I34" s="231"/>
      <c r="K34" s="230"/>
    </row>
    <row r="35" spans="1:11" s="229" customFormat="1" ht="12.75" customHeight="1">
      <c r="A35" s="526"/>
      <c r="B35" s="758" t="s">
        <v>2644</v>
      </c>
      <c r="C35" s="526"/>
      <c r="D35" s="526"/>
      <c r="E35" s="1904"/>
      <c r="F35" s="759"/>
      <c r="H35" s="230"/>
      <c r="I35" s="231"/>
      <c r="K35" s="230"/>
    </row>
    <row r="36" spans="1:11" s="229" customFormat="1" ht="12.75" customHeight="1">
      <c r="A36" s="526"/>
      <c r="B36" s="758" t="s">
        <v>2645</v>
      </c>
      <c r="C36" s="526"/>
      <c r="D36" s="526"/>
      <c r="E36" s="1904"/>
      <c r="F36" s="759"/>
      <c r="H36" s="230"/>
      <c r="I36" s="231"/>
      <c r="K36" s="230"/>
    </row>
    <row r="37" spans="1:11" s="229" customFormat="1" ht="12.75" customHeight="1">
      <c r="A37" s="526"/>
      <c r="B37" s="758" t="s">
        <v>2646</v>
      </c>
      <c r="C37" s="526"/>
      <c r="D37" s="526"/>
      <c r="E37" s="1904"/>
      <c r="F37" s="759"/>
      <c r="H37" s="230"/>
      <c r="I37" s="231"/>
      <c r="K37" s="230"/>
    </row>
    <row r="38" spans="1:11" s="229" customFormat="1" ht="12.75" customHeight="1">
      <c r="A38" s="526"/>
      <c r="B38" s="758" t="s">
        <v>2647</v>
      </c>
      <c r="C38" s="526"/>
      <c r="D38" s="526"/>
      <c r="E38" s="1904"/>
      <c r="F38" s="759"/>
      <c r="H38" s="230"/>
      <c r="I38" s="231"/>
      <c r="K38" s="230"/>
    </row>
    <row r="39" spans="1:11" s="229" customFormat="1" ht="12.75" customHeight="1">
      <c r="A39" s="526"/>
      <c r="B39" s="758" t="s">
        <v>2648</v>
      </c>
      <c r="C39" s="526"/>
      <c r="D39" s="526"/>
      <c r="E39" s="1904"/>
      <c r="F39" s="759"/>
      <c r="H39" s="230"/>
      <c r="I39" s="231"/>
      <c r="K39" s="230"/>
    </row>
    <row r="40" spans="1:11" s="229" customFormat="1" ht="12.75" customHeight="1">
      <c r="A40" s="526"/>
      <c r="B40" s="758" t="s">
        <v>2649</v>
      </c>
      <c r="C40" s="526"/>
      <c r="D40" s="526"/>
      <c r="E40" s="1904"/>
      <c r="F40" s="759"/>
      <c r="H40" s="230"/>
      <c r="I40" s="231"/>
      <c r="K40" s="230"/>
    </row>
    <row r="41" spans="1:11" s="229" customFormat="1" ht="12.75" customHeight="1">
      <c r="A41" s="526"/>
      <c r="B41" s="758" t="s">
        <v>2650</v>
      </c>
      <c r="C41" s="526"/>
      <c r="D41" s="526"/>
      <c r="E41" s="1904"/>
      <c r="F41" s="759"/>
      <c r="H41" s="230"/>
      <c r="I41" s="231"/>
      <c r="K41" s="230"/>
    </row>
    <row r="42" spans="1:11" s="229" customFormat="1" ht="12.75" customHeight="1">
      <c r="A42" s="526"/>
      <c r="B42" s="758" t="s">
        <v>2651</v>
      </c>
      <c r="C42" s="526"/>
      <c r="D42" s="526"/>
      <c r="E42" s="1904"/>
      <c r="F42" s="759"/>
      <c r="H42" s="230"/>
      <c r="I42" s="231"/>
      <c r="K42" s="230"/>
    </row>
    <row r="43" spans="1:11" s="229" customFormat="1" ht="12.75" customHeight="1">
      <c r="A43" s="526"/>
      <c r="B43" s="758" t="s">
        <v>2652</v>
      </c>
      <c r="C43" s="526"/>
      <c r="D43" s="526"/>
      <c r="E43" s="1904"/>
      <c r="F43" s="759"/>
      <c r="H43" s="230"/>
      <c r="I43" s="231"/>
      <c r="K43" s="230"/>
    </row>
    <row r="44" spans="1:11" s="229" customFormat="1" ht="12.75" customHeight="1">
      <c r="A44" s="526"/>
      <c r="B44" s="758" t="s">
        <v>2653</v>
      </c>
      <c r="C44" s="526"/>
      <c r="D44" s="526"/>
      <c r="E44" s="1904"/>
      <c r="F44" s="759"/>
      <c r="H44" s="230"/>
      <c r="I44" s="231"/>
      <c r="K44" s="230"/>
    </row>
    <row r="45" spans="1:11" s="229" customFormat="1" ht="12.75" customHeight="1">
      <c r="A45" s="526"/>
      <c r="B45" s="758" t="s">
        <v>2654</v>
      </c>
      <c r="C45" s="526"/>
      <c r="D45" s="526"/>
      <c r="E45" s="1904"/>
      <c r="F45" s="759"/>
      <c r="H45" s="230"/>
      <c r="I45" s="231"/>
      <c r="K45" s="230"/>
    </row>
    <row r="46" spans="1:11" s="229" customFormat="1" ht="12.75" customHeight="1">
      <c r="A46" s="526"/>
      <c r="B46" s="758" t="s">
        <v>2655</v>
      </c>
      <c r="C46" s="526"/>
      <c r="D46" s="526"/>
      <c r="E46" s="1904"/>
      <c r="F46" s="759"/>
      <c r="H46" s="230"/>
      <c r="I46" s="231"/>
      <c r="K46" s="230"/>
    </row>
    <row r="47" spans="1:11" s="229" customFormat="1" ht="12.75" customHeight="1">
      <c r="A47" s="526"/>
      <c r="B47" s="758" t="s">
        <v>2656</v>
      </c>
      <c r="C47" s="526"/>
      <c r="D47" s="526"/>
      <c r="E47" s="1904"/>
      <c r="F47" s="759"/>
      <c r="H47" s="230"/>
      <c r="I47" s="231"/>
      <c r="K47" s="230"/>
    </row>
    <row r="48" spans="1:11" s="229" customFormat="1" ht="12.75" customHeight="1">
      <c r="A48" s="526"/>
      <c r="B48" s="758" t="s">
        <v>2657</v>
      </c>
      <c r="C48" s="526"/>
      <c r="D48" s="526"/>
      <c r="E48" s="1904"/>
      <c r="F48" s="759"/>
      <c r="H48" s="230"/>
      <c r="I48" s="231"/>
      <c r="K48" s="230"/>
    </row>
    <row r="49" spans="1:11" s="229" customFormat="1" ht="12.75" customHeight="1">
      <c r="A49" s="526"/>
      <c r="B49" s="758" t="s">
        <v>2658</v>
      </c>
      <c r="C49" s="526"/>
      <c r="D49" s="526"/>
      <c r="E49" s="1904"/>
      <c r="F49" s="759"/>
      <c r="H49" s="230"/>
      <c r="I49" s="231"/>
      <c r="K49" s="230"/>
    </row>
    <row r="50" spans="1:11" s="229" customFormat="1" ht="12.75" customHeight="1">
      <c r="A50" s="526"/>
      <c r="B50" s="758" t="s">
        <v>2659</v>
      </c>
      <c r="C50" s="526"/>
      <c r="D50" s="526"/>
      <c r="E50" s="1904"/>
      <c r="F50" s="759"/>
      <c r="H50" s="230"/>
      <c r="I50" s="231"/>
      <c r="K50" s="230"/>
    </row>
    <row r="51" spans="1:11" s="229" customFormat="1" ht="12.75" customHeight="1">
      <c r="A51" s="526"/>
      <c r="B51" s="758" t="s">
        <v>2660</v>
      </c>
      <c r="C51" s="526"/>
      <c r="D51" s="526"/>
      <c r="E51" s="1904"/>
      <c r="F51" s="759"/>
      <c r="H51" s="230"/>
      <c r="I51" s="231"/>
      <c r="K51" s="230"/>
    </row>
    <row r="52" spans="1:11" s="229" customFormat="1" ht="12.75" customHeight="1">
      <c r="A52" s="526"/>
      <c r="B52" s="758" t="s">
        <v>2661</v>
      </c>
      <c r="C52" s="526"/>
      <c r="D52" s="526"/>
      <c r="E52" s="1904"/>
      <c r="F52" s="759"/>
      <c r="H52" s="230"/>
      <c r="I52" s="231"/>
      <c r="K52" s="230"/>
    </row>
    <row r="53" spans="1:11" s="229" customFormat="1" ht="12.75" customHeight="1">
      <c r="A53" s="526"/>
      <c r="B53" s="758" t="s">
        <v>2662</v>
      </c>
      <c r="C53" s="526"/>
      <c r="D53" s="526"/>
      <c r="E53" s="1904"/>
      <c r="F53" s="759"/>
      <c r="H53" s="230"/>
      <c r="I53" s="231"/>
      <c r="K53" s="230"/>
    </row>
    <row r="54" spans="1:11" s="229" customFormat="1" ht="12.75" customHeight="1">
      <c r="A54" s="526"/>
      <c r="B54" s="758" t="s">
        <v>2663</v>
      </c>
      <c r="C54" s="526"/>
      <c r="D54" s="526"/>
      <c r="E54" s="1904"/>
      <c r="F54" s="759"/>
      <c r="H54" s="230"/>
      <c r="I54" s="231"/>
      <c r="K54" s="230"/>
    </row>
    <row r="55" spans="1:11" s="229" customFormat="1" ht="12.75" customHeight="1">
      <c r="A55" s="526"/>
      <c r="B55" s="758" t="s">
        <v>2664</v>
      </c>
      <c r="C55" s="526"/>
      <c r="D55" s="526"/>
      <c r="E55" s="1904"/>
      <c r="F55" s="759"/>
      <c r="H55" s="230"/>
      <c r="I55" s="231"/>
      <c r="K55" s="230"/>
    </row>
    <row r="56" spans="1:11" s="229" customFormat="1" ht="12.75" customHeight="1">
      <c r="A56" s="526"/>
      <c r="B56" s="758" t="s">
        <v>2665</v>
      </c>
      <c r="C56" s="526"/>
      <c r="D56" s="526"/>
      <c r="E56" s="1904"/>
      <c r="F56" s="759"/>
      <c r="H56" s="230"/>
      <c r="I56" s="231"/>
      <c r="K56" s="230"/>
    </row>
    <row r="57" spans="1:11" s="229" customFormat="1" ht="12.75" customHeight="1">
      <c r="A57" s="526"/>
      <c r="B57" s="758" t="s">
        <v>2666</v>
      </c>
      <c r="C57" s="526"/>
      <c r="D57" s="526"/>
      <c r="E57" s="1904"/>
      <c r="F57" s="759"/>
      <c r="H57" s="230"/>
      <c r="I57" s="231"/>
      <c r="K57" s="230"/>
    </row>
    <row r="58" spans="1:11" s="229" customFormat="1" ht="12.75" customHeight="1">
      <c r="A58" s="526"/>
      <c r="B58" s="758" t="s">
        <v>2667</v>
      </c>
      <c r="C58" s="526"/>
      <c r="D58" s="526"/>
      <c r="E58" s="1904"/>
      <c r="F58" s="759"/>
      <c r="H58" s="230"/>
      <c r="I58" s="231"/>
      <c r="K58" s="230"/>
    </row>
    <row r="59" spans="1:11" s="229" customFormat="1" ht="12.75" customHeight="1">
      <c r="A59" s="526"/>
      <c r="B59" s="758" t="s">
        <v>2668</v>
      </c>
      <c r="C59" s="526"/>
      <c r="D59" s="526"/>
      <c r="E59" s="1904"/>
      <c r="F59" s="759"/>
      <c r="H59" s="230"/>
      <c r="I59" s="231"/>
      <c r="K59" s="230"/>
    </row>
    <row r="60" spans="1:11" s="229" customFormat="1" ht="12.75" customHeight="1">
      <c r="A60" s="526"/>
      <c r="B60" s="758" t="s">
        <v>2669</v>
      </c>
      <c r="C60" s="526"/>
      <c r="D60" s="526"/>
      <c r="E60" s="1904"/>
      <c r="F60" s="759"/>
      <c r="H60" s="230"/>
      <c r="I60" s="231"/>
      <c r="K60" s="230"/>
    </row>
    <row r="61" spans="1:11" s="229" customFormat="1" ht="12.75" customHeight="1">
      <c r="A61" s="526"/>
      <c r="B61" s="758" t="s">
        <v>2670</v>
      </c>
      <c r="C61" s="526"/>
      <c r="D61" s="526"/>
      <c r="E61" s="1904"/>
      <c r="F61" s="759"/>
      <c r="H61" s="230"/>
      <c r="I61" s="231"/>
      <c r="K61" s="230"/>
    </row>
    <row r="62" spans="1:11" s="229" customFormat="1" ht="12.75" customHeight="1">
      <c r="A62" s="526"/>
      <c r="B62" s="758" t="s">
        <v>2671</v>
      </c>
      <c r="C62" s="526"/>
      <c r="D62" s="526"/>
      <c r="E62" s="1904"/>
      <c r="F62" s="759"/>
      <c r="H62" s="230"/>
      <c r="I62" s="231"/>
      <c r="K62" s="230"/>
    </row>
    <row r="63" spans="1:11" s="229" customFormat="1" ht="12.75" customHeight="1">
      <c r="A63" s="526"/>
      <c r="B63" s="758" t="s">
        <v>2672</v>
      </c>
      <c r="C63" s="526"/>
      <c r="D63" s="526"/>
      <c r="E63" s="1904"/>
      <c r="F63" s="759"/>
      <c r="H63" s="230"/>
      <c r="I63" s="231"/>
      <c r="K63" s="230"/>
    </row>
    <row r="64" spans="1:11" s="229" customFormat="1" ht="12.75" customHeight="1">
      <c r="A64" s="526"/>
      <c r="B64" s="758" t="s">
        <v>2673</v>
      </c>
      <c r="C64" s="526"/>
      <c r="D64" s="526"/>
      <c r="E64" s="1904"/>
      <c r="F64" s="759"/>
      <c r="H64" s="230"/>
      <c r="I64" s="231"/>
      <c r="K64" s="230"/>
    </row>
    <row r="65" spans="1:11" s="229" customFormat="1" ht="12.75" customHeight="1">
      <c r="A65" s="526"/>
      <c r="B65" s="758" t="s">
        <v>2674</v>
      </c>
      <c r="C65" s="526"/>
      <c r="D65" s="526"/>
      <c r="E65" s="1904"/>
      <c r="F65" s="759"/>
      <c r="H65" s="230"/>
      <c r="I65" s="231"/>
      <c r="K65" s="230"/>
    </row>
    <row r="66" spans="1:11" s="229" customFormat="1" ht="12.75" customHeight="1">
      <c r="A66" s="526"/>
      <c r="B66" s="758" t="s">
        <v>2675</v>
      </c>
      <c r="C66" s="526"/>
      <c r="D66" s="526"/>
      <c r="E66" s="1904"/>
      <c r="F66" s="759"/>
      <c r="H66" s="230"/>
      <c r="I66" s="231"/>
      <c r="K66" s="230"/>
    </row>
    <row r="67" spans="1:11" s="229" customFormat="1" ht="12.75" customHeight="1">
      <c r="A67" s="526"/>
      <c r="B67" s="758" t="s">
        <v>2676</v>
      </c>
      <c r="C67" s="526"/>
      <c r="D67" s="526"/>
      <c r="E67" s="1904"/>
      <c r="F67" s="759"/>
      <c r="H67" s="230"/>
      <c r="I67" s="231"/>
      <c r="K67" s="230"/>
    </row>
    <row r="68" spans="1:11" s="229" customFormat="1" ht="12.75" customHeight="1">
      <c r="A68" s="526"/>
      <c r="B68" s="758" t="s">
        <v>2677</v>
      </c>
      <c r="C68" s="526"/>
      <c r="D68" s="526"/>
      <c r="E68" s="1904"/>
      <c r="F68" s="759"/>
      <c r="H68" s="230"/>
      <c r="I68" s="231"/>
      <c r="K68" s="230"/>
    </row>
    <row r="69" spans="1:11" s="229" customFormat="1" ht="12.75" customHeight="1">
      <c r="A69" s="526"/>
      <c r="B69" s="758" t="s">
        <v>2678</v>
      </c>
      <c r="C69" s="526"/>
      <c r="D69" s="526"/>
      <c r="E69" s="1904"/>
      <c r="F69" s="759"/>
      <c r="H69" s="230"/>
      <c r="I69" s="231"/>
      <c r="K69" s="230"/>
    </row>
    <row r="70" spans="1:11" s="229" customFormat="1" ht="12.75" customHeight="1">
      <c r="A70" s="526"/>
      <c r="B70" s="758" t="s">
        <v>2679</v>
      </c>
      <c r="C70" s="526"/>
      <c r="D70" s="526"/>
      <c r="E70" s="1904"/>
      <c r="F70" s="759"/>
      <c r="H70" s="230"/>
      <c r="I70" s="231"/>
      <c r="K70" s="230"/>
    </row>
    <row r="71" spans="1:11" s="229" customFormat="1" ht="12.75" customHeight="1">
      <c r="A71" s="526"/>
      <c r="B71" s="758" t="s">
        <v>2680</v>
      </c>
      <c r="C71" s="526"/>
      <c r="D71" s="526"/>
      <c r="E71" s="1904"/>
      <c r="F71" s="759"/>
      <c r="H71" s="230"/>
      <c r="I71" s="231"/>
      <c r="K71" s="230"/>
    </row>
    <row r="72" spans="1:11" s="229" customFormat="1" ht="12.75" customHeight="1">
      <c r="A72" s="526"/>
      <c r="B72" s="758" t="s">
        <v>2681</v>
      </c>
      <c r="C72" s="526"/>
      <c r="D72" s="526"/>
      <c r="E72" s="1904"/>
      <c r="F72" s="759"/>
      <c r="H72" s="230"/>
      <c r="I72" s="231"/>
      <c r="K72" s="230"/>
    </row>
    <row r="73" spans="1:11" s="229" customFormat="1" ht="12.75" customHeight="1">
      <c r="A73" s="526"/>
      <c r="B73" s="758" t="s">
        <v>2682</v>
      </c>
      <c r="C73" s="526"/>
      <c r="D73" s="526"/>
      <c r="E73" s="1904"/>
      <c r="F73" s="759"/>
      <c r="H73" s="230"/>
      <c r="I73" s="231"/>
      <c r="K73" s="230"/>
    </row>
    <row r="74" spans="1:11" s="229" customFormat="1" ht="12.75" customHeight="1">
      <c r="A74" s="526"/>
      <c r="B74" s="758" t="s">
        <v>2683</v>
      </c>
      <c r="C74" s="526"/>
      <c r="D74" s="526"/>
      <c r="E74" s="1904"/>
      <c r="F74" s="759"/>
      <c r="H74" s="230"/>
      <c r="I74" s="231"/>
      <c r="K74" s="230"/>
    </row>
    <row r="75" spans="1:11" s="229" customFormat="1" ht="12.75" customHeight="1">
      <c r="A75" s="526"/>
      <c r="B75" s="758" t="s">
        <v>2684</v>
      </c>
      <c r="C75" s="526"/>
      <c r="D75" s="526"/>
      <c r="E75" s="1904"/>
      <c r="F75" s="759"/>
      <c r="H75" s="230"/>
      <c r="I75" s="231"/>
      <c r="K75" s="230"/>
    </row>
    <row r="76" spans="1:11" s="229" customFormat="1" ht="12.75" customHeight="1">
      <c r="A76" s="526"/>
      <c r="B76" s="758" t="s">
        <v>2685</v>
      </c>
      <c r="C76" s="526"/>
      <c r="D76" s="526"/>
      <c r="E76" s="1904"/>
      <c r="F76" s="759"/>
      <c r="H76" s="230"/>
      <c r="I76" s="231"/>
      <c r="K76" s="230"/>
    </row>
    <row r="77" spans="1:11" s="229" customFormat="1" ht="12.75" customHeight="1">
      <c r="A77" s="526"/>
      <c r="B77" s="758" t="s">
        <v>2686</v>
      </c>
      <c r="C77" s="526"/>
      <c r="D77" s="526"/>
      <c r="E77" s="1904"/>
      <c r="F77" s="759"/>
      <c r="H77" s="230"/>
      <c r="I77" s="231"/>
      <c r="K77" s="230"/>
    </row>
    <row r="78" spans="1:11" s="229" customFormat="1" ht="12.75" customHeight="1">
      <c r="A78" s="526"/>
      <c r="B78" s="758" t="s">
        <v>2687</v>
      </c>
      <c r="C78" s="526"/>
      <c r="D78" s="526"/>
      <c r="E78" s="1904"/>
      <c r="F78" s="759"/>
      <c r="H78" s="230"/>
      <c r="I78" s="231"/>
      <c r="K78" s="230"/>
    </row>
    <row r="79" spans="1:11" s="229" customFormat="1" ht="12.75" customHeight="1">
      <c r="A79" s="526"/>
      <c r="B79" s="758" t="s">
        <v>2688</v>
      </c>
      <c r="C79" s="526"/>
      <c r="D79" s="526"/>
      <c r="E79" s="1904"/>
      <c r="F79" s="759"/>
      <c r="H79" s="230"/>
      <c r="I79" s="231"/>
      <c r="K79" s="230"/>
    </row>
    <row r="80" spans="1:11" s="229" customFormat="1" ht="12.75" customHeight="1">
      <c r="A80" s="526"/>
      <c r="B80" s="758" t="s">
        <v>2689</v>
      </c>
      <c r="C80" s="526"/>
      <c r="D80" s="526"/>
      <c r="E80" s="1904"/>
      <c r="F80" s="759"/>
      <c r="H80" s="230"/>
      <c r="I80" s="231"/>
      <c r="K80" s="230"/>
    </row>
    <row r="81" spans="1:11" s="229" customFormat="1" ht="12.75" customHeight="1">
      <c r="A81" s="526"/>
      <c r="B81" s="758" t="s">
        <v>2690</v>
      </c>
      <c r="C81" s="526"/>
      <c r="D81" s="526"/>
      <c r="E81" s="1904"/>
      <c r="F81" s="759"/>
      <c r="H81" s="230"/>
      <c r="I81" s="231"/>
      <c r="K81" s="230"/>
    </row>
    <row r="82" spans="1:11" s="229" customFormat="1" ht="12.75" customHeight="1">
      <c r="A82" s="526"/>
      <c r="B82" s="758" t="s">
        <v>2691</v>
      </c>
      <c r="C82" s="526"/>
      <c r="D82" s="526"/>
      <c r="E82" s="1904"/>
      <c r="F82" s="759"/>
      <c r="H82" s="230"/>
      <c r="I82" s="231"/>
      <c r="K82" s="230"/>
    </row>
    <row r="83" spans="1:11" s="229" customFormat="1" ht="12.75" customHeight="1">
      <c r="A83" s="526"/>
      <c r="B83" s="758" t="s">
        <v>2692</v>
      </c>
      <c r="C83" s="526"/>
      <c r="D83" s="526"/>
      <c r="E83" s="1904"/>
      <c r="F83" s="759"/>
      <c r="H83" s="230"/>
      <c r="I83" s="231"/>
      <c r="K83" s="230"/>
    </row>
    <row r="84" spans="1:11" s="229" customFormat="1" ht="12.75" customHeight="1">
      <c r="A84" s="526"/>
      <c r="B84" s="758" t="s">
        <v>2693</v>
      </c>
      <c r="C84" s="526"/>
      <c r="D84" s="526"/>
      <c r="E84" s="1904"/>
      <c r="F84" s="759"/>
      <c r="H84" s="230"/>
      <c r="I84" s="231"/>
      <c r="K84" s="230"/>
    </row>
    <row r="85" spans="1:11" s="229" customFormat="1" ht="12.75" customHeight="1">
      <c r="A85" s="526"/>
      <c r="B85" s="758" t="s">
        <v>2694</v>
      </c>
      <c r="C85" s="526"/>
      <c r="D85" s="526"/>
      <c r="E85" s="1904"/>
      <c r="F85" s="759"/>
      <c r="H85" s="230"/>
      <c r="I85" s="231"/>
      <c r="K85" s="230"/>
    </row>
    <row r="86" spans="1:11" s="229" customFormat="1" ht="12.75" customHeight="1">
      <c r="A86" s="526"/>
      <c r="B86" s="758" t="s">
        <v>2695</v>
      </c>
      <c r="C86" s="526"/>
      <c r="D86" s="526"/>
      <c r="E86" s="1904"/>
      <c r="F86" s="759"/>
      <c r="H86" s="230"/>
      <c r="I86" s="231"/>
      <c r="K86" s="230"/>
    </row>
    <row r="87" spans="1:11" s="229" customFormat="1" ht="12.75" customHeight="1">
      <c r="A87" s="526"/>
      <c r="B87" s="758" t="s">
        <v>2696</v>
      </c>
      <c r="C87" s="526"/>
      <c r="D87" s="526"/>
      <c r="E87" s="1904"/>
      <c r="F87" s="759"/>
      <c r="H87" s="230"/>
      <c r="I87" s="231"/>
      <c r="K87" s="230"/>
    </row>
    <row r="88" spans="1:11" s="229" customFormat="1" ht="12.75" customHeight="1">
      <c r="A88" s="526"/>
      <c r="B88" s="758" t="s">
        <v>2697</v>
      </c>
      <c r="C88" s="526"/>
      <c r="D88" s="526"/>
      <c r="E88" s="1904"/>
      <c r="F88" s="759"/>
      <c r="H88" s="230"/>
      <c r="I88" s="231"/>
      <c r="K88" s="230"/>
    </row>
    <row r="89" spans="1:11" s="229" customFormat="1" ht="12.75" customHeight="1">
      <c r="A89" s="526"/>
      <c r="B89" s="758" t="s">
        <v>2698</v>
      </c>
      <c r="C89" s="526"/>
      <c r="D89" s="526"/>
      <c r="E89" s="1904"/>
      <c r="F89" s="759"/>
      <c r="H89" s="230"/>
      <c r="I89" s="231"/>
      <c r="K89" s="230"/>
    </row>
    <row r="90" spans="1:11" s="229" customFormat="1" ht="12.75" customHeight="1">
      <c r="A90" s="526"/>
      <c r="B90" s="758" t="s">
        <v>2699</v>
      </c>
      <c r="C90" s="526"/>
      <c r="D90" s="526"/>
      <c r="E90" s="1904"/>
      <c r="F90" s="759"/>
      <c r="H90" s="230"/>
      <c r="I90" s="231"/>
      <c r="K90" s="230"/>
    </row>
    <row r="91" spans="1:11" s="229" customFormat="1" ht="12.75" customHeight="1">
      <c r="A91" s="526"/>
      <c r="B91" s="758" t="s">
        <v>2700</v>
      </c>
      <c r="C91" s="526"/>
      <c r="D91" s="526"/>
      <c r="E91" s="1904"/>
      <c r="F91" s="759"/>
      <c r="H91" s="230"/>
      <c r="I91" s="231"/>
      <c r="K91" s="230"/>
    </row>
    <row r="92" spans="1:11" s="229" customFormat="1" ht="12.75" customHeight="1">
      <c r="A92" s="526"/>
      <c r="B92" s="758" t="s">
        <v>2701</v>
      </c>
      <c r="C92" s="526"/>
      <c r="D92" s="526"/>
      <c r="E92" s="1904"/>
      <c r="F92" s="759"/>
      <c r="H92" s="230"/>
      <c r="I92" s="231"/>
      <c r="K92" s="230"/>
    </row>
    <row r="93" spans="1:11" s="229" customFormat="1" ht="12.75" customHeight="1">
      <c r="A93" s="526"/>
      <c r="B93" s="758" t="s">
        <v>2702</v>
      </c>
      <c r="C93" s="526"/>
      <c r="D93" s="526"/>
      <c r="E93" s="1904"/>
      <c r="F93" s="759"/>
      <c r="H93" s="230"/>
      <c r="I93" s="231"/>
      <c r="K93" s="230"/>
    </row>
    <row r="94" spans="1:11" s="229" customFormat="1" ht="12.75" customHeight="1">
      <c r="A94" s="526"/>
      <c r="B94" s="758" t="s">
        <v>2703</v>
      </c>
      <c r="C94" s="526"/>
      <c r="D94" s="526"/>
      <c r="E94" s="1904"/>
      <c r="F94" s="759"/>
      <c r="H94" s="230"/>
      <c r="I94" s="231"/>
      <c r="K94" s="230"/>
    </row>
    <row r="95" spans="1:11" s="229" customFormat="1" ht="12.75" customHeight="1">
      <c r="A95" s="526"/>
      <c r="B95" s="758" t="s">
        <v>2704</v>
      </c>
      <c r="C95" s="526"/>
      <c r="D95" s="526"/>
      <c r="E95" s="1904"/>
      <c r="F95" s="759"/>
      <c r="H95" s="230"/>
      <c r="I95" s="231"/>
      <c r="K95" s="230"/>
    </row>
    <row r="96" spans="1:11" s="229" customFormat="1" ht="12.75" customHeight="1">
      <c r="A96" s="526"/>
      <c r="B96" s="758" t="s">
        <v>2705</v>
      </c>
      <c r="C96" s="526"/>
      <c r="D96" s="526"/>
      <c r="E96" s="1904"/>
      <c r="F96" s="759"/>
      <c r="H96" s="230"/>
      <c r="I96" s="231"/>
      <c r="K96" s="230"/>
    </row>
    <row r="97" spans="1:11" s="229" customFormat="1" ht="12.75" customHeight="1">
      <c r="A97" s="526"/>
      <c r="B97" s="758" t="s">
        <v>2706</v>
      </c>
      <c r="C97" s="526"/>
      <c r="D97" s="526"/>
      <c r="E97" s="1904"/>
      <c r="F97" s="759"/>
      <c r="H97" s="230"/>
      <c r="I97" s="231"/>
      <c r="K97" s="230"/>
    </row>
    <row r="98" spans="1:11" s="229" customFormat="1" ht="12.75" customHeight="1">
      <c r="A98" s="526"/>
      <c r="B98" s="758" t="s">
        <v>2707</v>
      </c>
      <c r="C98" s="526"/>
      <c r="D98" s="526"/>
      <c r="E98" s="1904"/>
      <c r="F98" s="759"/>
      <c r="H98" s="230"/>
      <c r="I98" s="231"/>
      <c r="K98" s="230"/>
    </row>
    <row r="99" spans="1:11" s="229" customFormat="1" ht="12.75" customHeight="1">
      <c r="A99" s="526"/>
      <c r="B99" s="758" t="s">
        <v>2708</v>
      </c>
      <c r="C99" s="526"/>
      <c r="D99" s="526"/>
      <c r="E99" s="1904"/>
      <c r="F99" s="759"/>
      <c r="H99" s="230"/>
      <c r="I99" s="231"/>
      <c r="K99" s="230"/>
    </row>
    <row r="100" spans="1:11" s="229" customFormat="1" ht="12.75" customHeight="1">
      <c r="A100" s="526"/>
      <c r="B100" s="758" t="s">
        <v>2709</v>
      </c>
      <c r="C100" s="526"/>
      <c r="D100" s="526"/>
      <c r="E100" s="1904"/>
      <c r="F100" s="759"/>
      <c r="H100" s="230"/>
      <c r="I100" s="231"/>
      <c r="K100" s="230"/>
    </row>
    <row r="101" spans="1:11" s="229" customFormat="1" ht="12.75" customHeight="1">
      <c r="A101" s="526"/>
      <c r="B101" s="758" t="s">
        <v>2710</v>
      </c>
      <c r="C101" s="526"/>
      <c r="D101" s="526"/>
      <c r="E101" s="1904"/>
      <c r="F101" s="759"/>
      <c r="H101" s="230"/>
      <c r="I101" s="231"/>
      <c r="K101" s="230"/>
    </row>
    <row r="102" spans="1:11" s="229" customFormat="1" ht="12.75" customHeight="1">
      <c r="A102" s="526"/>
      <c r="B102" s="758" t="s">
        <v>2711</v>
      </c>
      <c r="C102" s="526"/>
      <c r="D102" s="526"/>
      <c r="E102" s="1904"/>
      <c r="F102" s="759"/>
      <c r="H102" s="230"/>
      <c r="I102" s="231"/>
      <c r="K102" s="230"/>
    </row>
    <row r="103" spans="1:11" s="229" customFormat="1" ht="12.75" customHeight="1">
      <c r="A103" s="526"/>
      <c r="B103" s="758" t="s">
        <v>2712</v>
      </c>
      <c r="C103" s="526"/>
      <c r="D103" s="526"/>
      <c r="E103" s="1904"/>
      <c r="F103" s="759"/>
      <c r="H103" s="230"/>
      <c r="I103" s="231"/>
      <c r="K103" s="230"/>
    </row>
    <row r="104" spans="1:11" s="229" customFormat="1" ht="12.75" customHeight="1">
      <c r="A104" s="526"/>
      <c r="B104" s="758" t="s">
        <v>2713</v>
      </c>
      <c r="C104" s="526"/>
      <c r="D104" s="526"/>
      <c r="E104" s="1904"/>
      <c r="F104" s="759"/>
      <c r="H104" s="230"/>
      <c r="I104" s="231"/>
      <c r="K104" s="230"/>
    </row>
    <row r="105" spans="1:11" s="229" customFormat="1" ht="12.75" customHeight="1">
      <c r="A105" s="526"/>
      <c r="B105" s="758" t="s">
        <v>2714</v>
      </c>
      <c r="C105" s="526"/>
      <c r="D105" s="526"/>
      <c r="E105" s="1904"/>
      <c r="F105" s="759"/>
      <c r="H105" s="230"/>
      <c r="I105" s="231"/>
      <c r="K105" s="230"/>
    </row>
    <row r="106" spans="1:11" s="229" customFormat="1" ht="12.75" customHeight="1">
      <c r="A106" s="526"/>
      <c r="B106" s="758" t="s">
        <v>2715</v>
      </c>
      <c r="C106" s="526"/>
      <c r="D106" s="526"/>
      <c r="E106" s="1904"/>
      <c r="F106" s="759"/>
      <c r="H106" s="230"/>
      <c r="I106" s="231"/>
      <c r="K106" s="230"/>
    </row>
    <row r="107" spans="1:11" s="229" customFormat="1" ht="12.75" customHeight="1">
      <c r="A107" s="526"/>
      <c r="B107" s="758" t="s">
        <v>2716</v>
      </c>
      <c r="C107" s="526"/>
      <c r="D107" s="526"/>
      <c r="E107" s="1904"/>
      <c r="F107" s="759"/>
      <c r="H107" s="230"/>
      <c r="I107" s="231"/>
      <c r="K107" s="230"/>
    </row>
    <row r="108" spans="1:11" s="229" customFormat="1" ht="12.75" customHeight="1">
      <c r="A108" s="526"/>
      <c r="B108" s="758" t="s">
        <v>2717</v>
      </c>
      <c r="C108" s="526"/>
      <c r="D108" s="526"/>
      <c r="E108" s="1904"/>
      <c r="F108" s="759"/>
      <c r="H108" s="230"/>
      <c r="I108" s="231"/>
      <c r="K108" s="230"/>
    </row>
    <row r="109" spans="1:11" s="229" customFormat="1" ht="12.75" customHeight="1">
      <c r="A109" s="526"/>
      <c r="B109" s="758" t="s">
        <v>2718</v>
      </c>
      <c r="C109" s="526"/>
      <c r="D109" s="526"/>
      <c r="E109" s="1904"/>
      <c r="F109" s="759"/>
      <c r="H109" s="230"/>
      <c r="I109" s="231"/>
      <c r="K109" s="230"/>
    </row>
    <row r="110" spans="1:11" s="229" customFormat="1" ht="12.75" customHeight="1">
      <c r="A110" s="526"/>
      <c r="B110" s="758" t="s">
        <v>2719</v>
      </c>
      <c r="C110" s="526"/>
      <c r="D110" s="526"/>
      <c r="E110" s="1904"/>
      <c r="F110" s="759"/>
      <c r="H110" s="230"/>
      <c r="I110" s="231"/>
      <c r="K110" s="230"/>
    </row>
    <row r="111" spans="1:11" s="229" customFormat="1" ht="12.75" customHeight="1">
      <c r="A111" s="526"/>
      <c r="B111" s="758" t="s">
        <v>2720</v>
      </c>
      <c r="C111" s="526"/>
      <c r="D111" s="526"/>
      <c r="E111" s="1904"/>
      <c r="F111" s="759"/>
      <c r="H111" s="230"/>
      <c r="I111" s="231"/>
      <c r="K111" s="230"/>
    </row>
    <row r="112" spans="1:11" s="229" customFormat="1" ht="12.75" customHeight="1">
      <c r="A112" s="526"/>
      <c r="B112" s="758" t="s">
        <v>2721</v>
      </c>
      <c r="C112" s="526"/>
      <c r="D112" s="526"/>
      <c r="E112" s="1904"/>
      <c r="F112" s="759"/>
      <c r="H112" s="230"/>
      <c r="I112" s="231"/>
      <c r="K112" s="230"/>
    </row>
    <row r="113" spans="1:11" s="229" customFormat="1" ht="12.75" customHeight="1">
      <c r="A113" s="526"/>
      <c r="B113" s="758" t="s">
        <v>2722</v>
      </c>
      <c r="C113" s="526"/>
      <c r="D113" s="526"/>
      <c r="E113" s="1904"/>
      <c r="F113" s="759"/>
      <c r="H113" s="230"/>
      <c r="I113" s="231"/>
      <c r="K113" s="230"/>
    </row>
    <row r="114" spans="1:11" s="229" customFormat="1" ht="12.75" customHeight="1">
      <c r="A114" s="526"/>
      <c r="B114" s="758" t="s">
        <v>2723</v>
      </c>
      <c r="C114" s="526"/>
      <c r="D114" s="526"/>
      <c r="E114" s="1904"/>
      <c r="F114" s="759"/>
      <c r="H114" s="230"/>
      <c r="I114" s="231"/>
      <c r="K114" s="230"/>
    </row>
    <row r="115" spans="1:11" s="229" customFormat="1" ht="12.75" customHeight="1">
      <c r="A115" s="526"/>
      <c r="B115" s="758" t="s">
        <v>2724</v>
      </c>
      <c r="C115" s="526"/>
      <c r="D115" s="526"/>
      <c r="E115" s="1904"/>
      <c r="F115" s="759"/>
      <c r="H115" s="230"/>
      <c r="I115" s="231"/>
      <c r="K115" s="230"/>
    </row>
    <row r="116" spans="1:11" s="229" customFormat="1" ht="12.75" customHeight="1">
      <c r="A116" s="526"/>
      <c r="B116" s="758" t="s">
        <v>2725</v>
      </c>
      <c r="C116" s="526"/>
      <c r="D116" s="526"/>
      <c r="E116" s="1904"/>
      <c r="F116" s="759"/>
      <c r="H116" s="230"/>
      <c r="I116" s="231"/>
      <c r="K116" s="230"/>
    </row>
    <row r="117" spans="1:11" s="229" customFormat="1" ht="12.75" customHeight="1">
      <c r="A117" s="526"/>
      <c r="B117" s="758" t="s">
        <v>2726</v>
      </c>
      <c r="C117" s="526"/>
      <c r="D117" s="526"/>
      <c r="E117" s="1904"/>
      <c r="F117" s="759"/>
      <c r="H117" s="230"/>
      <c r="I117" s="231"/>
      <c r="K117" s="230"/>
    </row>
    <row r="118" spans="1:11" s="229" customFormat="1" ht="12.75" customHeight="1">
      <c r="A118" s="526"/>
      <c r="B118" s="758" t="s">
        <v>2727</v>
      </c>
      <c r="C118" s="526"/>
      <c r="D118" s="526"/>
      <c r="E118" s="1904"/>
      <c r="F118" s="759"/>
      <c r="H118" s="230"/>
      <c r="I118" s="231"/>
      <c r="K118" s="230"/>
    </row>
    <row r="119" spans="1:11" s="229" customFormat="1" ht="12.75" customHeight="1">
      <c r="A119" s="526"/>
      <c r="B119" s="758" t="s">
        <v>2728</v>
      </c>
      <c r="C119" s="526"/>
      <c r="D119" s="526"/>
      <c r="E119" s="1904"/>
      <c r="F119" s="759"/>
      <c r="H119" s="230"/>
      <c r="I119" s="231"/>
      <c r="K119" s="230"/>
    </row>
    <row r="120" spans="1:11" s="229" customFormat="1" ht="12.75" customHeight="1">
      <c r="A120" s="526"/>
      <c r="B120" s="758" t="s">
        <v>2729</v>
      </c>
      <c r="C120" s="526"/>
      <c r="D120" s="526"/>
      <c r="E120" s="1904"/>
      <c r="F120" s="759"/>
      <c r="H120" s="230"/>
      <c r="I120" s="231"/>
      <c r="K120" s="230"/>
    </row>
    <row r="121" spans="1:11" s="229" customFormat="1" ht="12.75" customHeight="1">
      <c r="A121" s="526"/>
      <c r="B121" s="758" t="s">
        <v>2730</v>
      </c>
      <c r="C121" s="526"/>
      <c r="D121" s="526"/>
      <c r="E121" s="1904"/>
      <c r="F121" s="759"/>
      <c r="H121" s="230"/>
      <c r="I121" s="231"/>
      <c r="K121" s="230"/>
    </row>
    <row r="122" spans="1:11" s="229" customFormat="1" ht="12.75" customHeight="1">
      <c r="A122" s="526"/>
      <c r="B122" s="758" t="s">
        <v>2731</v>
      </c>
      <c r="C122" s="526"/>
      <c r="D122" s="526"/>
      <c r="E122" s="1904"/>
      <c r="F122" s="759"/>
      <c r="H122" s="230"/>
      <c r="I122" s="231"/>
      <c r="K122" s="230"/>
    </row>
    <row r="123" spans="1:11" s="229" customFormat="1" ht="12.75" customHeight="1">
      <c r="A123" s="526"/>
      <c r="B123" s="758" t="s">
        <v>2722</v>
      </c>
      <c r="C123" s="526"/>
      <c r="D123" s="526"/>
      <c r="E123" s="1904"/>
      <c r="F123" s="759"/>
      <c r="H123" s="230"/>
      <c r="I123" s="231"/>
      <c r="K123" s="230"/>
    </row>
    <row r="124" spans="1:11" s="229" customFormat="1" ht="12.75" customHeight="1">
      <c r="A124" s="526"/>
      <c r="B124" s="758" t="s">
        <v>2732</v>
      </c>
      <c r="C124" s="526"/>
      <c r="D124" s="526"/>
      <c r="E124" s="1904"/>
      <c r="F124" s="759"/>
      <c r="H124" s="230"/>
      <c r="I124" s="231"/>
      <c r="K124" s="230"/>
    </row>
    <row r="125" spans="1:11" s="229" customFormat="1" ht="12.75" customHeight="1">
      <c r="A125" s="526"/>
      <c r="B125" s="758" t="s">
        <v>2724</v>
      </c>
      <c r="C125" s="526"/>
      <c r="D125" s="526"/>
      <c r="E125" s="1904"/>
      <c r="F125" s="759"/>
      <c r="H125" s="230"/>
      <c r="I125" s="231"/>
      <c r="K125" s="230"/>
    </row>
    <row r="126" spans="1:11" s="229" customFormat="1" ht="12.75" customHeight="1">
      <c r="A126" s="526"/>
      <c r="B126" s="758" t="s">
        <v>2725</v>
      </c>
      <c r="C126" s="526"/>
      <c r="D126" s="526"/>
      <c r="E126" s="1904"/>
      <c r="F126" s="759"/>
      <c r="H126" s="230"/>
      <c r="I126" s="231"/>
      <c r="K126" s="230"/>
    </row>
    <row r="127" spans="1:11" s="229" customFormat="1" ht="12.75" customHeight="1">
      <c r="A127" s="526"/>
      <c r="B127" s="758" t="s">
        <v>2726</v>
      </c>
      <c r="C127" s="526"/>
      <c r="D127" s="526"/>
      <c r="E127" s="1904"/>
      <c r="F127" s="759"/>
      <c r="H127" s="230"/>
      <c r="I127" s="231"/>
      <c r="K127" s="230"/>
    </row>
    <row r="128" spans="1:11" s="229" customFormat="1" ht="12.75" customHeight="1">
      <c r="A128" s="526"/>
      <c r="B128" s="758" t="s">
        <v>2727</v>
      </c>
      <c r="C128" s="526"/>
      <c r="D128" s="526"/>
      <c r="E128" s="1904"/>
      <c r="F128" s="759"/>
      <c r="H128" s="230"/>
      <c r="I128" s="231"/>
      <c r="K128" s="230"/>
    </row>
    <row r="129" spans="1:12" s="229" customFormat="1" ht="12.75" customHeight="1">
      <c r="A129" s="526"/>
      <c r="B129" s="758" t="s">
        <v>2733</v>
      </c>
      <c r="C129" s="526"/>
      <c r="D129" s="526"/>
      <c r="E129" s="1904"/>
      <c r="F129" s="759"/>
      <c r="H129" s="230"/>
      <c r="I129" s="231"/>
      <c r="K129" s="230"/>
    </row>
    <row r="130" spans="1:12" s="229" customFormat="1" ht="12.75" customHeight="1">
      <c r="A130" s="526"/>
      <c r="B130" s="758" t="s">
        <v>2729</v>
      </c>
      <c r="C130" s="526"/>
      <c r="D130" s="526"/>
      <c r="E130" s="1904"/>
      <c r="F130" s="759"/>
      <c r="H130" s="230"/>
      <c r="I130" s="231"/>
      <c r="K130" s="230"/>
    </row>
    <row r="131" spans="1:12" s="229" customFormat="1" ht="12.75" customHeight="1">
      <c r="A131" s="526"/>
      <c r="B131" s="758" t="s">
        <v>2734</v>
      </c>
      <c r="C131" s="526"/>
      <c r="D131" s="526"/>
      <c r="E131" s="1904"/>
      <c r="F131" s="759"/>
      <c r="H131" s="230"/>
      <c r="I131" s="231"/>
      <c r="K131" s="230"/>
    </row>
    <row r="132" spans="1:12" s="229" customFormat="1" ht="12.75" customHeight="1">
      <c r="A132" s="526"/>
      <c r="B132" s="758" t="s">
        <v>2735</v>
      </c>
      <c r="C132" s="526"/>
      <c r="D132" s="526"/>
      <c r="E132" s="1904"/>
      <c r="F132" s="759"/>
      <c r="H132" s="230"/>
      <c r="I132" s="231"/>
      <c r="K132" s="230"/>
    </row>
    <row r="133" spans="1:12" s="229" customFormat="1" ht="12.75" customHeight="1">
      <c r="A133" s="526"/>
      <c r="B133" s="758" t="s">
        <v>2736</v>
      </c>
      <c r="C133" s="526"/>
      <c r="D133" s="526"/>
      <c r="E133" s="1904"/>
      <c r="F133" s="759"/>
      <c r="H133" s="230"/>
      <c r="I133" s="231"/>
      <c r="K133" s="230"/>
    </row>
    <row r="134" spans="1:12" s="229" customFormat="1" ht="12.75" customHeight="1">
      <c r="A134" s="526"/>
      <c r="B134" s="758" t="s">
        <v>2737</v>
      </c>
      <c r="C134" s="526"/>
      <c r="D134" s="526"/>
      <c r="E134" s="1904"/>
      <c r="F134" s="759"/>
      <c r="H134" s="230"/>
      <c r="I134" s="231"/>
      <c r="K134" s="230"/>
    </row>
    <row r="135" spans="1:12" s="229" customFormat="1" ht="12.75" customHeight="1">
      <c r="A135" s="760"/>
      <c r="B135" s="761" t="s">
        <v>2738</v>
      </c>
      <c r="C135" s="760"/>
      <c r="D135" s="760"/>
      <c r="E135" s="1905"/>
      <c r="F135" s="762"/>
      <c r="H135" s="230"/>
      <c r="I135" s="231"/>
      <c r="K135" s="230"/>
    </row>
    <row r="136" spans="1:12" s="229" customFormat="1" ht="25.5" customHeight="1">
      <c r="A136" s="226"/>
      <c r="B136" s="227" t="s">
        <v>2739</v>
      </c>
      <c r="C136" s="226" t="s">
        <v>2424</v>
      </c>
      <c r="D136" s="226">
        <v>3</v>
      </c>
      <c r="E136" s="1763"/>
      <c r="F136" s="228">
        <f>+D136*E136</f>
        <v>0</v>
      </c>
      <c r="H136" s="230"/>
      <c r="I136" s="231"/>
      <c r="K136" s="230"/>
    </row>
    <row r="137" spans="1:12" s="229" customFormat="1" ht="12.75" customHeight="1">
      <c r="B137" s="763"/>
      <c r="E137" s="1884"/>
      <c r="F137" s="230"/>
      <c r="H137" s="230"/>
      <c r="I137" s="231"/>
      <c r="K137" s="230"/>
    </row>
    <row r="138" spans="1:12" s="229" customFormat="1">
      <c r="A138" s="755">
        <f>A9+0.01</f>
        <v>3.0199999999999996</v>
      </c>
      <c r="B138" s="756" t="s">
        <v>2740</v>
      </c>
      <c r="C138" s="755"/>
      <c r="D138" s="755"/>
      <c r="E138" s="1906"/>
      <c r="F138" s="757"/>
      <c r="G138" s="5"/>
      <c r="I138" s="230"/>
      <c r="L138" s="230"/>
    </row>
    <row r="139" spans="1:12" s="229" customFormat="1">
      <c r="A139" s="526"/>
      <c r="B139" s="758" t="s">
        <v>2741</v>
      </c>
      <c r="C139" s="526"/>
      <c r="D139" s="526"/>
      <c r="E139" s="1904"/>
      <c r="F139" s="759"/>
      <c r="G139" s="5"/>
      <c r="I139" s="230"/>
      <c r="L139" s="230"/>
    </row>
    <row r="140" spans="1:12" s="229" customFormat="1">
      <c r="A140" s="526"/>
      <c r="B140" s="758" t="s">
        <v>2742</v>
      </c>
      <c r="C140" s="526"/>
      <c r="D140" s="526"/>
      <c r="E140" s="1904"/>
      <c r="F140" s="759"/>
      <c r="G140" s="5"/>
      <c r="I140" s="230"/>
      <c r="L140" s="230"/>
    </row>
    <row r="141" spans="1:12" s="229" customFormat="1">
      <c r="A141" s="526"/>
      <c r="B141" s="758" t="s">
        <v>2743</v>
      </c>
      <c r="C141" s="526"/>
      <c r="D141" s="526"/>
      <c r="E141" s="1904"/>
      <c r="F141" s="759"/>
      <c r="G141" s="5"/>
      <c r="I141" s="230"/>
      <c r="L141" s="230"/>
    </row>
    <row r="142" spans="1:12" s="229" customFormat="1">
      <c r="A142" s="526"/>
      <c r="B142" s="758" t="s">
        <v>2744</v>
      </c>
      <c r="C142" s="526"/>
      <c r="D142" s="526"/>
      <c r="E142" s="1904"/>
      <c r="F142" s="759"/>
      <c r="G142" s="5"/>
      <c r="I142" s="230"/>
      <c r="L142" s="230"/>
    </row>
    <row r="143" spans="1:12" s="229" customFormat="1">
      <c r="A143" s="526"/>
      <c r="B143" s="758" t="s">
        <v>2745</v>
      </c>
      <c r="C143" s="526"/>
      <c r="D143" s="526"/>
      <c r="E143" s="1904"/>
      <c r="F143" s="759"/>
      <c r="G143" s="5"/>
      <c r="I143" s="230"/>
      <c r="L143" s="230"/>
    </row>
    <row r="144" spans="1:12" s="229" customFormat="1">
      <c r="A144" s="526"/>
      <c r="B144" s="758" t="s">
        <v>2746</v>
      </c>
      <c r="C144" s="526"/>
      <c r="D144" s="526"/>
      <c r="E144" s="1904"/>
      <c r="F144" s="759"/>
      <c r="G144" s="5"/>
      <c r="I144" s="230"/>
      <c r="L144" s="230"/>
    </row>
    <row r="145" spans="1:12" s="229" customFormat="1" ht="28">
      <c r="A145" s="760"/>
      <c r="B145" s="761" t="s">
        <v>2747</v>
      </c>
      <c r="C145" s="760" t="s">
        <v>7</v>
      </c>
      <c r="D145" s="760">
        <v>6</v>
      </c>
      <c r="E145" s="1763"/>
      <c r="F145" s="762">
        <f>+D145*E145</f>
        <v>0</v>
      </c>
      <c r="G145" s="5"/>
      <c r="I145" s="230"/>
      <c r="L145" s="230"/>
    </row>
    <row r="146" spans="1:12" s="229" customFormat="1">
      <c r="B146" s="764"/>
      <c r="E146" s="1884"/>
      <c r="F146" s="230"/>
      <c r="G146" s="5"/>
      <c r="I146" s="230"/>
      <c r="L146" s="230"/>
    </row>
    <row r="147" spans="1:12" s="229" customFormat="1">
      <c r="A147" s="755">
        <f>A138+0.01</f>
        <v>3.0299999999999994</v>
      </c>
      <c r="B147" s="756" t="s">
        <v>2748</v>
      </c>
      <c r="C147" s="755"/>
      <c r="D147" s="755"/>
      <c r="E147" s="1906"/>
      <c r="F147" s="757"/>
      <c r="G147" s="5"/>
      <c r="I147" s="230"/>
      <c r="L147" s="230"/>
    </row>
    <row r="148" spans="1:12" s="229" customFormat="1">
      <c r="A148" s="526"/>
      <c r="B148" s="758" t="s">
        <v>2749</v>
      </c>
      <c r="C148" s="526"/>
      <c r="D148" s="526"/>
      <c r="E148" s="1904"/>
      <c r="F148" s="759"/>
      <c r="G148" s="5"/>
      <c r="I148" s="230"/>
      <c r="L148" s="230"/>
    </row>
    <row r="149" spans="1:12" s="229" customFormat="1">
      <c r="A149" s="526"/>
      <c r="B149" s="758" t="s">
        <v>2750</v>
      </c>
      <c r="C149" s="526"/>
      <c r="D149" s="526"/>
      <c r="E149" s="1904"/>
      <c r="F149" s="759"/>
      <c r="G149" s="5"/>
      <c r="I149" s="230"/>
      <c r="L149" s="230"/>
    </row>
    <row r="150" spans="1:12" s="229" customFormat="1">
      <c r="A150" s="526"/>
      <c r="B150" s="758" t="s">
        <v>2751</v>
      </c>
      <c r="C150" s="526"/>
      <c r="D150" s="526"/>
      <c r="E150" s="1904"/>
      <c r="F150" s="759"/>
      <c r="G150" s="5"/>
      <c r="I150" s="230"/>
      <c r="L150" s="230"/>
    </row>
    <row r="151" spans="1:12" s="229" customFormat="1">
      <c r="A151" s="526"/>
      <c r="B151" s="758" t="s">
        <v>2752</v>
      </c>
      <c r="C151" s="526"/>
      <c r="D151" s="526"/>
      <c r="E151" s="1904"/>
      <c r="F151" s="759"/>
      <c r="G151" s="5"/>
      <c r="I151" s="230"/>
      <c r="L151" s="230"/>
    </row>
    <row r="152" spans="1:12" s="229" customFormat="1">
      <c r="A152" s="526"/>
      <c r="B152" s="758" t="s">
        <v>2753</v>
      </c>
      <c r="C152" s="526"/>
      <c r="D152" s="526"/>
      <c r="E152" s="1904"/>
      <c r="F152" s="759"/>
      <c r="G152" s="5"/>
      <c r="I152" s="230"/>
      <c r="L152" s="230"/>
    </row>
    <row r="153" spans="1:12" s="229" customFormat="1">
      <c r="A153" s="526"/>
      <c r="B153" s="758" t="s">
        <v>2754</v>
      </c>
      <c r="C153" s="526"/>
      <c r="D153" s="526"/>
      <c r="E153" s="1904"/>
      <c r="F153" s="759"/>
      <c r="G153" s="5"/>
      <c r="I153" s="230"/>
      <c r="L153" s="230"/>
    </row>
    <row r="154" spans="1:12" s="229" customFormat="1">
      <c r="A154" s="526"/>
      <c r="B154" s="758" t="s">
        <v>2755</v>
      </c>
      <c r="C154" s="526"/>
      <c r="D154" s="526"/>
      <c r="E154" s="1904"/>
      <c r="F154" s="759"/>
      <c r="G154" s="5"/>
      <c r="I154" s="230"/>
      <c r="L154" s="230"/>
    </row>
    <row r="155" spans="1:12" s="229" customFormat="1">
      <c r="A155" s="760"/>
      <c r="B155" s="761" t="s">
        <v>2756</v>
      </c>
      <c r="C155" s="760" t="s">
        <v>15</v>
      </c>
      <c r="D155" s="760">
        <v>3</v>
      </c>
      <c r="E155" s="1763"/>
      <c r="F155" s="762">
        <f>+D155*E155</f>
        <v>0</v>
      </c>
      <c r="G155" s="5"/>
      <c r="I155" s="230"/>
      <c r="L155" s="230"/>
    </row>
    <row r="156" spans="1:12" s="229" customFormat="1">
      <c r="B156" s="764"/>
      <c r="E156" s="1884"/>
      <c r="F156" s="230"/>
      <c r="G156" s="5"/>
      <c r="I156" s="230"/>
      <c r="L156" s="230"/>
    </row>
    <row r="157" spans="1:12" s="229" customFormat="1" ht="12.75" customHeight="1">
      <c r="A157" s="755">
        <f>A147+0.01</f>
        <v>3.0399999999999991</v>
      </c>
      <c r="B157" s="765" t="s">
        <v>2757</v>
      </c>
      <c r="C157" s="755"/>
      <c r="D157" s="755"/>
      <c r="E157" s="1906"/>
      <c r="F157" s="757"/>
      <c r="G157" s="5"/>
      <c r="I157" s="230"/>
      <c r="L157" s="230"/>
    </row>
    <row r="158" spans="1:12" s="229" customFormat="1" ht="12.75" customHeight="1">
      <c r="A158" s="526"/>
      <c r="B158" s="766" t="s">
        <v>2758</v>
      </c>
      <c r="C158" s="526"/>
      <c r="D158" s="526"/>
      <c r="E158" s="1904"/>
      <c r="F158" s="759"/>
      <c r="G158" s="5"/>
      <c r="I158" s="230"/>
      <c r="L158" s="230"/>
    </row>
    <row r="159" spans="1:12" s="229" customFormat="1" ht="12.75" customHeight="1">
      <c r="A159" s="526"/>
      <c r="B159" s="766" t="s">
        <v>2759</v>
      </c>
      <c r="C159" s="526"/>
      <c r="D159" s="526"/>
      <c r="E159" s="1904"/>
      <c r="F159" s="759"/>
      <c r="G159" s="5"/>
      <c r="I159" s="230"/>
      <c r="L159" s="230"/>
    </row>
    <row r="160" spans="1:12" s="229" customFormat="1" ht="12.75" customHeight="1">
      <c r="A160" s="526"/>
      <c r="B160" s="766" t="s">
        <v>2760</v>
      </c>
      <c r="C160" s="526"/>
      <c r="D160" s="526"/>
      <c r="E160" s="1904"/>
      <c r="F160" s="759"/>
      <c r="G160" s="5"/>
      <c r="I160" s="230"/>
      <c r="L160" s="230"/>
    </row>
    <row r="161" spans="1:12" s="229" customFormat="1" ht="12.75" customHeight="1">
      <c r="A161" s="526"/>
      <c r="B161" s="766" t="s">
        <v>2761</v>
      </c>
      <c r="C161" s="526"/>
      <c r="D161" s="526"/>
      <c r="E161" s="1904"/>
      <c r="F161" s="759"/>
      <c r="G161" s="5"/>
      <c r="I161" s="230"/>
      <c r="L161" s="230"/>
    </row>
    <row r="162" spans="1:12" s="229" customFormat="1" ht="12.75" customHeight="1">
      <c r="A162" s="526"/>
      <c r="B162" s="766" t="s">
        <v>2762</v>
      </c>
      <c r="C162" s="526"/>
      <c r="D162" s="526"/>
      <c r="E162" s="1904"/>
      <c r="F162" s="759"/>
      <c r="G162" s="5"/>
      <c r="I162" s="230"/>
      <c r="L162" s="230"/>
    </row>
    <row r="163" spans="1:12" s="229" customFormat="1" ht="12.75" customHeight="1">
      <c r="A163" s="526"/>
      <c r="B163" s="766" t="s">
        <v>2763</v>
      </c>
      <c r="C163" s="526"/>
      <c r="D163" s="526"/>
      <c r="E163" s="1904"/>
      <c r="F163" s="759"/>
      <c r="G163" s="5"/>
      <c r="I163" s="230"/>
      <c r="L163" s="230"/>
    </row>
    <row r="164" spans="1:12" s="229" customFormat="1" ht="12.75" customHeight="1">
      <c r="A164" s="526"/>
      <c r="B164" s="766" t="s">
        <v>2764</v>
      </c>
      <c r="C164" s="526"/>
      <c r="D164" s="526"/>
      <c r="E164" s="1904"/>
      <c r="F164" s="759"/>
      <c r="G164" s="5"/>
      <c r="I164" s="230"/>
      <c r="L164" s="230"/>
    </row>
    <row r="165" spans="1:12" s="229" customFormat="1" ht="12.75" customHeight="1">
      <c r="A165" s="526"/>
      <c r="B165" s="766" t="s">
        <v>2765</v>
      </c>
      <c r="C165" s="526"/>
      <c r="D165" s="526"/>
      <c r="E165" s="1904"/>
      <c r="F165" s="759"/>
      <c r="G165" s="5"/>
      <c r="I165" s="230"/>
      <c r="L165" s="230"/>
    </row>
    <row r="166" spans="1:12" s="229" customFormat="1" ht="12.75" customHeight="1">
      <c r="A166" s="526"/>
      <c r="B166" s="766" t="s">
        <v>2766</v>
      </c>
      <c r="C166" s="526"/>
      <c r="D166" s="526"/>
      <c r="E166" s="1904"/>
      <c r="F166" s="759"/>
      <c r="G166" s="5"/>
      <c r="I166" s="230"/>
      <c r="L166" s="230"/>
    </row>
    <row r="167" spans="1:12" s="229" customFormat="1" ht="12.75" customHeight="1">
      <c r="A167" s="526"/>
      <c r="B167" s="766" t="s">
        <v>2767</v>
      </c>
      <c r="C167" s="526"/>
      <c r="D167" s="526"/>
      <c r="E167" s="1904"/>
      <c r="F167" s="759"/>
      <c r="G167" s="5"/>
      <c r="I167" s="230"/>
      <c r="L167" s="230"/>
    </row>
    <row r="168" spans="1:12" s="229" customFormat="1" ht="12.75" customHeight="1">
      <c r="A168" s="526"/>
      <c r="B168" s="766" t="s">
        <v>2768</v>
      </c>
      <c r="C168" s="526"/>
      <c r="D168" s="526"/>
      <c r="E168" s="1904"/>
      <c r="F168" s="759"/>
      <c r="G168" s="5"/>
      <c r="I168" s="230"/>
      <c r="L168" s="230"/>
    </row>
    <row r="169" spans="1:12" s="229" customFormat="1" ht="12.75" customHeight="1">
      <c r="A169" s="526"/>
      <c r="B169" s="766" t="s">
        <v>2769</v>
      </c>
      <c r="C169" s="526"/>
      <c r="D169" s="526"/>
      <c r="E169" s="1904"/>
      <c r="F169" s="759"/>
      <c r="G169" s="5"/>
      <c r="I169" s="230"/>
      <c r="L169" s="230"/>
    </row>
    <row r="170" spans="1:12" s="229" customFormat="1" ht="12.75" customHeight="1">
      <c r="A170" s="526"/>
      <c r="B170" s="766" t="s">
        <v>2770</v>
      </c>
      <c r="C170" s="526"/>
      <c r="D170" s="526"/>
      <c r="E170" s="1904"/>
      <c r="F170" s="759"/>
      <c r="G170" s="5"/>
      <c r="I170" s="230"/>
      <c r="L170" s="230"/>
    </row>
    <row r="171" spans="1:12" s="229" customFormat="1" ht="12.75" customHeight="1">
      <c r="A171" s="526"/>
      <c r="B171" s="766" t="s">
        <v>2771</v>
      </c>
      <c r="C171" s="526"/>
      <c r="D171" s="526"/>
      <c r="E171" s="1904"/>
      <c r="F171" s="759"/>
      <c r="G171" s="5"/>
      <c r="I171" s="230"/>
      <c r="L171" s="230"/>
    </row>
    <row r="172" spans="1:12" s="229" customFormat="1" ht="12.75" customHeight="1">
      <c r="A172" s="760"/>
      <c r="B172" s="767" t="s">
        <v>2772</v>
      </c>
      <c r="C172" s="760" t="s">
        <v>15</v>
      </c>
      <c r="D172" s="760">
        <v>2</v>
      </c>
      <c r="E172" s="1763"/>
      <c r="F172" s="762">
        <f>+D172*E172</f>
        <v>0</v>
      </c>
      <c r="G172" s="5"/>
      <c r="I172" s="230"/>
      <c r="L172" s="230"/>
    </row>
    <row r="173" spans="1:12" s="229" customFormat="1" ht="12.75" customHeight="1">
      <c r="B173" s="768"/>
      <c r="E173" s="1884"/>
      <c r="F173" s="230"/>
      <c r="G173" s="5"/>
      <c r="I173" s="230"/>
      <c r="L173" s="230"/>
    </row>
    <row r="174" spans="1:12" s="229" customFormat="1">
      <c r="A174" s="755">
        <f>A157+0.01</f>
        <v>3.0499999999999989</v>
      </c>
      <c r="B174" s="756" t="s">
        <v>2773</v>
      </c>
      <c r="C174" s="755"/>
      <c r="D174" s="755"/>
      <c r="E174" s="1906"/>
      <c r="F174" s="757"/>
      <c r="G174" s="5"/>
      <c r="I174" s="230"/>
      <c r="L174" s="230"/>
    </row>
    <row r="175" spans="1:12" s="229" customFormat="1">
      <c r="A175" s="526"/>
      <c r="B175" s="758" t="s">
        <v>2774</v>
      </c>
      <c r="C175" s="526"/>
      <c r="D175" s="526"/>
      <c r="E175" s="1904"/>
      <c r="F175" s="759"/>
      <c r="G175" s="5"/>
      <c r="I175" s="230"/>
      <c r="L175" s="230"/>
    </row>
    <row r="176" spans="1:12" s="229" customFormat="1">
      <c r="A176" s="526"/>
      <c r="B176" s="758" t="s">
        <v>2775</v>
      </c>
      <c r="C176" s="526"/>
      <c r="D176" s="526"/>
      <c r="E176" s="1904"/>
      <c r="F176" s="759"/>
      <c r="G176" s="5"/>
      <c r="I176" s="230"/>
      <c r="L176" s="230"/>
    </row>
    <row r="177" spans="1:12" s="229" customFormat="1">
      <c r="A177" s="526"/>
      <c r="B177" s="758" t="s">
        <v>2776</v>
      </c>
      <c r="C177" s="526"/>
      <c r="D177" s="526"/>
      <c r="E177" s="1904"/>
      <c r="F177" s="759"/>
      <c r="G177" s="5"/>
      <c r="I177" s="230"/>
      <c r="L177" s="230"/>
    </row>
    <row r="178" spans="1:12" s="229" customFormat="1">
      <c r="A178" s="526"/>
      <c r="B178" s="758" t="s">
        <v>2777</v>
      </c>
      <c r="C178" s="526"/>
      <c r="D178" s="526"/>
      <c r="E178" s="1904"/>
      <c r="F178" s="759"/>
      <c r="G178" s="5"/>
      <c r="I178" s="230"/>
      <c r="L178" s="230"/>
    </row>
    <row r="179" spans="1:12" s="229" customFormat="1">
      <c r="A179" s="526"/>
      <c r="B179" s="758" t="s">
        <v>2778</v>
      </c>
      <c r="C179" s="526"/>
      <c r="D179" s="526"/>
      <c r="E179" s="1904"/>
      <c r="F179" s="759"/>
      <c r="G179" s="5"/>
      <c r="I179" s="230"/>
      <c r="L179" s="230"/>
    </row>
    <row r="180" spans="1:12" s="229" customFormat="1">
      <c r="A180" s="526"/>
      <c r="B180" s="758" t="s">
        <v>2779</v>
      </c>
      <c r="C180" s="526"/>
      <c r="D180" s="526"/>
      <c r="E180" s="1904"/>
      <c r="F180" s="759"/>
      <c r="G180" s="5"/>
      <c r="I180" s="230"/>
      <c r="L180" s="230"/>
    </row>
    <row r="181" spans="1:12" s="229" customFormat="1">
      <c r="A181" s="526"/>
      <c r="B181" s="758" t="s">
        <v>2780</v>
      </c>
      <c r="C181" s="526"/>
      <c r="D181" s="526"/>
      <c r="E181" s="1904"/>
      <c r="F181" s="759"/>
      <c r="G181" s="5"/>
      <c r="I181" s="230"/>
      <c r="L181" s="230"/>
    </row>
    <row r="182" spans="1:12" s="229" customFormat="1">
      <c r="A182" s="526"/>
      <c r="B182" s="758" t="s">
        <v>2781</v>
      </c>
      <c r="C182" s="526"/>
      <c r="D182" s="526"/>
      <c r="E182" s="1904"/>
      <c r="F182" s="759"/>
      <c r="G182" s="5"/>
      <c r="I182" s="230"/>
      <c r="L182" s="230"/>
    </row>
    <row r="183" spans="1:12" s="229" customFormat="1">
      <c r="A183" s="526"/>
      <c r="B183" s="758" t="s">
        <v>2782</v>
      </c>
      <c r="C183" s="526"/>
      <c r="D183" s="526"/>
      <c r="E183" s="1904"/>
      <c r="F183" s="759"/>
      <c r="G183" s="5"/>
      <c r="I183" s="230"/>
      <c r="L183" s="230"/>
    </row>
    <row r="184" spans="1:12" s="229" customFormat="1">
      <c r="A184" s="526"/>
      <c r="B184" s="758" t="s">
        <v>2783</v>
      </c>
      <c r="C184" s="526"/>
      <c r="D184" s="526"/>
      <c r="E184" s="1904"/>
      <c r="F184" s="759"/>
      <c r="G184" s="5"/>
      <c r="I184" s="230"/>
      <c r="L184" s="230"/>
    </row>
    <row r="185" spans="1:12" s="229" customFormat="1">
      <c r="A185" s="526"/>
      <c r="B185" s="758" t="s">
        <v>2784</v>
      </c>
      <c r="C185" s="526"/>
      <c r="D185" s="526"/>
      <c r="E185" s="1904"/>
      <c r="F185" s="759"/>
      <c r="G185" s="5"/>
      <c r="I185" s="230"/>
      <c r="L185" s="230"/>
    </row>
    <row r="186" spans="1:12" s="229" customFormat="1">
      <c r="A186" s="526"/>
      <c r="B186" s="758" t="s">
        <v>2785</v>
      </c>
      <c r="C186" s="526"/>
      <c r="D186" s="526"/>
      <c r="E186" s="1904"/>
      <c r="F186" s="759"/>
      <c r="G186" s="5"/>
      <c r="I186" s="230"/>
      <c r="L186" s="230"/>
    </row>
    <row r="187" spans="1:12" s="229" customFormat="1">
      <c r="A187" s="526"/>
      <c r="B187" s="758" t="s">
        <v>2786</v>
      </c>
      <c r="C187" s="526"/>
      <c r="D187" s="526"/>
      <c r="E187" s="1904"/>
      <c r="F187" s="759"/>
      <c r="G187" s="5"/>
      <c r="I187" s="230"/>
      <c r="L187" s="230"/>
    </row>
    <row r="188" spans="1:12" s="229" customFormat="1">
      <c r="A188" s="526"/>
      <c r="B188" s="758" t="s">
        <v>2787</v>
      </c>
      <c r="C188" s="526"/>
      <c r="D188" s="526"/>
      <c r="E188" s="1904"/>
      <c r="F188" s="759"/>
      <c r="G188" s="5"/>
      <c r="I188" s="230"/>
      <c r="L188" s="230"/>
    </row>
    <row r="189" spans="1:12" s="229" customFormat="1">
      <c r="A189" s="526"/>
      <c r="B189" s="758" t="s">
        <v>2788</v>
      </c>
      <c r="C189" s="526"/>
      <c r="D189" s="526"/>
      <c r="E189" s="1904"/>
      <c r="F189" s="759"/>
      <c r="G189" s="5"/>
      <c r="I189" s="230"/>
      <c r="L189" s="230"/>
    </row>
    <row r="190" spans="1:12" s="229" customFormat="1">
      <c r="A190" s="526"/>
      <c r="B190" s="758" t="s">
        <v>2789</v>
      </c>
      <c r="C190" s="526"/>
      <c r="D190" s="526"/>
      <c r="E190" s="1904"/>
      <c r="F190" s="759"/>
      <c r="G190" s="5"/>
      <c r="I190" s="230"/>
      <c r="L190" s="230"/>
    </row>
    <row r="191" spans="1:12" s="229" customFormat="1">
      <c r="A191" s="526"/>
      <c r="B191" s="758" t="s">
        <v>2790</v>
      </c>
      <c r="C191" s="526"/>
      <c r="D191" s="526"/>
      <c r="E191" s="1904"/>
      <c r="F191" s="759"/>
      <c r="G191" s="5"/>
      <c r="I191" s="230"/>
      <c r="L191" s="230"/>
    </row>
    <row r="192" spans="1:12" s="229" customFormat="1" ht="28">
      <c r="A192" s="760"/>
      <c r="B192" s="761" t="s">
        <v>2791</v>
      </c>
      <c r="C192" s="760" t="s">
        <v>15</v>
      </c>
      <c r="D192" s="760">
        <v>3</v>
      </c>
      <c r="E192" s="1763"/>
      <c r="F192" s="762">
        <f>+D192*E192</f>
        <v>0</v>
      </c>
      <c r="G192" s="5"/>
      <c r="I192" s="230"/>
      <c r="L192" s="230"/>
    </row>
    <row r="193" spans="1:12" s="229" customFormat="1">
      <c r="B193" s="764"/>
      <c r="E193" s="1884"/>
      <c r="F193" s="230"/>
      <c r="G193" s="5"/>
      <c r="I193" s="230"/>
      <c r="L193" s="230"/>
    </row>
    <row r="194" spans="1:12" s="229" customFormat="1">
      <c r="A194" s="226">
        <f>A174+0.01</f>
        <v>3.0599999999999987</v>
      </c>
      <c r="B194" s="769" t="s">
        <v>2792</v>
      </c>
      <c r="C194" s="226"/>
      <c r="D194" s="226">
        <v>1</v>
      </c>
      <c r="E194" s="1763"/>
      <c r="F194" s="228">
        <f>+D194*E194</f>
        <v>0</v>
      </c>
      <c r="G194" s="5"/>
      <c r="I194" s="230"/>
      <c r="L194" s="230"/>
    </row>
    <row r="195" spans="1:12" s="229" customFormat="1">
      <c r="B195" s="768"/>
      <c r="E195" s="1884"/>
      <c r="F195" s="230"/>
      <c r="G195" s="5"/>
      <c r="I195" s="230"/>
      <c r="L195" s="230"/>
    </row>
    <row r="196" spans="1:12" s="229" customFormat="1">
      <c r="A196" s="226">
        <f>A194+0.01</f>
        <v>3.0699999999999985</v>
      </c>
      <c r="B196" s="227" t="s">
        <v>2793</v>
      </c>
      <c r="C196" s="226" t="s">
        <v>15</v>
      </c>
      <c r="D196" s="226">
        <v>1</v>
      </c>
      <c r="E196" s="1763"/>
      <c r="F196" s="228">
        <f>+D196*E196</f>
        <v>0</v>
      </c>
      <c r="G196" s="5"/>
      <c r="I196" s="230"/>
      <c r="L196" s="230"/>
    </row>
    <row r="197" spans="1:12" s="229" customFormat="1">
      <c r="B197" s="764"/>
      <c r="E197" s="1884"/>
      <c r="F197" s="230"/>
      <c r="G197" s="5"/>
      <c r="I197" s="230"/>
      <c r="L197" s="230"/>
    </row>
    <row r="198" spans="1:12" s="229" customFormat="1">
      <c r="A198" s="755">
        <f>A196+0.01</f>
        <v>3.0799999999999983</v>
      </c>
      <c r="B198" s="770" t="s">
        <v>2794</v>
      </c>
      <c r="C198" s="755"/>
      <c r="D198" s="755"/>
      <c r="E198" s="1906"/>
      <c r="F198" s="757"/>
      <c r="G198" s="5"/>
      <c r="I198" s="230"/>
      <c r="L198" s="230"/>
    </row>
    <row r="199" spans="1:12" s="229" customFormat="1">
      <c r="A199" s="526"/>
      <c r="B199" s="84" t="s">
        <v>2795</v>
      </c>
      <c r="C199" s="526"/>
      <c r="D199" s="526"/>
      <c r="E199" s="1904"/>
      <c r="F199" s="759"/>
      <c r="G199" s="5"/>
      <c r="I199" s="230"/>
      <c r="L199" s="230"/>
    </row>
    <row r="200" spans="1:12" s="229" customFormat="1">
      <c r="A200" s="526"/>
      <c r="B200" s="84" t="s">
        <v>2796</v>
      </c>
      <c r="C200" s="526"/>
      <c r="D200" s="526"/>
      <c r="E200" s="1904"/>
      <c r="F200" s="759"/>
      <c r="G200" s="5"/>
      <c r="I200" s="230"/>
      <c r="L200" s="230"/>
    </row>
    <row r="201" spans="1:12" s="229" customFormat="1">
      <c r="A201" s="526"/>
      <c r="B201" s="84" t="s">
        <v>2775</v>
      </c>
      <c r="C201" s="526"/>
      <c r="D201" s="526"/>
      <c r="E201" s="1904"/>
      <c r="F201" s="759"/>
      <c r="G201" s="5"/>
      <c r="I201" s="230"/>
      <c r="L201" s="230"/>
    </row>
    <row r="202" spans="1:12" s="229" customFormat="1">
      <c r="A202" s="526"/>
      <c r="B202" s="84" t="s">
        <v>2797</v>
      </c>
      <c r="C202" s="526"/>
      <c r="D202" s="526"/>
      <c r="E202" s="1904"/>
      <c r="F202" s="759"/>
      <c r="G202" s="5"/>
      <c r="I202" s="230"/>
      <c r="L202" s="230"/>
    </row>
    <row r="203" spans="1:12" s="229" customFormat="1">
      <c r="A203" s="526"/>
      <c r="B203" s="84" t="s">
        <v>2798</v>
      </c>
      <c r="C203" s="526"/>
      <c r="D203" s="526"/>
      <c r="E203" s="1904"/>
      <c r="F203" s="759"/>
      <c r="G203" s="5"/>
      <c r="I203" s="230"/>
      <c r="L203" s="230"/>
    </row>
    <row r="204" spans="1:12" s="229" customFormat="1">
      <c r="A204" s="526"/>
      <c r="B204" s="84" t="s">
        <v>2799</v>
      </c>
      <c r="C204" s="526"/>
      <c r="D204" s="526"/>
      <c r="E204" s="1904"/>
      <c r="F204" s="759"/>
      <c r="G204" s="5"/>
      <c r="I204" s="230"/>
      <c r="L204" s="230"/>
    </row>
    <row r="205" spans="1:12" s="229" customFormat="1">
      <c r="A205" s="526"/>
      <c r="B205" s="84" t="s">
        <v>2778</v>
      </c>
      <c r="C205" s="526"/>
      <c r="D205" s="526"/>
      <c r="E205" s="1904"/>
      <c r="F205" s="759"/>
      <c r="G205" s="5"/>
      <c r="I205" s="230"/>
      <c r="L205" s="230"/>
    </row>
    <row r="206" spans="1:12" s="229" customFormat="1">
      <c r="A206" s="526"/>
      <c r="B206" s="84" t="s">
        <v>2779</v>
      </c>
      <c r="C206" s="526"/>
      <c r="D206" s="526"/>
      <c r="E206" s="1904"/>
      <c r="F206" s="759"/>
      <c r="G206" s="5"/>
      <c r="I206" s="230"/>
      <c r="L206" s="230"/>
    </row>
    <row r="207" spans="1:12" s="229" customFormat="1">
      <c r="A207" s="526"/>
      <c r="B207" s="84" t="s">
        <v>2800</v>
      </c>
      <c r="C207" s="526"/>
      <c r="D207" s="526"/>
      <c r="E207" s="1904"/>
      <c r="F207" s="759"/>
      <c r="G207" s="5"/>
      <c r="I207" s="230"/>
      <c r="L207" s="230"/>
    </row>
    <row r="208" spans="1:12" s="229" customFormat="1">
      <c r="A208" s="526"/>
      <c r="B208" s="84" t="s">
        <v>2781</v>
      </c>
      <c r="C208" s="526"/>
      <c r="D208" s="526"/>
      <c r="E208" s="1904"/>
      <c r="F208" s="759"/>
      <c r="G208" s="5"/>
      <c r="I208" s="230"/>
      <c r="L208" s="230"/>
    </row>
    <row r="209" spans="1:12" s="229" customFormat="1">
      <c r="A209" s="526"/>
      <c r="B209" s="84" t="s">
        <v>2801</v>
      </c>
      <c r="C209" s="526"/>
      <c r="D209" s="526"/>
      <c r="E209" s="1904"/>
      <c r="F209" s="759"/>
      <c r="G209" s="5"/>
      <c r="I209" s="230"/>
      <c r="L209" s="230"/>
    </row>
    <row r="210" spans="1:12" s="229" customFormat="1">
      <c r="A210" s="526"/>
      <c r="B210" s="84" t="s">
        <v>2802</v>
      </c>
      <c r="C210" s="526"/>
      <c r="D210" s="526"/>
      <c r="E210" s="1904"/>
      <c r="F210" s="759"/>
      <c r="G210" s="5"/>
      <c r="I210" s="230"/>
      <c r="L210" s="230"/>
    </row>
    <row r="211" spans="1:12" s="229" customFormat="1">
      <c r="A211" s="526"/>
      <c r="B211" s="84" t="s">
        <v>2803</v>
      </c>
      <c r="C211" s="526"/>
      <c r="D211" s="526"/>
      <c r="E211" s="1904"/>
      <c r="F211" s="759"/>
      <c r="G211" s="5"/>
      <c r="I211" s="230"/>
      <c r="L211" s="230"/>
    </row>
    <row r="212" spans="1:12" s="229" customFormat="1">
      <c r="A212" s="526"/>
      <c r="B212" s="84" t="s">
        <v>2785</v>
      </c>
      <c r="C212" s="526"/>
      <c r="D212" s="526"/>
      <c r="E212" s="1904"/>
      <c r="F212" s="759"/>
      <c r="G212" s="5"/>
      <c r="I212" s="230"/>
      <c r="L212" s="230"/>
    </row>
    <row r="213" spans="1:12" s="229" customFormat="1">
      <c r="A213" s="526"/>
      <c r="B213" s="84" t="s">
        <v>2786</v>
      </c>
      <c r="C213" s="526"/>
      <c r="D213" s="526"/>
      <c r="E213" s="1904"/>
      <c r="F213" s="759"/>
      <c r="G213" s="5"/>
      <c r="I213" s="230"/>
      <c r="L213" s="230"/>
    </row>
    <row r="214" spans="1:12" s="229" customFormat="1">
      <c r="A214" s="526"/>
      <c r="B214" s="84" t="s">
        <v>2787</v>
      </c>
      <c r="C214" s="526"/>
      <c r="D214" s="526"/>
      <c r="E214" s="1904"/>
      <c r="F214" s="759"/>
      <c r="G214" s="5"/>
      <c r="I214" s="230"/>
      <c r="L214" s="230"/>
    </row>
    <row r="215" spans="1:12" s="229" customFormat="1">
      <c r="A215" s="526"/>
      <c r="B215" s="84" t="s">
        <v>2788</v>
      </c>
      <c r="C215" s="526"/>
      <c r="D215" s="526"/>
      <c r="E215" s="1904"/>
      <c r="F215" s="759"/>
      <c r="G215" s="5"/>
      <c r="I215" s="230"/>
      <c r="L215" s="230"/>
    </row>
    <row r="216" spans="1:12" s="229" customFormat="1">
      <c r="A216" s="526"/>
      <c r="B216" s="84" t="s">
        <v>2789</v>
      </c>
      <c r="C216" s="526"/>
      <c r="D216" s="526"/>
      <c r="E216" s="1904"/>
      <c r="F216" s="759"/>
      <c r="G216" s="5"/>
      <c r="I216" s="230"/>
      <c r="L216" s="230"/>
    </row>
    <row r="217" spans="1:12" s="229" customFormat="1">
      <c r="A217" s="526"/>
      <c r="B217" s="84" t="s">
        <v>2790</v>
      </c>
      <c r="C217" s="526"/>
      <c r="D217" s="526"/>
      <c r="E217" s="1904"/>
      <c r="F217" s="759"/>
      <c r="G217" s="5"/>
      <c r="I217" s="230"/>
      <c r="L217" s="230"/>
    </row>
    <row r="218" spans="1:12" s="229" customFormat="1">
      <c r="A218" s="526"/>
      <c r="B218" s="771" t="s">
        <v>2804</v>
      </c>
      <c r="C218" s="526"/>
      <c r="D218" s="526"/>
      <c r="E218" s="1904"/>
      <c r="F218" s="759"/>
      <c r="G218" s="5"/>
      <c r="I218" s="230"/>
      <c r="L218" s="230"/>
    </row>
    <row r="219" spans="1:12" s="229" customFormat="1">
      <c r="A219" s="760"/>
      <c r="B219" s="760"/>
      <c r="C219" s="760" t="s">
        <v>15</v>
      </c>
      <c r="D219" s="760">
        <v>1</v>
      </c>
      <c r="E219" s="1763"/>
      <c r="F219" s="762">
        <f>+D219*E219</f>
        <v>0</v>
      </c>
      <c r="G219" s="5"/>
      <c r="I219" s="230"/>
      <c r="L219" s="230"/>
    </row>
    <row r="220" spans="1:12" s="229" customFormat="1">
      <c r="B220" s="764"/>
      <c r="E220" s="1884"/>
      <c r="F220" s="230"/>
      <c r="G220" s="5"/>
      <c r="I220" s="230"/>
      <c r="L220" s="230"/>
    </row>
    <row r="221" spans="1:12" s="229" customFormat="1">
      <c r="A221" s="755">
        <f>A198+0.01</f>
        <v>3.0899999999999981</v>
      </c>
      <c r="B221" s="756" t="s">
        <v>2773</v>
      </c>
      <c r="C221" s="755"/>
      <c r="D221" s="755"/>
      <c r="E221" s="1906"/>
      <c r="F221" s="757"/>
      <c r="G221" s="5"/>
      <c r="I221" s="230"/>
      <c r="L221" s="230"/>
    </row>
    <row r="222" spans="1:12" s="229" customFormat="1">
      <c r="A222" s="526"/>
      <c r="B222" s="758" t="s">
        <v>2774</v>
      </c>
      <c r="C222" s="526"/>
      <c r="D222" s="526"/>
      <c r="E222" s="1904"/>
      <c r="F222" s="759"/>
      <c r="G222" s="5"/>
      <c r="I222" s="230"/>
      <c r="L222" s="230"/>
    </row>
    <row r="223" spans="1:12" s="229" customFormat="1">
      <c r="A223" s="526"/>
      <c r="B223" s="758" t="s">
        <v>2775</v>
      </c>
      <c r="C223" s="526"/>
      <c r="D223" s="526"/>
      <c r="E223" s="1904"/>
      <c r="F223" s="759"/>
      <c r="G223" s="5"/>
      <c r="I223" s="230"/>
      <c r="L223" s="230"/>
    </row>
    <row r="224" spans="1:12" s="229" customFormat="1">
      <c r="A224" s="526"/>
      <c r="B224" s="758" t="s">
        <v>2776</v>
      </c>
      <c r="C224" s="526"/>
      <c r="D224" s="526"/>
      <c r="E224" s="1904"/>
      <c r="F224" s="759"/>
      <c r="G224" s="5"/>
      <c r="I224" s="230"/>
      <c r="L224" s="230"/>
    </row>
    <row r="225" spans="1:12" s="229" customFormat="1">
      <c r="A225" s="526"/>
      <c r="B225" s="758" t="s">
        <v>2777</v>
      </c>
      <c r="C225" s="526"/>
      <c r="D225" s="526"/>
      <c r="E225" s="1904"/>
      <c r="F225" s="759"/>
      <c r="G225" s="5"/>
      <c r="I225" s="230"/>
      <c r="L225" s="230"/>
    </row>
    <row r="226" spans="1:12" s="229" customFormat="1">
      <c r="A226" s="526"/>
      <c r="B226" s="758" t="s">
        <v>2778</v>
      </c>
      <c r="C226" s="526"/>
      <c r="D226" s="526"/>
      <c r="E226" s="1904"/>
      <c r="F226" s="759"/>
      <c r="G226" s="5"/>
      <c r="I226" s="230"/>
      <c r="L226" s="230"/>
    </row>
    <row r="227" spans="1:12" s="229" customFormat="1">
      <c r="A227" s="526"/>
      <c r="B227" s="758" t="s">
        <v>2779</v>
      </c>
      <c r="C227" s="526"/>
      <c r="D227" s="526"/>
      <c r="E227" s="1904"/>
      <c r="F227" s="759"/>
      <c r="G227" s="5"/>
      <c r="I227" s="230"/>
      <c r="L227" s="230"/>
    </row>
    <row r="228" spans="1:12" s="229" customFormat="1">
      <c r="A228" s="526"/>
      <c r="B228" s="758" t="s">
        <v>2780</v>
      </c>
      <c r="C228" s="526"/>
      <c r="D228" s="526"/>
      <c r="E228" s="1904"/>
      <c r="F228" s="759"/>
      <c r="G228" s="5"/>
      <c r="I228" s="230"/>
      <c r="L228" s="230"/>
    </row>
    <row r="229" spans="1:12" s="229" customFormat="1">
      <c r="A229" s="526"/>
      <c r="B229" s="758" t="s">
        <v>2781</v>
      </c>
      <c r="C229" s="526"/>
      <c r="D229" s="526"/>
      <c r="E229" s="1904"/>
      <c r="F229" s="759"/>
      <c r="G229" s="5"/>
      <c r="I229" s="230"/>
      <c r="L229" s="230"/>
    </row>
    <row r="230" spans="1:12" s="229" customFormat="1">
      <c r="A230" s="526"/>
      <c r="B230" s="758" t="s">
        <v>2782</v>
      </c>
      <c r="C230" s="526"/>
      <c r="D230" s="526"/>
      <c r="E230" s="1904"/>
      <c r="F230" s="759"/>
      <c r="G230" s="5"/>
      <c r="I230" s="230"/>
      <c r="L230" s="230"/>
    </row>
    <row r="231" spans="1:12" s="229" customFormat="1">
      <c r="A231" s="526"/>
      <c r="B231" s="758" t="s">
        <v>2783</v>
      </c>
      <c r="C231" s="526"/>
      <c r="D231" s="526"/>
      <c r="E231" s="1904"/>
      <c r="F231" s="759"/>
      <c r="G231" s="5"/>
      <c r="I231" s="230"/>
      <c r="L231" s="230"/>
    </row>
    <row r="232" spans="1:12" s="229" customFormat="1">
      <c r="A232" s="526"/>
      <c r="B232" s="758" t="s">
        <v>2784</v>
      </c>
      <c r="C232" s="526"/>
      <c r="D232" s="526"/>
      <c r="E232" s="1904"/>
      <c r="F232" s="759"/>
      <c r="G232" s="5"/>
      <c r="I232" s="230"/>
      <c r="L232" s="230"/>
    </row>
    <row r="233" spans="1:12" s="229" customFormat="1">
      <c r="A233" s="526"/>
      <c r="B233" s="758" t="s">
        <v>2785</v>
      </c>
      <c r="C233" s="526"/>
      <c r="D233" s="526"/>
      <c r="E233" s="1904"/>
      <c r="F233" s="759"/>
      <c r="G233" s="5"/>
      <c r="I233" s="230"/>
      <c r="L233" s="230"/>
    </row>
    <row r="234" spans="1:12" s="229" customFormat="1">
      <c r="A234" s="526"/>
      <c r="B234" s="758" t="s">
        <v>2786</v>
      </c>
      <c r="C234" s="526"/>
      <c r="D234" s="526"/>
      <c r="E234" s="1904"/>
      <c r="F234" s="759"/>
      <c r="G234" s="5"/>
      <c r="I234" s="230"/>
      <c r="L234" s="230"/>
    </row>
    <row r="235" spans="1:12" s="229" customFormat="1">
      <c r="A235" s="526"/>
      <c r="B235" s="758" t="s">
        <v>2787</v>
      </c>
      <c r="C235" s="526"/>
      <c r="D235" s="526"/>
      <c r="E235" s="1904"/>
      <c r="F235" s="759"/>
      <c r="G235" s="5"/>
      <c r="I235" s="230"/>
      <c r="L235" s="230"/>
    </row>
    <row r="236" spans="1:12" s="229" customFormat="1">
      <c r="A236" s="526"/>
      <c r="B236" s="758" t="s">
        <v>2788</v>
      </c>
      <c r="C236" s="526"/>
      <c r="D236" s="526"/>
      <c r="E236" s="1904"/>
      <c r="F236" s="759"/>
      <c r="G236" s="5"/>
      <c r="I236" s="230"/>
      <c r="L236" s="230"/>
    </row>
    <row r="237" spans="1:12" s="229" customFormat="1">
      <c r="A237" s="526"/>
      <c r="B237" s="758" t="s">
        <v>2789</v>
      </c>
      <c r="C237" s="526"/>
      <c r="D237" s="526"/>
      <c r="E237" s="1904"/>
      <c r="F237" s="759"/>
      <c r="G237" s="5"/>
      <c r="I237" s="230"/>
      <c r="L237" s="230"/>
    </row>
    <row r="238" spans="1:12" s="229" customFormat="1">
      <c r="A238" s="526"/>
      <c r="B238" s="758" t="s">
        <v>2790</v>
      </c>
      <c r="C238" s="526"/>
      <c r="D238" s="526"/>
      <c r="E238" s="1904"/>
      <c r="F238" s="759"/>
      <c r="G238" s="5"/>
      <c r="I238" s="230"/>
      <c r="L238" s="230"/>
    </row>
    <row r="239" spans="1:12" s="229" customFormat="1" ht="28">
      <c r="A239" s="760"/>
      <c r="B239" s="761" t="s">
        <v>2805</v>
      </c>
      <c r="C239" s="760" t="s">
        <v>15</v>
      </c>
      <c r="D239" s="760">
        <v>1</v>
      </c>
      <c r="E239" s="1763"/>
      <c r="F239" s="762">
        <f>+D239*E239</f>
        <v>0</v>
      </c>
      <c r="G239" s="5"/>
      <c r="I239" s="230"/>
      <c r="L239" s="230"/>
    </row>
    <row r="240" spans="1:12" s="229" customFormat="1">
      <c r="B240" s="764"/>
      <c r="E240" s="1884"/>
      <c r="F240" s="230"/>
      <c r="G240" s="5"/>
      <c r="I240" s="230"/>
      <c r="L240" s="230"/>
    </row>
    <row r="241" spans="1:12" s="229" customFormat="1">
      <c r="A241" s="755">
        <f>A221+0.01</f>
        <v>3.0999999999999979</v>
      </c>
      <c r="B241" s="756" t="s">
        <v>2773</v>
      </c>
      <c r="C241" s="755"/>
      <c r="D241" s="755"/>
      <c r="E241" s="1906"/>
      <c r="F241" s="757"/>
      <c r="G241" s="5"/>
      <c r="I241" s="230"/>
      <c r="L241" s="230"/>
    </row>
    <row r="242" spans="1:12" s="229" customFormat="1">
      <c r="A242" s="526"/>
      <c r="B242" s="758" t="s">
        <v>2806</v>
      </c>
      <c r="C242" s="526"/>
      <c r="D242" s="526"/>
      <c r="E242" s="1904"/>
      <c r="F242" s="759"/>
      <c r="G242" s="5"/>
      <c r="I242" s="230"/>
      <c r="L242" s="230"/>
    </row>
    <row r="243" spans="1:12" s="229" customFormat="1">
      <c r="A243" s="526"/>
      <c r="B243" s="758" t="s">
        <v>2807</v>
      </c>
      <c r="C243" s="526"/>
      <c r="D243" s="526"/>
      <c r="E243" s="1904"/>
      <c r="F243" s="759"/>
      <c r="G243" s="5"/>
      <c r="I243" s="230"/>
      <c r="L243" s="230"/>
    </row>
    <row r="244" spans="1:12" s="229" customFormat="1">
      <c r="A244" s="526"/>
      <c r="B244" s="758" t="s">
        <v>2775</v>
      </c>
      <c r="C244" s="526"/>
      <c r="D244" s="526"/>
      <c r="E244" s="1904"/>
      <c r="F244" s="759"/>
      <c r="G244" s="5"/>
      <c r="I244" s="230"/>
      <c r="L244" s="230"/>
    </row>
    <row r="245" spans="1:12" s="229" customFormat="1">
      <c r="A245" s="526"/>
      <c r="B245" s="758" t="s">
        <v>2776</v>
      </c>
      <c r="C245" s="526"/>
      <c r="D245" s="526"/>
      <c r="E245" s="1904"/>
      <c r="F245" s="759"/>
      <c r="G245" s="5"/>
      <c r="I245" s="230"/>
      <c r="L245" s="230"/>
    </row>
    <row r="246" spans="1:12" s="229" customFormat="1">
      <c r="A246" s="526"/>
      <c r="B246" s="758" t="s">
        <v>2777</v>
      </c>
      <c r="C246" s="526"/>
      <c r="D246" s="526"/>
      <c r="E246" s="1904"/>
      <c r="F246" s="759"/>
      <c r="G246" s="5"/>
      <c r="I246" s="230"/>
      <c r="L246" s="230"/>
    </row>
    <row r="247" spans="1:12" s="229" customFormat="1">
      <c r="A247" s="526"/>
      <c r="B247" s="758" t="s">
        <v>2778</v>
      </c>
      <c r="C247" s="526"/>
      <c r="D247" s="526"/>
      <c r="E247" s="1904"/>
      <c r="F247" s="759"/>
      <c r="G247" s="5"/>
      <c r="I247" s="230"/>
      <c r="L247" s="230"/>
    </row>
    <row r="248" spans="1:12" s="229" customFormat="1">
      <c r="A248" s="526"/>
      <c r="B248" s="758" t="s">
        <v>2779</v>
      </c>
      <c r="C248" s="526"/>
      <c r="D248" s="526"/>
      <c r="E248" s="1904"/>
      <c r="F248" s="759"/>
      <c r="G248" s="5"/>
      <c r="I248" s="230"/>
      <c r="L248" s="230"/>
    </row>
    <row r="249" spans="1:12" s="229" customFormat="1">
      <c r="A249" s="526"/>
      <c r="B249" s="758" t="s">
        <v>2780</v>
      </c>
      <c r="C249" s="526"/>
      <c r="D249" s="526"/>
      <c r="E249" s="1904"/>
      <c r="F249" s="759"/>
      <c r="G249" s="5"/>
      <c r="I249" s="230"/>
      <c r="L249" s="230"/>
    </row>
    <row r="250" spans="1:12" s="229" customFormat="1">
      <c r="A250" s="526"/>
      <c r="B250" s="758" t="s">
        <v>2781</v>
      </c>
      <c r="C250" s="526"/>
      <c r="D250" s="526"/>
      <c r="E250" s="1904"/>
      <c r="F250" s="759"/>
      <c r="G250" s="5"/>
      <c r="I250" s="230"/>
      <c r="L250" s="230"/>
    </row>
    <row r="251" spans="1:12" s="229" customFormat="1">
      <c r="A251" s="526"/>
      <c r="B251" s="758" t="s">
        <v>2782</v>
      </c>
      <c r="C251" s="526"/>
      <c r="D251" s="526"/>
      <c r="E251" s="1904"/>
      <c r="F251" s="759"/>
      <c r="G251" s="5"/>
      <c r="I251" s="230"/>
      <c r="L251" s="230"/>
    </row>
    <row r="252" spans="1:12" s="229" customFormat="1">
      <c r="A252" s="526"/>
      <c r="B252" s="758" t="s">
        <v>2783</v>
      </c>
      <c r="C252" s="526"/>
      <c r="D252" s="526"/>
      <c r="E252" s="1904"/>
      <c r="F252" s="759"/>
      <c r="G252" s="5"/>
      <c r="I252" s="230"/>
      <c r="L252" s="230"/>
    </row>
    <row r="253" spans="1:12" s="229" customFormat="1">
      <c r="A253" s="526"/>
      <c r="B253" s="758" t="s">
        <v>2784</v>
      </c>
      <c r="C253" s="526"/>
      <c r="D253" s="526"/>
      <c r="E253" s="1904"/>
      <c r="F253" s="759"/>
      <c r="G253" s="5"/>
      <c r="I253" s="230"/>
      <c r="L253" s="230"/>
    </row>
    <row r="254" spans="1:12" s="229" customFormat="1">
      <c r="A254" s="526"/>
      <c r="B254" s="758" t="s">
        <v>2785</v>
      </c>
      <c r="C254" s="526"/>
      <c r="D254" s="526"/>
      <c r="E254" s="1904"/>
      <c r="F254" s="759"/>
      <c r="G254" s="5"/>
      <c r="I254" s="230"/>
      <c r="L254" s="230"/>
    </row>
    <row r="255" spans="1:12" s="229" customFormat="1">
      <c r="A255" s="526"/>
      <c r="B255" s="758" t="s">
        <v>2786</v>
      </c>
      <c r="C255" s="526"/>
      <c r="D255" s="526"/>
      <c r="E255" s="1904"/>
      <c r="F255" s="759"/>
      <c r="G255" s="5"/>
      <c r="I255" s="230"/>
      <c r="L255" s="230"/>
    </row>
    <row r="256" spans="1:12" s="229" customFormat="1">
      <c r="A256" s="526"/>
      <c r="B256" s="758" t="s">
        <v>2787</v>
      </c>
      <c r="C256" s="526"/>
      <c r="D256" s="526"/>
      <c r="E256" s="1904"/>
      <c r="F256" s="759"/>
      <c r="G256" s="5"/>
      <c r="I256" s="230"/>
      <c r="L256" s="230"/>
    </row>
    <row r="257" spans="1:12" s="229" customFormat="1">
      <c r="A257" s="526"/>
      <c r="B257" s="758" t="s">
        <v>2788</v>
      </c>
      <c r="C257" s="526"/>
      <c r="D257" s="526"/>
      <c r="E257" s="1904"/>
      <c r="F257" s="759"/>
      <c r="G257" s="5"/>
      <c r="I257" s="230"/>
      <c r="L257" s="230"/>
    </row>
    <row r="258" spans="1:12" s="229" customFormat="1">
      <c r="A258" s="526"/>
      <c r="B258" s="758" t="s">
        <v>2789</v>
      </c>
      <c r="C258" s="526"/>
      <c r="D258" s="526"/>
      <c r="E258" s="1904"/>
      <c r="F258" s="759"/>
      <c r="G258" s="5"/>
      <c r="I258" s="230"/>
      <c r="L258" s="230"/>
    </row>
    <row r="259" spans="1:12" s="229" customFormat="1">
      <c r="A259" s="526"/>
      <c r="B259" s="758" t="s">
        <v>2790</v>
      </c>
      <c r="C259" s="526"/>
      <c r="D259" s="526"/>
      <c r="E259" s="1904"/>
      <c r="F259" s="759"/>
      <c r="G259" s="5"/>
      <c r="I259" s="230"/>
      <c r="L259" s="230"/>
    </row>
    <row r="260" spans="1:12" s="229" customFormat="1" ht="28">
      <c r="A260" s="760"/>
      <c r="B260" s="761" t="s">
        <v>2808</v>
      </c>
      <c r="C260" s="760" t="s">
        <v>15</v>
      </c>
      <c r="D260" s="760">
        <v>2</v>
      </c>
      <c r="E260" s="1763"/>
      <c r="F260" s="762">
        <f>+D260*E260</f>
        <v>0</v>
      </c>
      <c r="G260" s="5"/>
      <c r="I260" s="230"/>
      <c r="L260" s="230"/>
    </row>
    <row r="261" spans="1:12" s="229" customFormat="1">
      <c r="B261" s="764"/>
      <c r="E261" s="1884"/>
      <c r="F261" s="230"/>
      <c r="G261" s="5"/>
      <c r="I261" s="230"/>
      <c r="L261" s="230"/>
    </row>
    <row r="262" spans="1:12" s="229" customFormat="1">
      <c r="A262" s="755">
        <f>A241+0.01</f>
        <v>3.1099999999999977</v>
      </c>
      <c r="B262" s="756" t="s">
        <v>2809</v>
      </c>
      <c r="C262" s="755"/>
      <c r="D262" s="755"/>
      <c r="E262" s="1906"/>
      <c r="F262" s="757"/>
      <c r="G262" s="5"/>
      <c r="I262" s="230"/>
      <c r="L262" s="230"/>
    </row>
    <row r="263" spans="1:12" s="229" customFormat="1">
      <c r="A263" s="526"/>
      <c r="B263" s="758" t="s">
        <v>2810</v>
      </c>
      <c r="C263" s="526"/>
      <c r="D263" s="526"/>
      <c r="E263" s="1904"/>
      <c r="F263" s="759"/>
      <c r="G263" s="5"/>
      <c r="I263" s="230"/>
      <c r="L263" s="230"/>
    </row>
    <row r="264" spans="1:12" s="229" customFormat="1">
      <c r="A264" s="526"/>
      <c r="B264" s="758" t="s">
        <v>2811</v>
      </c>
      <c r="C264" s="526"/>
      <c r="D264" s="526"/>
      <c r="E264" s="1904"/>
      <c r="F264" s="759"/>
      <c r="G264" s="5"/>
      <c r="I264" s="230"/>
      <c r="L264" s="230"/>
    </row>
    <row r="265" spans="1:12" s="229" customFormat="1">
      <c r="A265" s="526"/>
      <c r="B265" s="758" t="s">
        <v>2812</v>
      </c>
      <c r="C265" s="526"/>
      <c r="D265" s="526"/>
      <c r="E265" s="1904"/>
      <c r="F265" s="759"/>
      <c r="G265" s="5"/>
      <c r="I265" s="230"/>
      <c r="L265" s="230"/>
    </row>
    <row r="266" spans="1:12" s="229" customFormat="1">
      <c r="A266" s="526"/>
      <c r="B266" s="758" t="s">
        <v>2813</v>
      </c>
      <c r="C266" s="526"/>
      <c r="D266" s="526"/>
      <c r="E266" s="1904"/>
      <c r="F266" s="759"/>
      <c r="G266" s="5"/>
      <c r="I266" s="230"/>
      <c r="L266" s="230"/>
    </row>
    <row r="267" spans="1:12" s="229" customFormat="1">
      <c r="A267" s="526"/>
      <c r="B267" s="758" t="s">
        <v>2814</v>
      </c>
      <c r="C267" s="526"/>
      <c r="D267" s="526"/>
      <c r="E267" s="1904"/>
      <c r="F267" s="759"/>
      <c r="G267" s="5"/>
      <c r="I267" s="230"/>
      <c r="L267" s="230"/>
    </row>
    <row r="268" spans="1:12" s="229" customFormat="1">
      <c r="A268" s="526"/>
      <c r="B268" s="758" t="s">
        <v>2815</v>
      </c>
      <c r="C268" s="526"/>
      <c r="D268" s="526"/>
      <c r="E268" s="1904"/>
      <c r="F268" s="759"/>
      <c r="G268" s="5"/>
      <c r="I268" s="230"/>
      <c r="L268" s="230"/>
    </row>
    <row r="269" spans="1:12" s="229" customFormat="1">
      <c r="A269" s="526"/>
      <c r="B269" s="758" t="s">
        <v>2816</v>
      </c>
      <c r="C269" s="526"/>
      <c r="D269" s="526"/>
      <c r="E269" s="1904"/>
      <c r="F269" s="759"/>
      <c r="G269" s="5"/>
      <c r="I269" s="230"/>
      <c r="L269" s="230"/>
    </row>
    <row r="270" spans="1:12" s="229" customFormat="1">
      <c r="A270" s="526"/>
      <c r="B270" s="758" t="s">
        <v>2817</v>
      </c>
      <c r="C270" s="526"/>
      <c r="D270" s="526"/>
      <c r="E270" s="1904"/>
      <c r="F270" s="759"/>
      <c r="G270" s="5"/>
      <c r="I270" s="230"/>
      <c r="L270" s="230"/>
    </row>
    <row r="271" spans="1:12" s="229" customFormat="1">
      <c r="A271" s="526"/>
      <c r="B271" s="758" t="s">
        <v>2818</v>
      </c>
      <c r="C271" s="526"/>
      <c r="D271" s="526"/>
      <c r="E271" s="1904"/>
      <c r="F271" s="759"/>
      <c r="G271" s="5"/>
      <c r="I271" s="230"/>
      <c r="L271" s="230"/>
    </row>
    <row r="272" spans="1:12" s="229" customFormat="1">
      <c r="A272" s="526"/>
      <c r="B272" s="758" t="s">
        <v>2819</v>
      </c>
      <c r="C272" s="526"/>
      <c r="D272" s="526"/>
      <c r="E272" s="1904"/>
      <c r="F272" s="759"/>
      <c r="G272" s="5"/>
      <c r="I272" s="230"/>
      <c r="L272" s="230"/>
    </row>
    <row r="273" spans="1:12" s="229" customFormat="1">
      <c r="A273" s="526"/>
      <c r="B273" s="758" t="s">
        <v>2820</v>
      </c>
      <c r="C273" s="526"/>
      <c r="D273" s="526"/>
      <c r="E273" s="1904"/>
      <c r="F273" s="759"/>
      <c r="G273" s="5"/>
      <c r="I273" s="230"/>
      <c r="L273" s="230"/>
    </row>
    <row r="274" spans="1:12" s="229" customFormat="1">
      <c r="A274" s="526"/>
      <c r="B274" s="758" t="s">
        <v>2821</v>
      </c>
      <c r="C274" s="526"/>
      <c r="D274" s="526"/>
      <c r="E274" s="1904"/>
      <c r="F274" s="759"/>
      <c r="G274" s="5"/>
      <c r="I274" s="230"/>
      <c r="L274" s="230"/>
    </row>
    <row r="275" spans="1:12" s="229" customFormat="1">
      <c r="A275" s="526"/>
      <c r="B275" s="758" t="s">
        <v>2822</v>
      </c>
      <c r="C275" s="526"/>
      <c r="D275" s="526"/>
      <c r="E275" s="1904"/>
      <c r="F275" s="759"/>
      <c r="G275" s="5"/>
      <c r="I275" s="230"/>
      <c r="L275" s="230"/>
    </row>
    <row r="276" spans="1:12" s="229" customFormat="1">
      <c r="A276" s="526"/>
      <c r="B276" s="758" t="s">
        <v>2823</v>
      </c>
      <c r="C276" s="526"/>
      <c r="D276" s="526"/>
      <c r="E276" s="1904"/>
      <c r="F276" s="759"/>
      <c r="G276" s="5"/>
      <c r="I276" s="230"/>
      <c r="L276" s="230"/>
    </row>
    <row r="277" spans="1:12" s="229" customFormat="1">
      <c r="A277" s="526"/>
      <c r="B277" s="758" t="s">
        <v>2824</v>
      </c>
      <c r="C277" s="526"/>
      <c r="D277" s="526"/>
      <c r="E277" s="1904"/>
      <c r="F277" s="759"/>
      <c r="G277" s="5"/>
      <c r="I277" s="230"/>
      <c r="L277" s="230"/>
    </row>
    <row r="278" spans="1:12" s="229" customFormat="1">
      <c r="A278" s="526"/>
      <c r="B278" s="758" t="s">
        <v>2825</v>
      </c>
      <c r="C278" s="526"/>
      <c r="D278" s="526"/>
      <c r="E278" s="1904"/>
      <c r="F278" s="759"/>
      <c r="G278" s="5"/>
      <c r="I278" s="230"/>
      <c r="L278" s="230"/>
    </row>
    <row r="279" spans="1:12" s="229" customFormat="1">
      <c r="A279" s="526"/>
      <c r="B279" s="758" t="s">
        <v>2826</v>
      </c>
      <c r="C279" s="526"/>
      <c r="D279" s="526"/>
      <c r="E279" s="1904"/>
      <c r="F279" s="759"/>
      <c r="G279" s="5"/>
      <c r="I279" s="230"/>
      <c r="L279" s="230"/>
    </row>
    <row r="280" spans="1:12" s="229" customFormat="1">
      <c r="A280" s="526"/>
      <c r="B280" s="758" t="s">
        <v>2827</v>
      </c>
      <c r="C280" s="526"/>
      <c r="D280" s="526"/>
      <c r="E280" s="1904"/>
      <c r="F280" s="759"/>
      <c r="G280" s="5"/>
      <c r="I280" s="230"/>
      <c r="L280" s="230"/>
    </row>
    <row r="281" spans="1:12" s="229" customFormat="1">
      <c r="A281" s="526"/>
      <c r="B281" s="758" t="s">
        <v>2828</v>
      </c>
      <c r="C281" s="526"/>
      <c r="D281" s="526"/>
      <c r="E281" s="1904"/>
      <c r="F281" s="759"/>
      <c r="G281" s="5"/>
      <c r="I281" s="230"/>
      <c r="L281" s="230"/>
    </row>
    <row r="282" spans="1:12" s="229" customFormat="1">
      <c r="A282" s="526"/>
      <c r="B282" s="758" t="s">
        <v>2829</v>
      </c>
      <c r="C282" s="526"/>
      <c r="D282" s="526"/>
      <c r="E282" s="1904"/>
      <c r="F282" s="759"/>
      <c r="G282" s="5"/>
      <c r="I282" s="230"/>
      <c r="L282" s="230"/>
    </row>
    <row r="283" spans="1:12" s="229" customFormat="1">
      <c r="A283" s="526"/>
      <c r="B283" s="758" t="s">
        <v>2830</v>
      </c>
      <c r="C283" s="526"/>
      <c r="D283" s="526"/>
      <c r="E283" s="1904"/>
      <c r="F283" s="759"/>
      <c r="G283" s="5"/>
      <c r="I283" s="230"/>
      <c r="L283" s="230"/>
    </row>
    <row r="284" spans="1:12" s="229" customFormat="1">
      <c r="A284" s="526"/>
      <c r="B284" s="758" t="s">
        <v>2831</v>
      </c>
      <c r="C284" s="526"/>
      <c r="D284" s="526"/>
      <c r="E284" s="1904"/>
      <c r="F284" s="759"/>
      <c r="G284" s="5"/>
      <c r="I284" s="230"/>
      <c r="L284" s="230"/>
    </row>
    <row r="285" spans="1:12" s="229" customFormat="1">
      <c r="A285" s="526"/>
      <c r="B285" s="758" t="s">
        <v>2832</v>
      </c>
      <c r="C285" s="526"/>
      <c r="D285" s="526"/>
      <c r="E285" s="1904"/>
      <c r="F285" s="759"/>
      <c r="G285" s="5"/>
      <c r="I285" s="230"/>
      <c r="L285" s="230"/>
    </row>
    <row r="286" spans="1:12" s="229" customFormat="1">
      <c r="A286" s="526"/>
      <c r="B286" s="758" t="s">
        <v>2833</v>
      </c>
      <c r="C286" s="526"/>
      <c r="D286" s="526"/>
      <c r="E286" s="1904"/>
      <c r="F286" s="759"/>
      <c r="G286" s="5"/>
      <c r="I286" s="230"/>
      <c r="L286" s="230"/>
    </row>
    <row r="287" spans="1:12" s="229" customFormat="1">
      <c r="A287" s="526"/>
      <c r="B287" s="758" t="s">
        <v>2834</v>
      </c>
      <c r="C287" s="526"/>
      <c r="D287" s="526"/>
      <c r="E287" s="1904"/>
      <c r="F287" s="759"/>
      <c r="G287" s="5"/>
      <c r="I287" s="230"/>
      <c r="L287" s="230"/>
    </row>
    <row r="288" spans="1:12" s="229" customFormat="1">
      <c r="A288" s="526"/>
      <c r="B288" s="758" t="s">
        <v>2835</v>
      </c>
      <c r="C288" s="526"/>
      <c r="D288" s="526"/>
      <c r="E288" s="1904"/>
      <c r="F288" s="759"/>
      <c r="G288" s="5"/>
      <c r="I288" s="230"/>
      <c r="L288" s="230"/>
    </row>
    <row r="289" spans="1:12" s="229" customFormat="1">
      <c r="A289" s="526"/>
      <c r="B289" s="758" t="s">
        <v>2836</v>
      </c>
      <c r="C289" s="526"/>
      <c r="D289" s="526"/>
      <c r="E289" s="1904"/>
      <c r="F289" s="759"/>
      <c r="G289" s="5"/>
      <c r="I289" s="230"/>
      <c r="L289" s="230"/>
    </row>
    <row r="290" spans="1:12" s="229" customFormat="1">
      <c r="A290" s="526"/>
      <c r="B290" s="758" t="s">
        <v>2837</v>
      </c>
      <c r="C290" s="526"/>
      <c r="D290" s="526"/>
      <c r="E290" s="1904"/>
      <c r="F290" s="759"/>
      <c r="G290" s="5"/>
      <c r="I290" s="230"/>
      <c r="L290" s="230"/>
    </row>
    <row r="291" spans="1:12" s="229" customFormat="1">
      <c r="A291" s="526"/>
      <c r="B291" s="758" t="s">
        <v>2838</v>
      </c>
      <c r="C291" s="526"/>
      <c r="D291" s="526"/>
      <c r="E291" s="1904"/>
      <c r="F291" s="759"/>
      <c r="G291" s="5"/>
      <c r="I291" s="230"/>
      <c r="L291" s="230"/>
    </row>
    <row r="292" spans="1:12" s="229" customFormat="1">
      <c r="A292" s="526"/>
      <c r="B292" s="758" t="s">
        <v>2839</v>
      </c>
      <c r="C292" s="526"/>
      <c r="D292" s="526"/>
      <c r="E292" s="1904"/>
      <c r="F292" s="759"/>
      <c r="G292" s="5"/>
      <c r="I292" s="230"/>
      <c r="L292" s="230"/>
    </row>
    <row r="293" spans="1:12" s="229" customFormat="1">
      <c r="A293" s="526"/>
      <c r="B293" s="758" t="s">
        <v>2840</v>
      </c>
      <c r="C293" s="526"/>
      <c r="D293" s="526"/>
      <c r="E293" s="1904"/>
      <c r="F293" s="759"/>
      <c r="G293" s="5"/>
      <c r="I293" s="230"/>
      <c r="L293" s="230"/>
    </row>
    <row r="294" spans="1:12" s="229" customFormat="1">
      <c r="A294" s="526"/>
      <c r="B294" s="758" t="s">
        <v>2841</v>
      </c>
      <c r="C294" s="526"/>
      <c r="D294" s="526"/>
      <c r="E294" s="1904"/>
      <c r="F294" s="759"/>
      <c r="G294" s="5"/>
      <c r="I294" s="230"/>
      <c r="L294" s="230"/>
    </row>
    <row r="295" spans="1:12" s="229" customFormat="1">
      <c r="A295" s="526"/>
      <c r="B295" s="758" t="s">
        <v>2842</v>
      </c>
      <c r="C295" s="526"/>
      <c r="D295" s="526"/>
      <c r="E295" s="1904"/>
      <c r="F295" s="759"/>
      <c r="G295" s="5"/>
      <c r="I295" s="230"/>
      <c r="L295" s="230"/>
    </row>
    <row r="296" spans="1:12" s="229" customFormat="1">
      <c r="A296" s="526"/>
      <c r="B296" s="758" t="s">
        <v>2843</v>
      </c>
      <c r="C296" s="526"/>
      <c r="D296" s="526"/>
      <c r="E296" s="1904"/>
      <c r="F296" s="759"/>
      <c r="G296" s="5"/>
      <c r="I296" s="230"/>
      <c r="L296" s="230"/>
    </row>
    <row r="297" spans="1:12" s="229" customFormat="1">
      <c r="A297" s="526"/>
      <c r="B297" s="758" t="s">
        <v>2844</v>
      </c>
      <c r="C297" s="526"/>
      <c r="D297" s="526"/>
      <c r="E297" s="1904"/>
      <c r="F297" s="759"/>
      <c r="G297" s="5"/>
      <c r="I297" s="230"/>
      <c r="L297" s="230"/>
    </row>
    <row r="298" spans="1:12" s="229" customFormat="1">
      <c r="A298" s="526"/>
      <c r="B298" s="758" t="s">
        <v>2845</v>
      </c>
      <c r="C298" s="526"/>
      <c r="D298" s="526"/>
      <c r="E298" s="1904"/>
      <c r="F298" s="759"/>
      <c r="G298" s="5"/>
      <c r="I298" s="230"/>
      <c r="L298" s="230"/>
    </row>
    <row r="299" spans="1:12" s="229" customFormat="1">
      <c r="A299" s="526"/>
      <c r="B299" s="758" t="s">
        <v>2846</v>
      </c>
      <c r="C299" s="526"/>
      <c r="D299" s="526"/>
      <c r="E299" s="1904"/>
      <c r="F299" s="759"/>
      <c r="G299" s="5"/>
      <c r="I299" s="230"/>
      <c r="L299" s="230"/>
    </row>
    <row r="300" spans="1:12" s="229" customFormat="1">
      <c r="A300" s="526"/>
      <c r="B300" s="758"/>
      <c r="C300" s="526"/>
      <c r="D300" s="526"/>
      <c r="E300" s="1904"/>
      <c r="F300" s="759"/>
      <c r="G300" s="5"/>
      <c r="I300" s="230"/>
      <c r="L300" s="230"/>
    </row>
    <row r="301" spans="1:12" s="229" customFormat="1">
      <c r="A301" s="526"/>
      <c r="B301" s="758" t="s">
        <v>2847</v>
      </c>
      <c r="C301" s="526"/>
      <c r="D301" s="526"/>
      <c r="E301" s="1904"/>
      <c r="F301" s="759"/>
      <c r="G301" s="5"/>
      <c r="I301" s="230"/>
      <c r="L301" s="230"/>
    </row>
    <row r="302" spans="1:12" s="229" customFormat="1">
      <c r="A302" s="526"/>
      <c r="B302" s="758"/>
      <c r="C302" s="526"/>
      <c r="D302" s="526"/>
      <c r="E302" s="1904"/>
      <c r="F302" s="759"/>
      <c r="G302" s="5"/>
      <c r="I302" s="230"/>
      <c r="L302" s="230"/>
    </row>
    <row r="303" spans="1:12" s="229" customFormat="1">
      <c r="A303" s="526"/>
      <c r="B303" s="758" t="s">
        <v>2848</v>
      </c>
      <c r="C303" s="526"/>
      <c r="D303" s="526"/>
      <c r="E303" s="1904"/>
      <c r="F303" s="759"/>
      <c r="G303" s="5"/>
      <c r="I303" s="230"/>
      <c r="L303" s="230"/>
    </row>
    <row r="304" spans="1:12" s="229" customFormat="1">
      <c r="A304" s="526"/>
      <c r="B304" s="758"/>
      <c r="C304" s="526"/>
      <c r="D304" s="526"/>
      <c r="E304" s="1904"/>
      <c r="F304" s="759"/>
      <c r="G304" s="5"/>
      <c r="I304" s="230"/>
      <c r="L304" s="230"/>
    </row>
    <row r="305" spans="1:12" s="229" customFormat="1">
      <c r="A305" s="526"/>
      <c r="B305" s="758" t="s">
        <v>2849</v>
      </c>
      <c r="C305" s="526"/>
      <c r="D305" s="526"/>
      <c r="E305" s="1904"/>
      <c r="F305" s="759"/>
      <c r="G305" s="5"/>
      <c r="I305" s="230"/>
      <c r="L305" s="230"/>
    </row>
    <row r="306" spans="1:12" s="229" customFormat="1">
      <c r="A306" s="526"/>
      <c r="B306" s="758"/>
      <c r="C306" s="526"/>
      <c r="D306" s="526"/>
      <c r="E306" s="1904"/>
      <c r="F306" s="759"/>
      <c r="G306" s="5"/>
      <c r="I306" s="230"/>
      <c r="L306" s="230"/>
    </row>
    <row r="307" spans="1:12" s="229" customFormat="1">
      <c r="A307" s="526"/>
      <c r="B307" s="758" t="s">
        <v>2850</v>
      </c>
      <c r="C307" s="526"/>
      <c r="D307" s="526"/>
      <c r="E307" s="1904"/>
      <c r="F307" s="759"/>
      <c r="G307" s="5"/>
      <c r="I307" s="230"/>
      <c r="L307" s="230"/>
    </row>
    <row r="308" spans="1:12" s="229" customFormat="1">
      <c r="A308" s="526"/>
      <c r="B308" s="758"/>
      <c r="C308" s="526"/>
      <c r="D308" s="526"/>
      <c r="E308" s="1904"/>
      <c r="F308" s="759"/>
      <c r="G308" s="5"/>
      <c r="I308" s="230"/>
      <c r="L308" s="230"/>
    </row>
    <row r="309" spans="1:12" s="229" customFormat="1">
      <c r="A309" s="526"/>
      <c r="B309" s="758" t="s">
        <v>2851</v>
      </c>
      <c r="C309" s="526"/>
      <c r="D309" s="526"/>
      <c r="E309" s="1904"/>
      <c r="F309" s="759"/>
      <c r="G309" s="5"/>
      <c r="I309" s="230"/>
      <c r="L309" s="230"/>
    </row>
    <row r="310" spans="1:12" s="229" customFormat="1">
      <c r="A310" s="760"/>
      <c r="B310" s="761" t="s">
        <v>2852</v>
      </c>
      <c r="C310" s="760" t="s">
        <v>15</v>
      </c>
      <c r="D310" s="760">
        <v>1</v>
      </c>
      <c r="E310" s="1763"/>
      <c r="F310" s="762">
        <f>+D310*E310</f>
        <v>0</v>
      </c>
      <c r="G310" s="5"/>
      <c r="I310" s="230"/>
      <c r="L310" s="230"/>
    </row>
    <row r="311" spans="1:12" s="229" customFormat="1">
      <c r="B311" s="764"/>
      <c r="E311" s="1884"/>
      <c r="F311" s="230"/>
      <c r="G311" s="5"/>
      <c r="I311" s="230"/>
      <c r="L311" s="230"/>
    </row>
    <row r="312" spans="1:12" s="229" customFormat="1" ht="28">
      <c r="A312" s="226">
        <f>A262+0.01</f>
        <v>3.1199999999999974</v>
      </c>
      <c r="B312" s="227" t="s">
        <v>2853</v>
      </c>
      <c r="C312" s="226" t="s">
        <v>7</v>
      </c>
      <c r="D312" s="226">
        <v>1</v>
      </c>
      <c r="E312" s="1763"/>
      <c r="F312" s="228">
        <f>+D312*E312</f>
        <v>0</v>
      </c>
      <c r="G312" s="5"/>
      <c r="I312" s="230"/>
      <c r="L312" s="230"/>
    </row>
    <row r="313" spans="1:12" s="229" customFormat="1">
      <c r="B313" s="764"/>
      <c r="E313" s="1884"/>
      <c r="F313" s="230"/>
      <c r="G313" s="5"/>
      <c r="I313" s="230"/>
      <c r="L313" s="230"/>
    </row>
    <row r="314" spans="1:12" s="229" customFormat="1">
      <c r="A314" s="755">
        <f>A312+0.01</f>
        <v>3.1299999999999972</v>
      </c>
      <c r="B314" s="756" t="s">
        <v>2854</v>
      </c>
      <c r="C314" s="755"/>
      <c r="D314" s="755"/>
      <c r="E314" s="1906"/>
      <c r="F314" s="757"/>
      <c r="G314" s="5"/>
      <c r="I314" s="230"/>
      <c r="L314" s="230"/>
    </row>
    <row r="315" spans="1:12" s="229" customFormat="1">
      <c r="A315" s="526"/>
      <c r="B315" s="758" t="s">
        <v>2855</v>
      </c>
      <c r="C315" s="526"/>
      <c r="D315" s="526"/>
      <c r="E315" s="1904"/>
      <c r="F315" s="759"/>
      <c r="G315" s="5"/>
      <c r="I315" s="230"/>
      <c r="L315" s="230"/>
    </row>
    <row r="316" spans="1:12" s="229" customFormat="1">
      <c r="A316" s="526"/>
      <c r="B316" s="758" t="s">
        <v>2856</v>
      </c>
      <c r="C316" s="526"/>
      <c r="D316" s="526"/>
      <c r="E316" s="1904"/>
      <c r="F316" s="759"/>
      <c r="G316" s="5"/>
      <c r="I316" s="230"/>
      <c r="L316" s="230"/>
    </row>
    <row r="317" spans="1:12" s="229" customFormat="1">
      <c r="A317" s="526"/>
      <c r="B317" s="758" t="s">
        <v>2857</v>
      </c>
      <c r="C317" s="526"/>
      <c r="D317" s="526"/>
      <c r="E317" s="1904"/>
      <c r="F317" s="759"/>
      <c r="G317" s="5"/>
      <c r="I317" s="230"/>
      <c r="L317" s="230"/>
    </row>
    <row r="318" spans="1:12" s="229" customFormat="1">
      <c r="A318" s="526"/>
      <c r="B318" s="758" t="s">
        <v>2858</v>
      </c>
      <c r="C318" s="526"/>
      <c r="D318" s="526"/>
      <c r="E318" s="1904"/>
      <c r="F318" s="759"/>
      <c r="G318" s="5"/>
      <c r="I318" s="230"/>
      <c r="L318" s="230"/>
    </row>
    <row r="319" spans="1:12" s="229" customFormat="1">
      <c r="A319" s="526"/>
      <c r="B319" s="758" t="s">
        <v>2859</v>
      </c>
      <c r="C319" s="526"/>
      <c r="D319" s="526"/>
      <c r="E319" s="1904"/>
      <c r="F319" s="759"/>
      <c r="G319" s="5"/>
      <c r="I319" s="230"/>
      <c r="L319" s="230"/>
    </row>
    <row r="320" spans="1:12" s="229" customFormat="1">
      <c r="A320" s="526"/>
      <c r="B320" s="758" t="s">
        <v>2860</v>
      </c>
      <c r="C320" s="526"/>
      <c r="D320" s="526"/>
      <c r="E320" s="1904"/>
      <c r="F320" s="759"/>
      <c r="G320" s="5"/>
      <c r="I320" s="230"/>
      <c r="L320" s="230"/>
    </row>
    <row r="321" spans="1:12" s="229" customFormat="1">
      <c r="A321" s="526"/>
      <c r="B321" s="758" t="s">
        <v>2861</v>
      </c>
      <c r="C321" s="526"/>
      <c r="D321" s="526"/>
      <c r="E321" s="1904"/>
      <c r="F321" s="759"/>
      <c r="G321" s="5"/>
      <c r="I321" s="230"/>
      <c r="L321" s="230"/>
    </row>
    <row r="322" spans="1:12" s="229" customFormat="1">
      <c r="A322" s="526"/>
      <c r="B322" s="758" t="s">
        <v>2862</v>
      </c>
      <c r="C322" s="526"/>
      <c r="D322" s="526"/>
      <c r="E322" s="1904"/>
      <c r="F322" s="759"/>
      <c r="G322" s="5"/>
      <c r="I322" s="230"/>
      <c r="L322" s="230"/>
    </row>
    <row r="323" spans="1:12" s="229" customFormat="1">
      <c r="A323" s="526"/>
      <c r="B323" s="758" t="s">
        <v>2863</v>
      </c>
      <c r="C323" s="526"/>
      <c r="D323" s="526"/>
      <c r="E323" s="1904"/>
      <c r="F323" s="759"/>
      <c r="G323" s="5"/>
      <c r="I323" s="230"/>
      <c r="L323" s="230"/>
    </row>
    <row r="324" spans="1:12" s="229" customFormat="1">
      <c r="A324" s="526"/>
      <c r="B324" s="758" t="s">
        <v>2864</v>
      </c>
      <c r="C324" s="526"/>
      <c r="D324" s="526"/>
      <c r="E324" s="1904"/>
      <c r="F324" s="759"/>
      <c r="G324" s="5"/>
      <c r="I324" s="230"/>
      <c r="L324" s="230"/>
    </row>
    <row r="325" spans="1:12" s="229" customFormat="1">
      <c r="A325" s="526"/>
      <c r="B325" s="758" t="s">
        <v>2865</v>
      </c>
      <c r="C325" s="526"/>
      <c r="D325" s="526"/>
      <c r="E325" s="1904"/>
      <c r="F325" s="759"/>
      <c r="G325" s="5"/>
      <c r="I325" s="230"/>
      <c r="L325" s="230"/>
    </row>
    <row r="326" spans="1:12" s="229" customFormat="1">
      <c r="A326" s="526"/>
      <c r="B326" s="758" t="s">
        <v>2866</v>
      </c>
      <c r="C326" s="526"/>
      <c r="D326" s="526"/>
      <c r="E326" s="1904"/>
      <c r="F326" s="759"/>
      <c r="G326" s="5"/>
      <c r="I326" s="230"/>
      <c r="L326" s="230"/>
    </row>
    <row r="327" spans="1:12" s="229" customFormat="1">
      <c r="A327" s="526"/>
      <c r="B327" s="758" t="s">
        <v>2867</v>
      </c>
      <c r="C327" s="526"/>
      <c r="D327" s="526"/>
      <c r="E327" s="1904"/>
      <c r="F327" s="759"/>
      <c r="G327" s="5"/>
      <c r="I327" s="230"/>
      <c r="L327" s="230"/>
    </row>
    <row r="328" spans="1:12" s="229" customFormat="1">
      <c r="A328" s="526"/>
      <c r="B328" s="758" t="s">
        <v>2868</v>
      </c>
      <c r="C328" s="526"/>
      <c r="D328" s="526"/>
      <c r="E328" s="1904"/>
      <c r="F328" s="759"/>
      <c r="G328" s="5"/>
      <c r="I328" s="230"/>
      <c r="L328" s="230"/>
    </row>
    <row r="329" spans="1:12" s="229" customFormat="1" ht="28">
      <c r="A329" s="760"/>
      <c r="B329" s="761" t="s">
        <v>2869</v>
      </c>
      <c r="C329" s="760" t="s">
        <v>15</v>
      </c>
      <c r="D329" s="760">
        <v>1</v>
      </c>
      <c r="E329" s="1763"/>
      <c r="F329" s="762">
        <f>+D329*E329</f>
        <v>0</v>
      </c>
      <c r="G329" s="5"/>
      <c r="I329" s="230"/>
      <c r="L329" s="230"/>
    </row>
    <row r="330" spans="1:12" s="229" customFormat="1">
      <c r="B330" s="763"/>
      <c r="E330" s="1884"/>
      <c r="F330" s="230"/>
      <c r="G330" s="5"/>
      <c r="I330" s="230"/>
      <c r="L330" s="230"/>
    </row>
    <row r="331" spans="1:12" s="229" customFormat="1" ht="28">
      <c r="A331" s="226">
        <f>A314+0.01</f>
        <v>3.139999999999997</v>
      </c>
      <c r="B331" s="227" t="s">
        <v>2870</v>
      </c>
      <c r="C331" s="226" t="s">
        <v>15</v>
      </c>
      <c r="D331" s="226">
        <v>1</v>
      </c>
      <c r="E331" s="1763"/>
      <c r="F331" s="228">
        <f>+D331*E331</f>
        <v>0</v>
      </c>
      <c r="G331" s="5"/>
      <c r="I331" s="230"/>
      <c r="L331" s="230"/>
    </row>
    <row r="332" spans="1:12" s="229" customFormat="1">
      <c r="B332" s="764"/>
      <c r="E332" s="1884"/>
      <c r="F332" s="230"/>
      <c r="G332" s="5"/>
      <c r="I332" s="230"/>
      <c r="L332" s="230"/>
    </row>
    <row r="333" spans="1:12" s="229" customFormat="1">
      <c r="B333" s="764"/>
      <c r="E333" s="1884"/>
      <c r="F333" s="230"/>
      <c r="G333" s="5"/>
      <c r="I333" s="230"/>
      <c r="L333" s="230"/>
    </row>
    <row r="334" spans="1:12" s="229" customFormat="1">
      <c r="A334" s="226">
        <f>A331+0.01</f>
        <v>3.1499999999999968</v>
      </c>
      <c r="B334" s="227" t="s">
        <v>2871</v>
      </c>
      <c r="C334" s="226" t="s">
        <v>15</v>
      </c>
      <c r="D334" s="226">
        <v>1</v>
      </c>
      <c r="E334" s="1763"/>
      <c r="F334" s="772">
        <f>+D334*E334</f>
        <v>0</v>
      </c>
      <c r="G334" s="230"/>
      <c r="I334" s="230"/>
      <c r="J334" s="231"/>
      <c r="L334" s="230"/>
    </row>
    <row r="335" spans="1:12" s="229" customFormat="1">
      <c r="B335" s="764"/>
      <c r="E335" s="1884"/>
      <c r="F335" s="773"/>
      <c r="G335" s="230"/>
      <c r="I335" s="230"/>
      <c r="J335" s="231"/>
      <c r="L335" s="230"/>
    </row>
    <row r="336" spans="1:12" s="229" customFormat="1" ht="12.75" customHeight="1">
      <c r="A336" s="226">
        <f>A334+0.01</f>
        <v>3.1599999999999966</v>
      </c>
      <c r="B336" s="769" t="s">
        <v>2872</v>
      </c>
      <c r="C336" s="226" t="s">
        <v>15</v>
      </c>
      <c r="D336" s="226">
        <v>1</v>
      </c>
      <c r="E336" s="1763"/>
      <c r="F336" s="772">
        <f>+D336*E336</f>
        <v>0</v>
      </c>
      <c r="G336" s="230"/>
      <c r="I336" s="230"/>
      <c r="J336" s="231"/>
      <c r="L336" s="230"/>
    </row>
    <row r="337" spans="1:12" s="229" customFormat="1" ht="12.75" customHeight="1">
      <c r="B337" s="768"/>
      <c r="E337" s="1884"/>
      <c r="F337" s="773"/>
      <c r="G337" s="230"/>
      <c r="I337" s="230"/>
      <c r="J337" s="231"/>
      <c r="L337" s="230"/>
    </row>
    <row r="338" spans="1:12" s="229" customFormat="1" ht="12.75" customHeight="1">
      <c r="A338" s="226">
        <f>A336+0.01</f>
        <v>3.1699999999999964</v>
      </c>
      <c r="B338" s="769" t="s">
        <v>2873</v>
      </c>
      <c r="C338" s="226" t="s">
        <v>15</v>
      </c>
      <c r="D338" s="226">
        <v>1</v>
      </c>
      <c r="E338" s="1763"/>
      <c r="F338" s="772">
        <f>+D338*E338</f>
        <v>0</v>
      </c>
      <c r="G338" s="230"/>
      <c r="I338" s="230"/>
      <c r="J338" s="231"/>
      <c r="L338" s="230"/>
    </row>
    <row r="339" spans="1:12" s="229" customFormat="1" ht="12.75" customHeight="1">
      <c r="B339" s="768"/>
      <c r="E339" s="1907"/>
      <c r="F339" s="774"/>
      <c r="G339" s="230"/>
      <c r="I339" s="230"/>
      <c r="J339" s="231"/>
      <c r="L339" s="230"/>
    </row>
    <row r="340" spans="1:12" s="601" customFormat="1" ht="15" customHeight="1">
      <c r="A340" s="93"/>
      <c r="B340" s="94"/>
      <c r="C340" s="150"/>
      <c r="D340" s="150"/>
      <c r="E340" s="1875"/>
      <c r="F340" s="97"/>
    </row>
    <row r="341" spans="1:12" s="781" customFormat="1" ht="39.25" customHeight="1">
      <c r="A341" s="775">
        <f>A338+0.01</f>
        <v>3.1799999999999962</v>
      </c>
      <c r="B341" s="776" t="s">
        <v>2874</v>
      </c>
      <c r="C341" s="777"/>
      <c r="D341" s="778"/>
      <c r="E341" s="1908"/>
      <c r="F341" s="780"/>
      <c r="G341" s="779"/>
    </row>
    <row r="342" spans="1:12" s="781" customFormat="1">
      <c r="A342" s="782"/>
      <c r="B342" s="783"/>
      <c r="C342" s="783" t="s">
        <v>2424</v>
      </c>
      <c r="D342" s="777">
        <v>1</v>
      </c>
      <c r="E342" s="1763"/>
      <c r="F342" s="779">
        <f>E342*D342</f>
        <v>0</v>
      </c>
      <c r="G342" s="779"/>
    </row>
    <row r="343" spans="1:12" s="781" customFormat="1">
      <c r="A343" s="784"/>
      <c r="B343" s="785"/>
      <c r="C343" s="786"/>
      <c r="D343" s="787"/>
      <c r="E343" s="1909"/>
      <c r="G343" s="788"/>
    </row>
    <row r="344" spans="1:12" s="781" customFormat="1">
      <c r="A344" s="784"/>
      <c r="B344" s="785"/>
      <c r="C344" s="786"/>
      <c r="D344" s="787"/>
      <c r="E344" s="1909"/>
      <c r="G344" s="788"/>
    </row>
    <row r="345" spans="1:12" s="781" customFormat="1" ht="62.25" customHeight="1">
      <c r="A345" s="775">
        <f>A341+0.01</f>
        <v>3.1899999999999959</v>
      </c>
      <c r="B345" s="789" t="s">
        <v>2875</v>
      </c>
      <c r="C345" s="777"/>
      <c r="D345" s="778"/>
      <c r="E345" s="1908"/>
      <c r="F345" s="780"/>
      <c r="G345" s="779"/>
    </row>
    <row r="346" spans="1:12" s="781" customFormat="1">
      <c r="A346" s="775"/>
      <c r="B346" s="790" t="s">
        <v>2876</v>
      </c>
      <c r="C346" s="790" t="s">
        <v>2877</v>
      </c>
      <c r="D346" s="777">
        <v>5</v>
      </c>
      <c r="E346" s="1763"/>
      <c r="F346" s="779">
        <f>E346*D346</f>
        <v>0</v>
      </c>
      <c r="G346" s="779"/>
      <c r="J346" s="781" t="s">
        <v>2878</v>
      </c>
    </row>
    <row r="347" spans="1:12" s="781" customFormat="1">
      <c r="A347" s="791"/>
      <c r="C347" s="786"/>
      <c r="D347" s="787"/>
      <c r="E347" s="1909"/>
      <c r="G347" s="788"/>
    </row>
    <row r="348" spans="1:12" s="781" customFormat="1">
      <c r="A348" s="791"/>
      <c r="C348" s="786"/>
      <c r="D348" s="787"/>
      <c r="E348" s="1909"/>
      <c r="G348" s="788"/>
    </row>
    <row r="349" spans="1:12" s="781" customFormat="1" ht="50.25" customHeight="1">
      <c r="A349" s="775">
        <f>A345+0.01</f>
        <v>3.1999999999999957</v>
      </c>
      <c r="B349" s="776" t="s">
        <v>2879</v>
      </c>
      <c r="C349" s="777"/>
      <c r="D349" s="778"/>
      <c r="E349" s="1908"/>
      <c r="F349" s="790"/>
      <c r="G349" s="779"/>
    </row>
    <row r="350" spans="1:12" s="781" customFormat="1">
      <c r="A350" s="775"/>
      <c r="B350" s="790"/>
      <c r="C350" s="790" t="s">
        <v>2424</v>
      </c>
      <c r="D350" s="777">
        <v>10</v>
      </c>
      <c r="E350" s="1763"/>
      <c r="F350" s="779">
        <f>E350*D350</f>
        <v>0</v>
      </c>
      <c r="G350" s="779"/>
      <c r="J350" s="781" t="s">
        <v>2880</v>
      </c>
    </row>
    <row r="351" spans="1:12" s="781" customFormat="1">
      <c r="A351" s="792"/>
      <c r="C351" s="786"/>
      <c r="D351" s="787"/>
      <c r="E351" s="1910"/>
      <c r="G351" s="788"/>
    </row>
    <row r="352" spans="1:12" s="799" customFormat="1" ht="15" customHeight="1">
      <c r="A352" s="793"/>
      <c r="B352" s="794"/>
      <c r="C352" s="795"/>
      <c r="D352" s="796"/>
      <c r="E352" s="1911"/>
      <c r="F352" s="797"/>
      <c r="G352" s="798"/>
    </row>
    <row r="353" spans="1:14" s="781" customFormat="1" ht="14.25" customHeight="1">
      <c r="A353" s="775">
        <f>A349+0.01</f>
        <v>3.2099999999999955</v>
      </c>
      <c r="B353" s="790" t="s">
        <v>2881</v>
      </c>
      <c r="C353" s="777"/>
      <c r="D353" s="778"/>
      <c r="E353" s="1908"/>
      <c r="F353" s="790"/>
      <c r="G353" s="779"/>
    </row>
    <row r="354" spans="1:14" s="781" customFormat="1">
      <c r="A354" s="775"/>
      <c r="B354" s="790"/>
      <c r="C354" s="777"/>
      <c r="D354" s="778"/>
      <c r="E354" s="1908"/>
      <c r="F354" s="790"/>
      <c r="G354" s="779"/>
    </row>
    <row r="355" spans="1:14" s="781" customFormat="1">
      <c r="A355" s="775"/>
      <c r="B355" s="790"/>
      <c r="C355" s="790" t="s">
        <v>2424</v>
      </c>
      <c r="D355" s="777">
        <v>10</v>
      </c>
      <c r="E355" s="1763"/>
      <c r="F355" s="779">
        <f>E355*D355</f>
        <v>0</v>
      </c>
      <c r="G355" s="779"/>
    </row>
    <row r="356" spans="1:14" s="781" customFormat="1">
      <c r="A356" s="792"/>
      <c r="C356" s="786"/>
      <c r="D356" s="787"/>
      <c r="E356" s="1910"/>
      <c r="G356" s="788"/>
    </row>
    <row r="357" spans="1:14" s="781" customFormat="1">
      <c r="A357" s="792"/>
      <c r="C357" s="786"/>
      <c r="D357" s="787"/>
      <c r="E357" s="1910"/>
      <c r="G357" s="788"/>
    </row>
    <row r="358" spans="1:14" s="781" customFormat="1" ht="41.25" customHeight="1">
      <c r="A358" s="775">
        <f>A353+0.01</f>
        <v>3.2199999999999953</v>
      </c>
      <c r="B358" s="776" t="s">
        <v>2882</v>
      </c>
      <c r="C358" s="777"/>
      <c r="D358" s="778"/>
      <c r="E358" s="1908"/>
      <c r="F358" s="780"/>
      <c r="G358" s="779"/>
      <c r="N358" s="781" t="s">
        <v>2883</v>
      </c>
    </row>
    <row r="359" spans="1:14" s="781" customFormat="1">
      <c r="A359" s="775"/>
      <c r="B359" s="790"/>
      <c r="C359" s="790" t="s">
        <v>2424</v>
      </c>
      <c r="D359" s="777">
        <v>12</v>
      </c>
      <c r="E359" s="1763"/>
      <c r="F359" s="779">
        <f>E359*D359</f>
        <v>0</v>
      </c>
      <c r="G359" s="779"/>
      <c r="N359" s="781" t="s">
        <v>2884</v>
      </c>
    </row>
    <row r="360" spans="1:14" s="781" customFormat="1">
      <c r="A360" s="791"/>
      <c r="C360" s="786"/>
      <c r="D360" s="787"/>
      <c r="E360" s="1909"/>
      <c r="G360" s="788"/>
      <c r="N360" s="781" t="s">
        <v>2885</v>
      </c>
    </row>
    <row r="361" spans="1:14" s="781" customFormat="1">
      <c r="A361" s="791"/>
      <c r="C361" s="786"/>
      <c r="D361" s="787"/>
      <c r="E361" s="1909"/>
      <c r="G361" s="788"/>
      <c r="N361" s="781" t="s">
        <v>2886</v>
      </c>
    </row>
    <row r="362" spans="1:14" s="781" customFormat="1">
      <c r="A362" s="775">
        <f>A358+0.01</f>
        <v>3.2299999999999951</v>
      </c>
      <c r="B362" s="790" t="s">
        <v>2887</v>
      </c>
      <c r="C362" s="777"/>
      <c r="D362" s="778"/>
      <c r="E362" s="1908"/>
      <c r="F362" s="780"/>
      <c r="G362" s="779"/>
      <c r="N362" s="781" t="s">
        <v>2888</v>
      </c>
    </row>
    <row r="363" spans="1:14" s="781" customFormat="1">
      <c r="A363" s="775"/>
      <c r="B363" s="790"/>
      <c r="C363" s="777" t="s">
        <v>2424</v>
      </c>
      <c r="D363" s="777">
        <v>12</v>
      </c>
      <c r="E363" s="1763"/>
      <c r="F363" s="779">
        <f>E363*D363</f>
        <v>0</v>
      </c>
      <c r="G363" s="800"/>
      <c r="N363" s="781" t="s">
        <v>2889</v>
      </c>
    </row>
    <row r="364" spans="1:14" s="781" customFormat="1">
      <c r="A364" s="791"/>
      <c r="C364" s="786"/>
      <c r="D364" s="787"/>
      <c r="E364" s="1909"/>
      <c r="G364" s="801"/>
      <c r="N364" s="781" t="s">
        <v>2890</v>
      </c>
    </row>
    <row r="365" spans="1:14" s="781" customFormat="1">
      <c r="A365" s="791"/>
      <c r="C365" s="786"/>
      <c r="D365" s="787"/>
      <c r="E365" s="1909"/>
      <c r="G365" s="788"/>
      <c r="N365" s="781" t="s">
        <v>2891</v>
      </c>
    </row>
    <row r="366" spans="1:14" s="781" customFormat="1" ht="64.5" customHeight="1">
      <c r="A366" s="802">
        <f>A362+0.01</f>
        <v>3.2399999999999949</v>
      </c>
      <c r="B366" s="803" t="s">
        <v>2892</v>
      </c>
      <c r="C366" s="804"/>
      <c r="D366" s="805"/>
      <c r="E366" s="1912"/>
      <c r="F366" s="807"/>
      <c r="G366" s="806"/>
    </row>
    <row r="367" spans="1:14" s="781" customFormat="1">
      <c r="A367" s="808"/>
      <c r="B367" s="809"/>
      <c r="C367" s="810" t="s">
        <v>2424</v>
      </c>
      <c r="D367" s="810">
        <v>2</v>
      </c>
      <c r="E367" s="1763"/>
      <c r="F367" s="811">
        <f>E367*D367</f>
        <v>0</v>
      </c>
      <c r="G367" s="811"/>
      <c r="J367" s="781" t="s">
        <v>2440</v>
      </c>
    </row>
    <row r="368" spans="1:14" s="781" customFormat="1">
      <c r="A368" s="791"/>
      <c r="C368" s="786"/>
      <c r="D368" s="787"/>
      <c r="E368" s="1909"/>
      <c r="G368" s="788"/>
    </row>
    <row r="369" spans="1:10" s="818" customFormat="1" ht="39.75" customHeight="1">
      <c r="A369" s="812">
        <f>A366+0.01</f>
        <v>3.2499999999999947</v>
      </c>
      <c r="B369" s="813" t="s">
        <v>2893</v>
      </c>
      <c r="C369" s="814"/>
      <c r="D369" s="815"/>
      <c r="E369" s="1913"/>
      <c r="F369" s="817"/>
      <c r="G369" s="816"/>
    </row>
    <row r="370" spans="1:10" s="818" customFormat="1">
      <c r="A370" s="812"/>
      <c r="B370" s="819" t="s">
        <v>2894</v>
      </c>
      <c r="C370" s="814" t="s">
        <v>2424</v>
      </c>
      <c r="D370" s="814">
        <v>2</v>
      </c>
      <c r="E370" s="1763"/>
      <c r="F370" s="816">
        <f>E370*D370</f>
        <v>0</v>
      </c>
      <c r="G370" s="816"/>
      <c r="J370" s="818" t="s">
        <v>2456</v>
      </c>
    </row>
    <row r="371" spans="1:10" s="818" customFormat="1">
      <c r="A371" s="812"/>
      <c r="B371" s="819" t="s">
        <v>2895</v>
      </c>
      <c r="C371" s="814" t="s">
        <v>2424</v>
      </c>
      <c r="D371" s="814">
        <v>16</v>
      </c>
      <c r="E371" s="1763"/>
      <c r="F371" s="816">
        <f>E371*D371</f>
        <v>0</v>
      </c>
      <c r="G371" s="816"/>
      <c r="J371" s="818" t="s">
        <v>2456</v>
      </c>
    </row>
    <row r="372" spans="1:10" s="818" customFormat="1">
      <c r="A372" s="820"/>
      <c r="C372" s="821"/>
      <c r="D372" s="822"/>
      <c r="E372" s="1914"/>
      <c r="G372" s="823"/>
    </row>
    <row r="373" spans="1:10" s="818" customFormat="1">
      <c r="A373" s="820"/>
      <c r="C373" s="821"/>
      <c r="D373" s="822"/>
      <c r="E373" s="1914"/>
      <c r="G373" s="823"/>
    </row>
    <row r="374" spans="1:10" s="818" customFormat="1" ht="28">
      <c r="A374" s="812">
        <f>A369+0.01</f>
        <v>3.2599999999999945</v>
      </c>
      <c r="B374" s="824" t="s">
        <v>2896</v>
      </c>
      <c r="C374" s="814"/>
      <c r="D374" s="815"/>
      <c r="E374" s="1913"/>
      <c r="F374" s="817"/>
      <c r="G374" s="816"/>
    </row>
    <row r="375" spans="1:10" s="818" customFormat="1">
      <c r="A375" s="812"/>
      <c r="B375" s="819" t="s">
        <v>2895</v>
      </c>
      <c r="C375" s="814" t="s">
        <v>2424</v>
      </c>
      <c r="D375" s="814">
        <v>5</v>
      </c>
      <c r="E375" s="1763"/>
      <c r="F375" s="816">
        <f>E375*D375</f>
        <v>0</v>
      </c>
      <c r="G375" s="816"/>
      <c r="J375" s="818" t="s">
        <v>2897</v>
      </c>
    </row>
    <row r="376" spans="1:10" s="818" customFormat="1" ht="14.25" customHeight="1">
      <c r="A376" s="812"/>
      <c r="B376" s="819"/>
      <c r="C376" s="814"/>
      <c r="D376" s="815"/>
      <c r="E376" s="1913"/>
      <c r="F376" s="817"/>
      <c r="G376" s="816"/>
    </row>
    <row r="377" spans="1:10" s="818" customFormat="1" ht="14.25" customHeight="1">
      <c r="A377" s="812"/>
      <c r="B377" s="819"/>
      <c r="C377" s="814"/>
      <c r="D377" s="815"/>
      <c r="E377" s="1913"/>
      <c r="F377" s="817"/>
      <c r="G377" s="816"/>
    </row>
    <row r="378" spans="1:10" s="818" customFormat="1" ht="112">
      <c r="A378" s="812">
        <f>A374+0.01</f>
        <v>3.2699999999999942</v>
      </c>
      <c r="B378" s="721" t="s">
        <v>2898</v>
      </c>
      <c r="C378" s="814"/>
      <c r="D378" s="815"/>
      <c r="E378" s="1913"/>
      <c r="F378" s="817"/>
      <c r="G378" s="816"/>
    </row>
    <row r="379" spans="1:10" s="818" customFormat="1">
      <c r="A379" s="812"/>
      <c r="B379" s="819" t="s">
        <v>2895</v>
      </c>
      <c r="C379" s="814" t="s">
        <v>2424</v>
      </c>
      <c r="D379" s="814">
        <v>4</v>
      </c>
      <c r="E379" s="1763"/>
      <c r="F379" s="816">
        <f>E379*D379</f>
        <v>0</v>
      </c>
      <c r="G379" s="816"/>
      <c r="J379" s="818" t="s">
        <v>2897</v>
      </c>
    </row>
    <row r="380" spans="1:10" s="818" customFormat="1" ht="14.25" customHeight="1">
      <c r="A380" s="812"/>
      <c r="B380" s="819"/>
      <c r="C380" s="814"/>
      <c r="D380" s="815"/>
      <c r="E380" s="1913"/>
      <c r="F380" s="817"/>
      <c r="G380" s="816"/>
    </row>
    <row r="381" spans="1:10" s="818" customFormat="1" ht="14.25" customHeight="1">
      <c r="A381" s="812"/>
      <c r="B381" s="819"/>
      <c r="C381" s="814"/>
      <c r="D381" s="815"/>
      <c r="E381" s="1913"/>
      <c r="F381" s="817"/>
      <c r="G381" s="816"/>
    </row>
    <row r="382" spans="1:10" s="818" customFormat="1" ht="57.65" customHeight="1">
      <c r="A382" s="812">
        <f>A378+0.01</f>
        <v>3.279999999999994</v>
      </c>
      <c r="B382" s="825" t="s">
        <v>2899</v>
      </c>
      <c r="C382" s="826"/>
      <c r="D382" s="827"/>
      <c r="E382" s="1915"/>
      <c r="F382" s="828"/>
      <c r="G382" s="829"/>
      <c r="H382" s="830"/>
      <c r="I382" s="831"/>
    </row>
    <row r="383" spans="1:10" s="834" customFormat="1" ht="16" customHeight="1">
      <c r="A383" s="832"/>
      <c r="B383" s="833" t="s">
        <v>2900</v>
      </c>
      <c r="C383" s="814" t="s">
        <v>2424</v>
      </c>
      <c r="D383" s="814">
        <v>3</v>
      </c>
      <c r="E383" s="1763"/>
      <c r="F383" s="816">
        <f>E383*D383</f>
        <v>0</v>
      </c>
      <c r="G383" s="816"/>
    </row>
    <row r="384" spans="1:10" s="818" customFormat="1" ht="13" customHeight="1">
      <c r="A384" s="835"/>
      <c r="B384" s="836"/>
      <c r="C384" s="837"/>
      <c r="D384" s="838"/>
      <c r="E384" s="1916"/>
      <c r="F384" s="828"/>
      <c r="G384" s="829"/>
      <c r="H384" s="830"/>
      <c r="I384" s="831"/>
    </row>
    <row r="385" spans="1:9" s="818" customFormat="1" ht="13" customHeight="1">
      <c r="A385" s="835"/>
      <c r="B385" s="836"/>
      <c r="C385" s="837"/>
      <c r="D385" s="838"/>
      <c r="E385" s="1916"/>
      <c r="F385" s="828"/>
      <c r="G385" s="829"/>
      <c r="H385" s="830"/>
      <c r="I385" s="831"/>
    </row>
    <row r="386" spans="1:9" s="818" customFormat="1" ht="54" customHeight="1">
      <c r="A386" s="812">
        <f>A378+0.01</f>
        <v>3.279999999999994</v>
      </c>
      <c r="B386" s="813" t="s">
        <v>2901</v>
      </c>
      <c r="C386" s="814"/>
      <c r="D386" s="815"/>
      <c r="E386" s="1913"/>
      <c r="F386" s="817"/>
      <c r="G386" s="816"/>
    </row>
    <row r="387" spans="1:9" s="818" customFormat="1">
      <c r="A387" s="839"/>
      <c r="B387" s="819" t="s">
        <v>2902</v>
      </c>
      <c r="C387" s="814" t="s">
        <v>2424</v>
      </c>
      <c r="D387" s="814">
        <v>1</v>
      </c>
      <c r="E387" s="1763"/>
      <c r="F387" s="816">
        <f>E387*D387</f>
        <v>0</v>
      </c>
      <c r="G387" s="816"/>
    </row>
    <row r="388" spans="1:9" s="818" customFormat="1">
      <c r="A388" s="839"/>
      <c r="B388" s="819" t="s">
        <v>2903</v>
      </c>
      <c r="C388" s="814" t="s">
        <v>2424</v>
      </c>
      <c r="D388" s="814">
        <v>1</v>
      </c>
      <c r="E388" s="1763"/>
      <c r="F388" s="816">
        <f>E388*D388</f>
        <v>0</v>
      </c>
      <c r="G388" s="816"/>
    </row>
    <row r="389" spans="1:9" s="818" customFormat="1">
      <c r="A389" s="840"/>
      <c r="C389" s="821"/>
      <c r="D389" s="822"/>
      <c r="E389" s="1914"/>
      <c r="G389" s="823"/>
    </row>
    <row r="390" spans="1:9" s="818" customFormat="1">
      <c r="A390" s="840"/>
      <c r="C390" s="821"/>
      <c r="D390" s="822"/>
      <c r="E390" s="1914"/>
      <c r="G390" s="823"/>
    </row>
    <row r="391" spans="1:9" s="818" customFormat="1" ht="39.25" customHeight="1">
      <c r="A391" s="812">
        <f>A386+0.01</f>
        <v>3.2899999999999938</v>
      </c>
      <c r="B391" s="813" t="s">
        <v>2904</v>
      </c>
      <c r="C391" s="814"/>
      <c r="D391" s="815"/>
      <c r="E391" s="1913"/>
      <c r="F391" s="817"/>
      <c r="G391" s="816"/>
    </row>
    <row r="392" spans="1:9" s="818" customFormat="1">
      <c r="A392" s="839"/>
      <c r="B392" s="841" t="s">
        <v>2424</v>
      </c>
      <c r="C392" s="814" t="s">
        <v>2424</v>
      </c>
      <c r="D392" s="814">
        <v>1</v>
      </c>
      <c r="E392" s="1763"/>
      <c r="F392" s="816">
        <f>E392*D392</f>
        <v>0</v>
      </c>
      <c r="G392" s="816"/>
    </row>
    <row r="393" spans="1:9" s="818" customFormat="1">
      <c r="A393" s="840"/>
      <c r="B393" s="842"/>
      <c r="C393" s="821"/>
      <c r="D393" s="822"/>
      <c r="E393" s="1914"/>
      <c r="G393" s="823"/>
    </row>
    <row r="394" spans="1:9" s="818" customFormat="1">
      <c r="A394" s="840"/>
      <c r="B394" s="842"/>
      <c r="C394" s="821"/>
      <c r="D394" s="822"/>
      <c r="E394" s="1914"/>
      <c r="G394" s="823"/>
    </row>
    <row r="395" spans="1:9" s="818" customFormat="1" ht="39.25" customHeight="1">
      <c r="A395" s="812">
        <f>A391+0.01</f>
        <v>3.2999999999999936</v>
      </c>
      <c r="B395" s="813" t="s">
        <v>2905</v>
      </c>
      <c r="C395" s="814"/>
      <c r="D395" s="815"/>
      <c r="E395" s="1913"/>
      <c r="F395" s="817"/>
      <c r="G395" s="816"/>
    </row>
    <row r="396" spans="1:9" s="818" customFormat="1">
      <c r="A396" s="839"/>
      <c r="B396" s="841" t="s">
        <v>2424</v>
      </c>
      <c r="C396" s="814" t="s">
        <v>2424</v>
      </c>
      <c r="D396" s="814">
        <v>1</v>
      </c>
      <c r="E396" s="1763"/>
      <c r="F396" s="816">
        <f>E396*D396</f>
        <v>0</v>
      </c>
      <c r="G396" s="816"/>
    </row>
    <row r="397" spans="1:9" s="818" customFormat="1">
      <c r="A397" s="840"/>
      <c r="B397" s="842"/>
      <c r="C397" s="821"/>
      <c r="D397" s="822"/>
      <c r="E397" s="1914"/>
      <c r="G397" s="823"/>
    </row>
    <row r="398" spans="1:9" s="847" customFormat="1">
      <c r="A398" s="843"/>
      <c r="B398" s="844"/>
      <c r="C398" s="845"/>
      <c r="D398" s="846"/>
      <c r="E398" s="1917"/>
      <c r="G398" s="848"/>
    </row>
    <row r="399" spans="1:9" s="68" customFormat="1" ht="70">
      <c r="A399" s="849">
        <f>A395+0.01</f>
        <v>3.3099999999999934</v>
      </c>
      <c r="B399" s="721" t="s">
        <v>2512</v>
      </c>
      <c r="C399" s="191"/>
      <c r="D399" s="191"/>
      <c r="E399" s="1918"/>
      <c r="F399" s="850"/>
      <c r="G399" s="713"/>
      <c r="H399" s="142"/>
    </row>
    <row r="400" spans="1:9" s="68" customFormat="1">
      <c r="A400" s="849"/>
      <c r="B400" s="243" t="s">
        <v>2453</v>
      </c>
      <c r="C400" s="191" t="s">
        <v>2420</v>
      </c>
      <c r="D400" s="191">
        <v>128</v>
      </c>
      <c r="E400" s="1763"/>
      <c r="F400" s="850">
        <f t="shared" ref="F400:F402" si="0">E400*D400</f>
        <v>0</v>
      </c>
      <c r="G400" s="99"/>
      <c r="H400" s="142"/>
    </row>
    <row r="401" spans="1:11" s="68" customFormat="1">
      <c r="A401" s="849"/>
      <c r="B401" s="243" t="s">
        <v>2906</v>
      </c>
      <c r="C401" s="191" t="s">
        <v>15</v>
      </c>
      <c r="D401" s="191">
        <v>118</v>
      </c>
      <c r="E401" s="1763"/>
      <c r="F401" s="850">
        <f t="shared" si="0"/>
        <v>0</v>
      </c>
      <c r="G401" s="99"/>
      <c r="H401" s="142"/>
    </row>
    <row r="402" spans="1:11" s="68" customFormat="1">
      <c r="A402" s="849"/>
      <c r="B402" s="243" t="s">
        <v>2907</v>
      </c>
      <c r="C402" s="191" t="s">
        <v>15</v>
      </c>
      <c r="D402" s="191">
        <v>12</v>
      </c>
      <c r="E402" s="1763"/>
      <c r="F402" s="850">
        <f t="shared" si="0"/>
        <v>0</v>
      </c>
      <c r="G402" s="99"/>
      <c r="H402" s="142"/>
    </row>
    <row r="403" spans="1:11" s="68" customFormat="1">
      <c r="A403" s="851"/>
      <c r="B403" s="852"/>
      <c r="C403" s="853"/>
      <c r="D403" s="853"/>
      <c r="E403" s="1919"/>
      <c r="F403" s="854"/>
      <c r="G403" s="99"/>
      <c r="H403" s="142"/>
    </row>
    <row r="404" spans="1:11" s="68" customFormat="1">
      <c r="A404" s="851"/>
      <c r="B404" s="852"/>
      <c r="C404" s="853"/>
      <c r="D404" s="853"/>
      <c r="E404" s="1919"/>
      <c r="F404" s="854"/>
      <c r="G404" s="99"/>
      <c r="H404" s="142"/>
    </row>
    <row r="405" spans="1:11" s="781" customFormat="1" ht="63.75" customHeight="1">
      <c r="A405" s="775">
        <f>A399+0.01</f>
        <v>3.3199999999999932</v>
      </c>
      <c r="B405" s="776" t="s">
        <v>2908</v>
      </c>
      <c r="C405" s="777"/>
      <c r="D405" s="778"/>
      <c r="E405" s="1908"/>
      <c r="F405" s="790"/>
      <c r="G405" s="779"/>
    </row>
    <row r="406" spans="1:11" s="781" customFormat="1">
      <c r="A406" s="775"/>
      <c r="B406" s="790"/>
      <c r="C406" s="777"/>
      <c r="D406" s="778"/>
      <c r="E406" s="1908"/>
      <c r="F406" s="790"/>
      <c r="G406" s="779"/>
      <c r="H406" s="788"/>
      <c r="I406" s="788"/>
      <c r="J406" s="788"/>
      <c r="K406" s="788"/>
    </row>
    <row r="407" spans="1:11" s="781" customFormat="1">
      <c r="A407" s="775"/>
      <c r="B407" s="790" t="s">
        <v>2909</v>
      </c>
      <c r="C407" s="777" t="s">
        <v>2420</v>
      </c>
      <c r="D407" s="777">
        <v>42</v>
      </c>
      <c r="E407" s="1763"/>
      <c r="F407" s="779">
        <f t="shared" ref="F407:F413" si="1">E407*D407</f>
        <v>0</v>
      </c>
      <c r="G407" s="855"/>
      <c r="H407" s="788">
        <f>3.14*(156/1000)</f>
        <v>0.48984</v>
      </c>
      <c r="I407" s="788" t="e">
        <f t="shared" ref="I407:I413" si="2">H407*C407</f>
        <v>#VALUE!</v>
      </c>
      <c r="J407" s="788">
        <f>3.14*(114/1000)</f>
        <v>0.35796</v>
      </c>
      <c r="K407" s="788" t="e">
        <f t="shared" ref="K407:K413" si="3">J407*C407</f>
        <v>#VALUE!</v>
      </c>
    </row>
    <row r="408" spans="1:11" s="781" customFormat="1">
      <c r="A408" s="775"/>
      <c r="B408" s="790" t="s">
        <v>2910</v>
      </c>
      <c r="C408" s="777" t="s">
        <v>2420</v>
      </c>
      <c r="D408" s="777">
        <v>6</v>
      </c>
      <c r="E408" s="1763"/>
      <c r="F408" s="779">
        <f t="shared" si="1"/>
        <v>0</v>
      </c>
      <c r="G408" s="855"/>
      <c r="H408" s="788">
        <f>3.14*(146/1000)</f>
        <v>0.45844000000000001</v>
      </c>
      <c r="I408" s="788" t="e">
        <f t="shared" si="2"/>
        <v>#VALUE!</v>
      </c>
      <c r="J408" s="788">
        <f>3.14*(89/1000)</f>
        <v>0.27945999999999999</v>
      </c>
      <c r="K408" s="788" t="e">
        <f t="shared" si="3"/>
        <v>#VALUE!</v>
      </c>
    </row>
    <row r="409" spans="1:11" s="781" customFormat="1">
      <c r="A409" s="775"/>
      <c r="B409" s="790" t="s">
        <v>2911</v>
      </c>
      <c r="C409" s="777" t="s">
        <v>2420</v>
      </c>
      <c r="D409" s="777">
        <v>12</v>
      </c>
      <c r="E409" s="1763"/>
      <c r="F409" s="779">
        <f t="shared" si="1"/>
        <v>0</v>
      </c>
      <c r="G409" s="855"/>
      <c r="H409" s="788">
        <f>3.14*(146/1000)</f>
        <v>0.45844000000000001</v>
      </c>
      <c r="I409" s="788" t="e">
        <f t="shared" si="2"/>
        <v>#VALUE!</v>
      </c>
      <c r="J409" s="788">
        <f>3.14*(89/1000)</f>
        <v>0.27945999999999999</v>
      </c>
      <c r="K409" s="788" t="e">
        <f t="shared" si="3"/>
        <v>#VALUE!</v>
      </c>
    </row>
    <row r="410" spans="1:11" s="781" customFormat="1">
      <c r="A410" s="775"/>
      <c r="B410" s="790" t="s">
        <v>2912</v>
      </c>
      <c r="C410" s="777" t="s">
        <v>15</v>
      </c>
      <c r="D410" s="777">
        <v>2</v>
      </c>
      <c r="E410" s="1763"/>
      <c r="F410" s="779">
        <f t="shared" si="1"/>
        <v>0</v>
      </c>
      <c r="G410" s="855"/>
      <c r="H410" s="788">
        <f>3.14*(156/1000)</f>
        <v>0.48984</v>
      </c>
      <c r="I410" s="788" t="e">
        <f t="shared" si="2"/>
        <v>#VALUE!</v>
      </c>
      <c r="J410" s="788">
        <f>3.14*(114/1000)</f>
        <v>0.35796</v>
      </c>
      <c r="K410" s="788" t="e">
        <f t="shared" si="3"/>
        <v>#VALUE!</v>
      </c>
    </row>
    <row r="411" spans="1:11" s="781" customFormat="1">
      <c r="A411" s="775"/>
      <c r="B411" s="790" t="s">
        <v>2913</v>
      </c>
      <c r="C411" s="777" t="s">
        <v>15</v>
      </c>
      <c r="D411" s="777">
        <v>2</v>
      </c>
      <c r="E411" s="1763"/>
      <c r="F411" s="779">
        <f t="shared" si="1"/>
        <v>0</v>
      </c>
      <c r="G411" s="855"/>
      <c r="H411" s="788">
        <f t="shared" ref="H411:H413" si="4">3.14*(156/1000)</f>
        <v>0.48984</v>
      </c>
      <c r="I411" s="788" t="e">
        <f t="shared" si="2"/>
        <v>#VALUE!</v>
      </c>
      <c r="J411" s="788">
        <f t="shared" ref="J411:J413" si="5">3.14*(114/1000)</f>
        <v>0.35796</v>
      </c>
      <c r="K411" s="788" t="e">
        <f t="shared" si="3"/>
        <v>#VALUE!</v>
      </c>
    </row>
    <row r="412" spans="1:11" s="781" customFormat="1">
      <c r="A412" s="775"/>
      <c r="B412" s="790" t="s">
        <v>2914</v>
      </c>
      <c r="C412" s="777" t="s">
        <v>15</v>
      </c>
      <c r="D412" s="777">
        <v>8</v>
      </c>
      <c r="E412" s="1763"/>
      <c r="F412" s="779">
        <f t="shared" si="1"/>
        <v>0</v>
      </c>
      <c r="G412" s="855"/>
      <c r="H412" s="788">
        <f t="shared" si="4"/>
        <v>0.48984</v>
      </c>
      <c r="I412" s="788" t="e">
        <f t="shared" si="2"/>
        <v>#VALUE!</v>
      </c>
      <c r="J412" s="788">
        <f t="shared" si="5"/>
        <v>0.35796</v>
      </c>
      <c r="K412" s="788" t="e">
        <f t="shared" si="3"/>
        <v>#VALUE!</v>
      </c>
    </row>
    <row r="413" spans="1:11" s="781" customFormat="1">
      <c r="A413" s="775"/>
      <c r="B413" s="790" t="s">
        <v>2915</v>
      </c>
      <c r="C413" s="777" t="s">
        <v>15</v>
      </c>
      <c r="D413" s="777">
        <v>54</v>
      </c>
      <c r="E413" s="1763"/>
      <c r="F413" s="779">
        <f t="shared" si="1"/>
        <v>0</v>
      </c>
      <c r="G413" s="855"/>
      <c r="H413" s="788">
        <f t="shared" si="4"/>
        <v>0.48984</v>
      </c>
      <c r="I413" s="788" t="e">
        <f t="shared" si="2"/>
        <v>#VALUE!</v>
      </c>
      <c r="J413" s="788">
        <f t="shared" si="5"/>
        <v>0.35796</v>
      </c>
      <c r="K413" s="788" t="e">
        <f t="shared" si="3"/>
        <v>#VALUE!</v>
      </c>
    </row>
    <row r="414" spans="1:11" s="781" customFormat="1">
      <c r="A414" s="792"/>
      <c r="C414" s="786"/>
      <c r="D414" s="787"/>
      <c r="E414" s="1910"/>
      <c r="G414" s="788"/>
      <c r="H414" s="788"/>
      <c r="I414" s="788" t="e">
        <f>SUM(I406:I408)</f>
        <v>#VALUE!</v>
      </c>
      <c r="J414" s="788"/>
      <c r="K414" s="788" t="e">
        <f>SUM(K406:K408)</f>
        <v>#VALUE!</v>
      </c>
    </row>
    <row r="415" spans="1:11" s="68" customFormat="1" ht="61.9" customHeight="1">
      <c r="A415" s="849">
        <f>A399+0.01</f>
        <v>3.3199999999999932</v>
      </c>
      <c r="B415" s="721" t="s">
        <v>2514</v>
      </c>
      <c r="C415" s="191"/>
      <c r="D415" s="191"/>
      <c r="E415" s="1920"/>
      <c r="F415" s="856"/>
    </row>
    <row r="416" spans="1:11" s="68" customFormat="1">
      <c r="A416" s="849"/>
      <c r="B416" s="243" t="s">
        <v>2876</v>
      </c>
      <c r="C416" s="191" t="s">
        <v>2420</v>
      </c>
      <c r="D416" s="191">
        <v>96</v>
      </c>
      <c r="E416" s="1763"/>
      <c r="F416" s="850">
        <f t="shared" ref="F416:F419" si="6">E416*D416</f>
        <v>0</v>
      </c>
      <c r="G416" s="99"/>
      <c r="H416" s="142"/>
    </row>
    <row r="417" spans="1:8" s="68" customFormat="1">
      <c r="A417" s="849"/>
      <c r="B417" s="243" t="s">
        <v>2916</v>
      </c>
      <c r="C417" s="191" t="s">
        <v>2420</v>
      </c>
      <c r="D417" s="191">
        <v>6</v>
      </c>
      <c r="E417" s="1763"/>
      <c r="F417" s="850">
        <f t="shared" si="6"/>
        <v>0</v>
      </c>
      <c r="G417" s="99"/>
      <c r="H417" s="142"/>
    </row>
    <row r="418" spans="1:8" s="68" customFormat="1">
      <c r="A418" s="849"/>
      <c r="B418" s="243" t="s">
        <v>2895</v>
      </c>
      <c r="C418" s="191" t="s">
        <v>2420</v>
      </c>
      <c r="D418" s="191">
        <v>20</v>
      </c>
      <c r="E418" s="1763"/>
      <c r="F418" s="850">
        <f t="shared" si="6"/>
        <v>0</v>
      </c>
      <c r="G418" s="99"/>
      <c r="H418" s="142"/>
    </row>
    <row r="419" spans="1:8" s="68" customFormat="1">
      <c r="A419" s="849"/>
      <c r="B419" s="243" t="s">
        <v>2453</v>
      </c>
      <c r="C419" s="191" t="s">
        <v>2420</v>
      </c>
      <c r="D419" s="191">
        <v>246</v>
      </c>
      <c r="E419" s="1763"/>
      <c r="F419" s="850">
        <f t="shared" si="6"/>
        <v>0</v>
      </c>
      <c r="G419" s="99"/>
      <c r="H419" s="142"/>
    </row>
    <row r="420" spans="1:8" s="68" customFormat="1">
      <c r="A420" s="857"/>
      <c r="B420" s="852"/>
      <c r="C420" s="853"/>
      <c r="D420" s="853"/>
      <c r="E420" s="1921"/>
      <c r="F420" s="858"/>
      <c r="G420" s="711"/>
    </row>
    <row r="421" spans="1:8" s="68" customFormat="1">
      <c r="A421" s="857"/>
      <c r="B421" s="852"/>
      <c r="C421" s="853"/>
      <c r="D421" s="853"/>
      <c r="E421" s="1921"/>
      <c r="F421" s="858"/>
      <c r="G421" s="711"/>
    </row>
    <row r="422" spans="1:8" s="68" customFormat="1" ht="42">
      <c r="A422" s="189">
        <f>A415+0.01</f>
        <v>3.329999999999993</v>
      </c>
      <c r="B422" s="712" t="s">
        <v>2917</v>
      </c>
      <c r="C422" s="191"/>
      <c r="D422" s="191"/>
      <c r="E422" s="1876"/>
      <c r="F422" s="187"/>
      <c r="G422" s="713"/>
      <c r="H422" s="142"/>
    </row>
    <row r="423" spans="1:8" s="68" customFormat="1">
      <c r="A423" s="189"/>
      <c r="B423" s="190" t="s">
        <v>2453</v>
      </c>
      <c r="C423" s="191" t="s">
        <v>2420</v>
      </c>
      <c r="D423" s="191">
        <v>240</v>
      </c>
      <c r="E423" s="1763"/>
      <c r="F423" s="187">
        <f t="shared" ref="F423:F425" si="7">E423*D423</f>
        <v>0</v>
      </c>
      <c r="G423" s="99"/>
      <c r="H423" s="142"/>
    </row>
    <row r="424" spans="1:8" s="68" customFormat="1">
      <c r="A424" s="849"/>
      <c r="B424" s="243" t="s">
        <v>2906</v>
      </c>
      <c r="C424" s="191" t="s">
        <v>15</v>
      </c>
      <c r="D424" s="191">
        <v>42</v>
      </c>
      <c r="E424" s="1763"/>
      <c r="F424" s="850">
        <f t="shared" si="7"/>
        <v>0</v>
      </c>
      <c r="G424" s="99"/>
      <c r="H424" s="142"/>
    </row>
    <row r="425" spans="1:8" s="68" customFormat="1">
      <c r="A425" s="849"/>
      <c r="B425" s="243" t="s">
        <v>2907</v>
      </c>
      <c r="C425" s="191" t="s">
        <v>15</v>
      </c>
      <c r="D425" s="191">
        <v>4</v>
      </c>
      <c r="E425" s="1763"/>
      <c r="F425" s="850">
        <f t="shared" si="7"/>
        <v>0</v>
      </c>
      <c r="G425" s="99"/>
      <c r="H425" s="142"/>
    </row>
    <row r="426" spans="1:8" s="68" customFormat="1">
      <c r="A426" s="714"/>
      <c r="B426" s="23"/>
      <c r="C426" s="22"/>
      <c r="D426" s="22"/>
      <c r="E426" s="1877"/>
      <c r="F426" s="716"/>
      <c r="G426" s="99"/>
      <c r="H426" s="142"/>
    </row>
    <row r="427" spans="1:8" s="68" customFormat="1">
      <c r="A427" s="714"/>
      <c r="B427" s="23"/>
      <c r="C427" s="22"/>
      <c r="D427" s="22"/>
      <c r="E427" s="1877"/>
      <c r="F427" s="716"/>
      <c r="G427" s="99"/>
      <c r="H427" s="142"/>
    </row>
    <row r="428" spans="1:8" s="68" customFormat="1" ht="51.75" customHeight="1">
      <c r="A428" s="86">
        <f>A422+0.01</f>
        <v>3.3399999999999928</v>
      </c>
      <c r="B428" s="717" t="s">
        <v>2454</v>
      </c>
      <c r="C428" s="161"/>
      <c r="D428" s="161"/>
      <c r="E428" s="1878"/>
      <c r="F428" s="171"/>
    </row>
    <row r="429" spans="1:8" s="68" customFormat="1">
      <c r="A429" s="189"/>
      <c r="B429" s="190" t="s">
        <v>2453</v>
      </c>
      <c r="C429" s="191" t="s">
        <v>2420</v>
      </c>
      <c r="D429" s="191">
        <v>286</v>
      </c>
      <c r="E429" s="1763"/>
      <c r="F429" s="187">
        <f t="shared" ref="F429" si="8">E429*D429</f>
        <v>0</v>
      </c>
      <c r="G429" s="99"/>
      <c r="H429" s="142"/>
    </row>
    <row r="430" spans="1:8" s="68" customFormat="1">
      <c r="C430" s="140"/>
      <c r="D430" s="140"/>
      <c r="E430" s="1879"/>
      <c r="F430" s="153"/>
      <c r="G430" s="711"/>
    </row>
    <row r="431" spans="1:8" s="68" customFormat="1">
      <c r="C431" s="140"/>
      <c r="D431" s="140"/>
      <c r="E431" s="1879"/>
      <c r="F431" s="153"/>
      <c r="G431" s="711"/>
    </row>
    <row r="432" spans="1:8" s="68" customFormat="1" ht="39.75" customHeight="1">
      <c r="A432" s="242">
        <f>A415+0.01</f>
        <v>3.329999999999993</v>
      </c>
      <c r="B432" s="721" t="s">
        <v>2455</v>
      </c>
      <c r="C432" s="191"/>
      <c r="D432" s="191"/>
      <c r="E432" s="1922"/>
      <c r="F432" s="722"/>
    </row>
    <row r="433" spans="1:11" s="68" customFormat="1">
      <c r="A433" s="242"/>
      <c r="B433" s="243"/>
      <c r="C433" s="191" t="s">
        <v>13</v>
      </c>
      <c r="D433" s="191">
        <v>60</v>
      </c>
      <c r="E433" s="1763"/>
      <c r="F433" s="856">
        <f>E433*D433</f>
        <v>0</v>
      </c>
    </row>
    <row r="434" spans="1:11" s="68" customFormat="1">
      <c r="A434" s="859"/>
      <c r="B434" s="852"/>
      <c r="C434" s="853"/>
      <c r="D434" s="853"/>
      <c r="E434" s="1923"/>
      <c r="F434" s="858"/>
    </row>
    <row r="435" spans="1:11" s="68" customFormat="1">
      <c r="A435" s="859"/>
      <c r="B435" s="852"/>
      <c r="C435" s="853"/>
      <c r="D435" s="853"/>
      <c r="E435" s="1923"/>
      <c r="F435" s="860"/>
    </row>
    <row r="436" spans="1:11" s="68" customFormat="1" ht="63.75" customHeight="1">
      <c r="A436" s="242">
        <f>A432+0.01</f>
        <v>3.3399999999999928</v>
      </c>
      <c r="B436" s="721" t="s">
        <v>2515</v>
      </c>
      <c r="C436" s="191"/>
      <c r="D436" s="191"/>
      <c r="E436" s="1922"/>
      <c r="F436" s="722"/>
    </row>
    <row r="437" spans="1:11" s="68" customFormat="1">
      <c r="A437" s="242"/>
      <c r="B437" s="243" t="s">
        <v>2461</v>
      </c>
      <c r="C437" s="191" t="s">
        <v>15</v>
      </c>
      <c r="D437" s="191">
        <v>128</v>
      </c>
      <c r="E437" s="1763"/>
      <c r="F437" s="856">
        <f t="shared" ref="F437:F438" si="9">E437*D437</f>
        <v>0</v>
      </c>
    </row>
    <row r="438" spans="1:11" s="68" customFormat="1">
      <c r="A438" s="242"/>
      <c r="B438" s="243" t="s">
        <v>2918</v>
      </c>
      <c r="C438" s="191" t="s">
        <v>15</v>
      </c>
      <c r="D438" s="191">
        <v>18</v>
      </c>
      <c r="E438" s="1763"/>
      <c r="F438" s="856">
        <f t="shared" si="9"/>
        <v>0</v>
      </c>
    </row>
    <row r="439" spans="1:11" s="397" customFormat="1" ht="15" customHeight="1">
      <c r="A439" s="861"/>
      <c r="B439" s="862"/>
      <c r="C439" s="863"/>
      <c r="D439" s="864"/>
      <c r="E439" s="1924"/>
      <c r="F439" s="852"/>
    </row>
    <row r="440" spans="1:11" s="866" customFormat="1" ht="14.5">
      <c r="A440" s="865"/>
      <c r="C440" s="867"/>
      <c r="D440" s="868"/>
      <c r="E440" s="1925"/>
      <c r="G440" s="869"/>
      <c r="H440" s="869"/>
      <c r="I440" s="869"/>
      <c r="J440" s="869"/>
      <c r="K440" s="869"/>
    </row>
    <row r="441" spans="1:11" s="68" customFormat="1" ht="145.9" customHeight="1">
      <c r="A441" s="242">
        <f>A436+0.01</f>
        <v>3.3499999999999925</v>
      </c>
      <c r="B441" s="721" t="s">
        <v>2919</v>
      </c>
      <c r="C441" s="191"/>
      <c r="D441" s="191"/>
      <c r="E441" s="1922"/>
      <c r="F441" s="722"/>
    </row>
    <row r="442" spans="1:11" s="68" customFormat="1">
      <c r="A442" s="242"/>
      <c r="B442" s="243"/>
      <c r="C442" s="191" t="s">
        <v>2424</v>
      </c>
      <c r="D442" s="191">
        <v>1</v>
      </c>
      <c r="E442" s="1763"/>
      <c r="F442" s="856">
        <f t="shared" ref="F442" si="10">E442*D442</f>
        <v>0</v>
      </c>
    </row>
    <row r="443" spans="1:11" s="397" customFormat="1" ht="15" customHeight="1">
      <c r="A443" s="861"/>
      <c r="B443" s="862"/>
      <c r="C443" s="863"/>
      <c r="D443" s="864"/>
      <c r="E443" s="1924"/>
      <c r="F443" s="852"/>
    </row>
    <row r="444" spans="1:11" s="866" customFormat="1" ht="14.5">
      <c r="A444" s="865"/>
      <c r="C444" s="867"/>
      <c r="D444" s="868"/>
      <c r="E444" s="1925"/>
      <c r="G444" s="869"/>
      <c r="H444" s="869"/>
      <c r="I444" s="869"/>
      <c r="J444" s="869"/>
      <c r="K444" s="869"/>
    </row>
    <row r="445" spans="1:11" s="68" customFormat="1" ht="145.9" customHeight="1">
      <c r="A445" s="242">
        <f>A441+0.01</f>
        <v>3.3599999999999923</v>
      </c>
      <c r="B445" s="721" t="s">
        <v>2920</v>
      </c>
      <c r="C445" s="191"/>
      <c r="D445" s="191"/>
      <c r="E445" s="1922"/>
      <c r="F445" s="722"/>
    </row>
    <row r="446" spans="1:11" s="68" customFormat="1">
      <c r="A446" s="242"/>
      <c r="B446" s="243"/>
      <c r="C446" s="191" t="s">
        <v>2424</v>
      </c>
      <c r="D446" s="191">
        <v>1</v>
      </c>
      <c r="E446" s="1763"/>
      <c r="F446" s="856">
        <f t="shared" ref="F446" si="11">E446*D446</f>
        <v>0</v>
      </c>
    </row>
    <row r="447" spans="1:11" s="397" customFormat="1" ht="15" customHeight="1">
      <c r="A447" s="861"/>
      <c r="B447" s="862"/>
      <c r="C447" s="863"/>
      <c r="D447" s="864"/>
      <c r="E447" s="1924"/>
      <c r="F447" s="852"/>
    </row>
    <row r="448" spans="1:11" s="866" customFormat="1" ht="14.5">
      <c r="A448" s="865"/>
      <c r="C448" s="867"/>
      <c r="D448" s="868"/>
      <c r="E448" s="1925"/>
      <c r="G448" s="869"/>
      <c r="H448" s="869"/>
      <c r="I448" s="869"/>
      <c r="J448" s="869"/>
      <c r="K448" s="869"/>
    </row>
    <row r="449" spans="1:8" s="68" customFormat="1" ht="15" customHeight="1">
      <c r="A449" s="202"/>
      <c r="B449" s="870" t="s">
        <v>2462</v>
      </c>
      <c r="C449" s="870"/>
      <c r="D449" s="140"/>
      <c r="E449" s="1893"/>
      <c r="F449" s="99"/>
    </row>
    <row r="450" spans="1:8" s="68" customFormat="1" ht="15" customHeight="1">
      <c r="A450" s="310"/>
      <c r="B450" s="94"/>
      <c r="C450" s="94"/>
      <c r="D450" s="140"/>
      <c r="E450" s="1875"/>
      <c r="F450" s="97"/>
    </row>
    <row r="451" spans="1:8" s="68" customFormat="1" ht="30" customHeight="1">
      <c r="A451" s="86">
        <f>A445+0.01</f>
        <v>3.3699999999999921</v>
      </c>
      <c r="B451" s="717" t="s">
        <v>2463</v>
      </c>
      <c r="C451" s="161"/>
      <c r="D451" s="161"/>
      <c r="E451" s="1894"/>
      <c r="F451" s="719"/>
    </row>
    <row r="452" spans="1:8" s="68" customFormat="1">
      <c r="A452" s="86"/>
      <c r="B452" s="237" t="s">
        <v>2613</v>
      </c>
      <c r="C452" s="161" t="s">
        <v>2424</v>
      </c>
      <c r="D452" s="161">
        <v>22</v>
      </c>
      <c r="E452" s="1763"/>
      <c r="F452" s="719">
        <f>D452*E452</f>
        <v>0</v>
      </c>
    </row>
    <row r="453" spans="1:8" s="68" customFormat="1">
      <c r="A453" s="93"/>
      <c r="C453" s="140"/>
      <c r="D453" s="140"/>
      <c r="E453" s="1895"/>
      <c r="F453" s="654"/>
    </row>
    <row r="454" spans="1:8" s="68" customFormat="1">
      <c r="A454" s="93"/>
      <c r="C454" s="140"/>
      <c r="D454" s="140"/>
      <c r="E454" s="1895"/>
      <c r="F454" s="654"/>
    </row>
    <row r="455" spans="1:8" s="106" customFormat="1">
      <c r="A455" s="871">
        <f>A451+0.01</f>
        <v>3.3799999999999919</v>
      </c>
      <c r="B455" s="872" t="s">
        <v>2465</v>
      </c>
      <c r="C455" s="507"/>
      <c r="D455" s="507"/>
      <c r="E455" s="1896"/>
      <c r="F455" s="507"/>
    </row>
    <row r="456" spans="1:8" s="106" customFormat="1" ht="28">
      <c r="A456" s="508"/>
      <c r="B456" s="873" t="s">
        <v>2466</v>
      </c>
      <c r="C456" s="511"/>
      <c r="D456" s="511"/>
      <c r="E456" s="1897"/>
      <c r="F456" s="511"/>
    </row>
    <row r="457" spans="1:8" s="106" customFormat="1" ht="42">
      <c r="A457" s="508"/>
      <c r="B457" s="873" t="s">
        <v>2467</v>
      </c>
      <c r="C457" s="511"/>
      <c r="D457" s="511"/>
      <c r="E457" s="1897"/>
      <c r="F457" s="511"/>
    </row>
    <row r="458" spans="1:8" s="106" customFormat="1" ht="28">
      <c r="A458" s="508"/>
      <c r="B458" s="873" t="s">
        <v>2468</v>
      </c>
      <c r="C458" s="511"/>
      <c r="D458" s="511"/>
      <c r="E458" s="1897"/>
      <c r="F458" s="511"/>
    </row>
    <row r="459" spans="1:8" s="106" customFormat="1" ht="28">
      <c r="A459" s="508"/>
      <c r="B459" s="873" t="s">
        <v>2469</v>
      </c>
      <c r="C459" s="511"/>
      <c r="D459" s="511"/>
      <c r="E459" s="1897"/>
      <c r="F459" s="511"/>
    </row>
    <row r="460" spans="1:8" s="106" customFormat="1" ht="28">
      <c r="A460" s="508"/>
      <c r="B460" s="873" t="s">
        <v>2470</v>
      </c>
      <c r="C460" s="511"/>
      <c r="D460" s="511"/>
      <c r="E460" s="1897"/>
      <c r="F460" s="511"/>
    </row>
    <row r="461" spans="1:8" s="106" customFormat="1" ht="28">
      <c r="A461" s="508"/>
      <c r="B461" s="873" t="s">
        <v>2471</v>
      </c>
      <c r="C461" s="511"/>
      <c r="D461" s="511"/>
      <c r="E461" s="1897"/>
      <c r="F461" s="511"/>
    </row>
    <row r="462" spans="1:8" s="106" customFormat="1" ht="28">
      <c r="A462" s="508"/>
      <c r="B462" s="512" t="s">
        <v>2472</v>
      </c>
      <c r="C462" s="511"/>
      <c r="D462" s="511"/>
      <c r="E462" s="1897"/>
      <c r="F462" s="511"/>
    </row>
    <row r="463" spans="1:8" s="106" customFormat="1" ht="42">
      <c r="A463" s="508"/>
      <c r="B463" s="874" t="s">
        <v>2473</v>
      </c>
      <c r="C463" s="875" t="s">
        <v>2474</v>
      </c>
      <c r="D463" s="874"/>
      <c r="E463" s="1898"/>
      <c r="F463" s="511"/>
      <c r="H463" s="274"/>
    </row>
    <row r="464" spans="1:8" s="106" customFormat="1" ht="42">
      <c r="A464" s="514"/>
      <c r="B464" s="876" t="s">
        <v>2921</v>
      </c>
      <c r="C464" s="876">
        <v>22</v>
      </c>
      <c r="D464" s="876"/>
      <c r="E464" s="1899"/>
      <c r="F464" s="517"/>
    </row>
    <row r="465" spans="1:6" s="68" customFormat="1">
      <c r="A465" s="651"/>
      <c r="B465" s="652"/>
      <c r="C465" s="652" t="s">
        <v>2424</v>
      </c>
      <c r="D465" s="135">
        <v>1</v>
      </c>
      <c r="E465" s="1763"/>
      <c r="F465" s="90">
        <f>E465*D465</f>
        <v>0</v>
      </c>
    </row>
    <row r="466" spans="1:6" s="68" customFormat="1">
      <c r="A466" s="310"/>
      <c r="C466" s="140"/>
      <c r="D466" s="653"/>
      <c r="E466" s="1900"/>
    </row>
    <row r="467" spans="1:6" s="68" customFormat="1" ht="34.5" customHeight="1">
      <c r="A467" s="86">
        <f>A455+0.01</f>
        <v>3.3899999999999917</v>
      </c>
      <c r="B467" s="717" t="s">
        <v>2476</v>
      </c>
      <c r="C467" s="161"/>
      <c r="D467" s="718"/>
      <c r="E467" s="1901"/>
      <c r="F467" s="237"/>
    </row>
    <row r="468" spans="1:6" s="68" customFormat="1">
      <c r="A468" s="86"/>
      <c r="B468" s="237"/>
      <c r="C468" s="237" t="s">
        <v>2424</v>
      </c>
      <c r="D468" s="161">
        <v>1</v>
      </c>
      <c r="E468" s="1763"/>
      <c r="F468" s="91">
        <f>E468*D468</f>
        <v>0</v>
      </c>
    </row>
    <row r="469" spans="1:6" s="68" customFormat="1">
      <c r="A469" s="93"/>
      <c r="C469" s="140"/>
      <c r="D469" s="653"/>
      <c r="E469" s="1900"/>
    </row>
    <row r="470" spans="1:6" s="68" customFormat="1">
      <c r="A470" s="93"/>
      <c r="C470" s="140"/>
      <c r="D470" s="653"/>
      <c r="E470" s="1900"/>
    </row>
    <row r="471" spans="1:6" s="68" customFormat="1" ht="34.5" customHeight="1">
      <c r="A471" s="86">
        <f>A467+0.01</f>
        <v>3.3999999999999915</v>
      </c>
      <c r="B471" s="717" t="s">
        <v>2922</v>
      </c>
      <c r="C471" s="161"/>
      <c r="D471" s="718"/>
      <c r="E471" s="1901"/>
      <c r="F471" s="237"/>
    </row>
    <row r="472" spans="1:6" s="68" customFormat="1">
      <c r="A472" s="86"/>
      <c r="B472" s="237"/>
      <c r="C472" s="237" t="s">
        <v>2424</v>
      </c>
      <c r="D472" s="161">
        <v>3</v>
      </c>
      <c r="E472" s="1763"/>
      <c r="F472" s="91">
        <f>E472*D472</f>
        <v>0</v>
      </c>
    </row>
    <row r="473" spans="1:6" s="68" customFormat="1">
      <c r="A473" s="93"/>
      <c r="C473" s="140"/>
      <c r="D473" s="653"/>
      <c r="E473" s="1900"/>
    </row>
    <row r="474" spans="1:6" s="68" customFormat="1">
      <c r="A474" s="93"/>
      <c r="C474" s="140"/>
      <c r="D474" s="653"/>
      <c r="E474" s="1900"/>
    </row>
    <row r="475" spans="1:6" s="68" customFormat="1" ht="34.5" customHeight="1">
      <c r="A475" s="86">
        <f>A471+0.01</f>
        <v>3.4099999999999913</v>
      </c>
      <c r="B475" s="717" t="s">
        <v>2923</v>
      </c>
      <c r="C475" s="161"/>
      <c r="D475" s="718"/>
      <c r="E475" s="1901"/>
      <c r="F475" s="237"/>
    </row>
    <row r="476" spans="1:6" s="68" customFormat="1">
      <c r="A476" s="86"/>
      <c r="B476" s="237"/>
      <c r="C476" s="237" t="s">
        <v>2424</v>
      </c>
      <c r="D476" s="161">
        <v>3</v>
      </c>
      <c r="E476" s="1763"/>
      <c r="F476" s="91">
        <f>E476*D476</f>
        <v>0</v>
      </c>
    </row>
    <row r="477" spans="1:6" s="68" customFormat="1">
      <c r="A477" s="93"/>
      <c r="C477" s="140"/>
      <c r="D477" s="653"/>
      <c r="E477" s="1900"/>
    </row>
    <row r="478" spans="1:6" s="68" customFormat="1">
      <c r="A478" s="93"/>
      <c r="C478" s="140"/>
      <c r="D478" s="653"/>
      <c r="E478" s="1900"/>
    </row>
    <row r="479" spans="1:6" s="68" customFormat="1" ht="34.5" customHeight="1">
      <c r="A479" s="86">
        <f>A475+0.01</f>
        <v>3.419999999999991</v>
      </c>
      <c r="B479" s="717" t="s">
        <v>2924</v>
      </c>
      <c r="C479" s="161"/>
      <c r="D479" s="718"/>
      <c r="E479" s="1901"/>
      <c r="F479" s="237"/>
    </row>
    <row r="480" spans="1:6" s="68" customFormat="1">
      <c r="A480" s="86"/>
      <c r="B480" s="237"/>
      <c r="C480" s="237" t="s">
        <v>2424</v>
      </c>
      <c r="D480" s="161">
        <v>6</v>
      </c>
      <c r="E480" s="1763"/>
      <c r="F480" s="91">
        <f>E480*D480</f>
        <v>0</v>
      </c>
    </row>
    <row r="481" spans="1:9" s="68" customFormat="1">
      <c r="A481" s="93"/>
      <c r="C481" s="140"/>
      <c r="D481" s="653"/>
      <c r="E481" s="1900"/>
    </row>
    <row r="482" spans="1:9" s="68" customFormat="1">
      <c r="A482" s="93"/>
      <c r="C482" s="140"/>
      <c r="D482" s="653"/>
      <c r="E482" s="1900"/>
    </row>
    <row r="483" spans="1:9" s="68" customFormat="1" ht="34.5" customHeight="1">
      <c r="A483" s="86">
        <f>A479+0.01</f>
        <v>3.4299999999999908</v>
      </c>
      <c r="B483" s="717" t="s">
        <v>2925</v>
      </c>
      <c r="C483" s="161"/>
      <c r="D483" s="718"/>
      <c r="E483" s="1901"/>
      <c r="F483" s="237"/>
    </row>
    <row r="484" spans="1:9" s="68" customFormat="1">
      <c r="A484" s="86"/>
      <c r="B484" s="237"/>
      <c r="C484" s="237" t="s">
        <v>2424</v>
      </c>
      <c r="D484" s="161">
        <v>1</v>
      </c>
      <c r="E484" s="1763"/>
      <c r="F484" s="91">
        <f>E484*D484</f>
        <v>0</v>
      </c>
    </row>
    <row r="485" spans="1:9" s="68" customFormat="1">
      <c r="A485" s="93"/>
      <c r="C485" s="140"/>
      <c r="D485" s="653"/>
      <c r="E485" s="1900"/>
    </row>
    <row r="486" spans="1:9" s="68" customFormat="1">
      <c r="A486" s="93"/>
      <c r="C486" s="140"/>
      <c r="D486" s="653"/>
      <c r="E486" s="1900"/>
    </row>
    <row r="487" spans="1:9" s="68" customFormat="1" ht="28">
      <c r="A487" s="218">
        <f>A483+0.01</f>
        <v>3.4399999999999906</v>
      </c>
      <c r="B487" s="717" t="s">
        <v>2477</v>
      </c>
      <c r="C487" s="717"/>
      <c r="D487" s="161"/>
      <c r="E487" s="1894"/>
      <c r="F487" s="719"/>
    </row>
    <row r="488" spans="1:9" s="68" customFormat="1">
      <c r="A488" s="218"/>
      <c r="B488" s="237"/>
      <c r="C488" s="237" t="s">
        <v>2424</v>
      </c>
      <c r="D488" s="161">
        <v>1</v>
      </c>
      <c r="E488" s="1763"/>
      <c r="F488" s="91">
        <f>E488*D488</f>
        <v>0</v>
      </c>
    </row>
    <row r="489" spans="1:9" s="68" customFormat="1">
      <c r="A489" s="310"/>
      <c r="D489" s="140"/>
      <c r="E489" s="653"/>
      <c r="F489" s="654"/>
    </row>
    <row r="490" spans="1:9" s="68" customFormat="1">
      <c r="A490" s="310"/>
      <c r="D490" s="140"/>
      <c r="E490" s="653"/>
      <c r="F490" s="654"/>
    </row>
    <row r="491" spans="1:9" s="68" customFormat="1">
      <c r="A491" s="218">
        <f>A487+0.01</f>
        <v>3.4499999999999904</v>
      </c>
      <c r="B491" s="87" t="s">
        <v>2478</v>
      </c>
      <c r="C491" s="87"/>
      <c r="D491" s="161"/>
      <c r="E491" s="170"/>
      <c r="F491" s="91"/>
      <c r="G491" s="92"/>
      <c r="H491" s="67"/>
      <c r="I491" s="67"/>
    </row>
    <row r="492" spans="1:9" s="68" customFormat="1">
      <c r="A492" s="218"/>
      <c r="B492" s="87" t="s">
        <v>2479</v>
      </c>
      <c r="C492" s="87"/>
      <c r="D492" s="161"/>
      <c r="E492" s="163"/>
      <c r="F492" s="91">
        <f>SUM(F9:F489)*0.01</f>
        <v>0</v>
      </c>
      <c r="G492" s="92"/>
      <c r="H492" s="67"/>
      <c r="I492" s="67"/>
    </row>
    <row r="493" spans="1:9" s="68" customFormat="1">
      <c r="A493" s="310"/>
      <c r="B493" s="94"/>
      <c r="C493" s="94"/>
      <c r="D493" s="140"/>
      <c r="E493" s="877"/>
      <c r="F493" s="99"/>
      <c r="G493" s="92"/>
      <c r="H493" s="67"/>
      <c r="I493" s="67"/>
    </row>
    <row r="494" spans="1:9">
      <c r="A494" s="348"/>
      <c r="B494" s="349"/>
      <c r="C494" s="350"/>
      <c r="D494" s="878"/>
      <c r="E494" s="351"/>
      <c r="F494" s="352"/>
      <c r="G494" s="353"/>
      <c r="H494" s="354"/>
    </row>
    <row r="495" spans="1:9" s="601" customFormat="1" ht="15" customHeight="1">
      <c r="A495" s="93"/>
      <c r="B495" s="94"/>
      <c r="C495" s="150"/>
      <c r="D495" s="150"/>
      <c r="E495" s="233"/>
      <c r="F495" s="97"/>
    </row>
    <row r="496" spans="1:9">
      <c r="A496" s="359"/>
      <c r="B496" s="360"/>
      <c r="E496" s="361"/>
      <c r="F496" s="362"/>
      <c r="G496" s="56"/>
      <c r="H496" s="57"/>
    </row>
    <row r="497" spans="1:8" ht="14.5" thickBot="1">
      <c r="A497" s="359"/>
      <c r="B497" s="363" t="s">
        <v>2480</v>
      </c>
      <c r="C497" s="419"/>
      <c r="D497" s="419"/>
      <c r="E497" s="420"/>
      <c r="F497" s="421">
        <f>SUM(F5:F495)</f>
        <v>0</v>
      </c>
      <c r="G497" s="422"/>
      <c r="H497" s="423"/>
    </row>
    <row r="498" spans="1:8" ht="14.5" thickTop="1">
      <c r="A498" s="359"/>
      <c r="B498" s="369"/>
      <c r="C498" s="424"/>
      <c r="D498" s="424"/>
      <c r="E498" s="425"/>
      <c r="F498" s="426"/>
      <c r="G498" s="427"/>
      <c r="H498" s="428"/>
    </row>
    <row r="499" spans="1:8">
      <c r="A499" s="359"/>
      <c r="E499" s="361"/>
      <c r="F499" s="362"/>
    </row>
    <row r="500" spans="1:8">
      <c r="E500" s="361"/>
      <c r="F500" s="362"/>
    </row>
    <row r="501" spans="1:8">
      <c r="E501" s="361"/>
      <c r="F501" s="362"/>
    </row>
    <row r="502" spans="1:8">
      <c r="E502" s="361"/>
      <c r="F502" s="362"/>
    </row>
    <row r="503" spans="1:8">
      <c r="E503" s="361"/>
      <c r="F503" s="362"/>
    </row>
    <row r="504" spans="1:8">
      <c r="E504" s="361"/>
      <c r="F504" s="362"/>
    </row>
    <row r="505" spans="1:8">
      <c r="E505" s="361"/>
      <c r="F505" s="362"/>
    </row>
    <row r="506" spans="1:8">
      <c r="E506" s="361"/>
      <c r="F506" s="362"/>
    </row>
    <row r="507" spans="1:8">
      <c r="E507" s="361"/>
      <c r="F507" s="362"/>
    </row>
    <row r="508" spans="1:8">
      <c r="E508" s="361"/>
      <c r="F508" s="362"/>
    </row>
    <row r="509" spans="1:8">
      <c r="E509" s="361"/>
      <c r="F509" s="362"/>
    </row>
    <row r="510" spans="1:8">
      <c r="E510" s="361"/>
      <c r="F510" s="362"/>
    </row>
    <row r="511" spans="1:8">
      <c r="E511" s="361"/>
      <c r="F511" s="362"/>
    </row>
    <row r="512" spans="1:8">
      <c r="E512" s="361"/>
      <c r="F512" s="362"/>
    </row>
    <row r="513" spans="5:6">
      <c r="E513" s="361"/>
      <c r="F513" s="362"/>
    </row>
    <row r="514" spans="5:6">
      <c r="E514" s="361"/>
      <c r="F514" s="362"/>
    </row>
    <row r="515" spans="5:6">
      <c r="E515" s="361"/>
      <c r="F515" s="362"/>
    </row>
    <row r="516" spans="5:6">
      <c r="E516" s="361"/>
      <c r="F516" s="362"/>
    </row>
    <row r="517" spans="5:6">
      <c r="E517" s="361"/>
      <c r="F517" s="362"/>
    </row>
    <row r="518" spans="5:6">
      <c r="E518" s="361"/>
      <c r="F518" s="362"/>
    </row>
    <row r="519" spans="5:6">
      <c r="E519" s="361"/>
      <c r="F519" s="362"/>
    </row>
    <row r="520" spans="5:6">
      <c r="E520" s="361"/>
      <c r="F520" s="362"/>
    </row>
    <row r="521" spans="5:6">
      <c r="E521" s="361"/>
      <c r="F521" s="362"/>
    </row>
    <row r="522" spans="5:6">
      <c r="E522" s="361"/>
      <c r="F522" s="362"/>
    </row>
    <row r="523" spans="5:6">
      <c r="E523" s="361"/>
      <c r="F523" s="362"/>
    </row>
    <row r="524" spans="5:6">
      <c r="E524" s="361"/>
      <c r="F524" s="362"/>
    </row>
    <row r="525" spans="5:6">
      <c r="E525" s="361"/>
      <c r="F525" s="362"/>
    </row>
    <row r="526" spans="5:6">
      <c r="E526" s="361"/>
      <c r="F526" s="362"/>
    </row>
    <row r="527" spans="5:6">
      <c r="E527" s="361"/>
      <c r="F527" s="362"/>
    </row>
    <row r="528" spans="5:6">
      <c r="E528" s="361"/>
      <c r="F528" s="362"/>
    </row>
    <row r="529" spans="5:6">
      <c r="E529" s="361"/>
      <c r="F529" s="362"/>
    </row>
    <row r="530" spans="5:6">
      <c r="E530" s="361"/>
      <c r="F530" s="362"/>
    </row>
    <row r="531" spans="5:6">
      <c r="E531" s="361"/>
      <c r="F531" s="362"/>
    </row>
    <row r="532" spans="5:6" ht="39" customHeight="1">
      <c r="E532" s="361"/>
      <c r="F532" s="362"/>
    </row>
    <row r="533" spans="5:6">
      <c r="E533" s="361"/>
      <c r="F533" s="362"/>
    </row>
    <row r="534" spans="5:6">
      <c r="E534" s="361"/>
      <c r="F534" s="362"/>
    </row>
    <row r="535" spans="5:6">
      <c r="E535" s="361"/>
      <c r="F535" s="362"/>
    </row>
    <row r="536" spans="5:6">
      <c r="E536" s="361"/>
      <c r="F536" s="362"/>
    </row>
    <row r="537" spans="5:6">
      <c r="E537" s="361"/>
      <c r="F537" s="362"/>
    </row>
    <row r="538" spans="5:6">
      <c r="E538" s="361"/>
      <c r="F538" s="362"/>
    </row>
    <row r="539" spans="5:6">
      <c r="E539" s="361"/>
      <c r="F539" s="362"/>
    </row>
    <row r="540" spans="5:6">
      <c r="E540" s="361"/>
      <c r="F540" s="362"/>
    </row>
    <row r="541" spans="5:6">
      <c r="E541" s="361"/>
      <c r="F541" s="362"/>
    </row>
    <row r="542" spans="5:6">
      <c r="E542" s="361"/>
      <c r="F542" s="362"/>
    </row>
    <row r="543" spans="5:6">
      <c r="E543" s="361"/>
      <c r="F543" s="362"/>
    </row>
    <row r="544" spans="5:6">
      <c r="E544" s="361"/>
      <c r="F544" s="362"/>
    </row>
    <row r="545" spans="5:6">
      <c r="E545" s="361"/>
      <c r="F545" s="362"/>
    </row>
    <row r="546" spans="5:6">
      <c r="E546" s="361"/>
      <c r="F546" s="362"/>
    </row>
    <row r="547" spans="5:6">
      <c r="E547" s="361"/>
      <c r="F547" s="362"/>
    </row>
    <row r="548" spans="5:6">
      <c r="E548" s="361"/>
      <c r="F548" s="362"/>
    </row>
    <row r="549" spans="5:6">
      <c r="E549" s="361"/>
      <c r="F549" s="362"/>
    </row>
    <row r="550" spans="5:6">
      <c r="E550" s="361"/>
      <c r="F550" s="362"/>
    </row>
    <row r="551" spans="5:6">
      <c r="E551" s="361"/>
      <c r="F551" s="362"/>
    </row>
    <row r="552" spans="5:6">
      <c r="E552" s="361"/>
      <c r="F552" s="362"/>
    </row>
    <row r="553" spans="5:6">
      <c r="E553" s="361"/>
      <c r="F553" s="362"/>
    </row>
    <row r="554" spans="5:6">
      <c r="E554" s="361"/>
      <c r="F554" s="362"/>
    </row>
    <row r="555" spans="5:6">
      <c r="E555" s="361"/>
      <c r="F555" s="362"/>
    </row>
    <row r="556" spans="5:6">
      <c r="E556" s="361"/>
      <c r="F556" s="362"/>
    </row>
    <row r="557" spans="5:6">
      <c r="E557" s="361"/>
      <c r="F557" s="362"/>
    </row>
    <row r="558" spans="5:6">
      <c r="E558" s="361"/>
      <c r="F558" s="362"/>
    </row>
    <row r="559" spans="5:6">
      <c r="E559" s="361"/>
      <c r="F559" s="362"/>
    </row>
  </sheetData>
  <sheetProtection algorithmName="SHA-512" hashValue="cxC7kqt6S9TgPQWr3PbQEI1umjWMz03JaiASC/c9QBdOzDwgKiItBWvG1cc42u40WoQvWMjcDIYePtdlRe8EVw==" saltValue="xQB2zBzXlgZNpx1T7ZEqCw==" spinCount="100000" sheet="1" objects="1" scenarios="1"/>
  <mergeCells count="2">
    <mergeCell ref="A4:A5"/>
    <mergeCell ref="B4:B5"/>
  </mergeCells>
  <conditionalFormatting sqref="E136">
    <cfRule type="cellIs" dxfId="186" priority="64" operator="lessThanOrEqual">
      <formula>0</formula>
    </cfRule>
  </conditionalFormatting>
  <conditionalFormatting sqref="E145">
    <cfRule type="cellIs" dxfId="185" priority="63" operator="lessThanOrEqual">
      <formula>0</formula>
    </cfRule>
  </conditionalFormatting>
  <conditionalFormatting sqref="E155">
    <cfRule type="cellIs" dxfId="184" priority="62" operator="lessThanOrEqual">
      <formula>0</formula>
    </cfRule>
  </conditionalFormatting>
  <conditionalFormatting sqref="E172">
    <cfRule type="cellIs" dxfId="183" priority="61" operator="lessThanOrEqual">
      <formula>0</formula>
    </cfRule>
  </conditionalFormatting>
  <conditionalFormatting sqref="E192">
    <cfRule type="cellIs" dxfId="182" priority="60" operator="lessThanOrEqual">
      <formula>0</formula>
    </cfRule>
  </conditionalFormatting>
  <conditionalFormatting sqref="E194">
    <cfRule type="cellIs" dxfId="181" priority="59" operator="lessThanOrEqual">
      <formula>0</formula>
    </cfRule>
  </conditionalFormatting>
  <conditionalFormatting sqref="E196">
    <cfRule type="cellIs" dxfId="180" priority="58" operator="lessThanOrEqual">
      <formula>0</formula>
    </cfRule>
  </conditionalFormatting>
  <conditionalFormatting sqref="E219">
    <cfRule type="cellIs" dxfId="179" priority="57" operator="lessThanOrEqual">
      <formula>0</formula>
    </cfRule>
  </conditionalFormatting>
  <conditionalFormatting sqref="E239">
    <cfRule type="cellIs" dxfId="178" priority="56" operator="lessThanOrEqual">
      <formula>0</formula>
    </cfRule>
  </conditionalFormatting>
  <conditionalFormatting sqref="E260">
    <cfRule type="cellIs" dxfId="177" priority="55" operator="lessThanOrEqual">
      <formula>0</formula>
    </cfRule>
  </conditionalFormatting>
  <conditionalFormatting sqref="E310">
    <cfRule type="cellIs" dxfId="176" priority="54" operator="lessThanOrEqual">
      <formula>0</formula>
    </cfRule>
  </conditionalFormatting>
  <conditionalFormatting sqref="E312">
    <cfRule type="cellIs" dxfId="175" priority="53" operator="lessThanOrEqual">
      <formula>0</formula>
    </cfRule>
  </conditionalFormatting>
  <conditionalFormatting sqref="E329">
    <cfRule type="cellIs" dxfId="174" priority="52" operator="lessThanOrEqual">
      <formula>0</formula>
    </cfRule>
  </conditionalFormatting>
  <conditionalFormatting sqref="E331">
    <cfRule type="cellIs" dxfId="173" priority="51" operator="lessThanOrEqual">
      <formula>0</formula>
    </cfRule>
  </conditionalFormatting>
  <conditionalFormatting sqref="E334">
    <cfRule type="cellIs" dxfId="172" priority="50" operator="lessThanOrEqual">
      <formula>0</formula>
    </cfRule>
  </conditionalFormatting>
  <conditionalFormatting sqref="E336">
    <cfRule type="cellIs" dxfId="171" priority="49" operator="lessThanOrEqual">
      <formula>0</formula>
    </cfRule>
  </conditionalFormatting>
  <conditionalFormatting sqref="E338">
    <cfRule type="cellIs" dxfId="170" priority="48" operator="lessThanOrEqual">
      <formula>0</formula>
    </cfRule>
  </conditionalFormatting>
  <conditionalFormatting sqref="E342">
    <cfRule type="cellIs" dxfId="169" priority="47" operator="lessThanOrEqual">
      <formula>0</formula>
    </cfRule>
  </conditionalFormatting>
  <conditionalFormatting sqref="E346">
    <cfRule type="cellIs" dxfId="168" priority="46" operator="lessThanOrEqual">
      <formula>0</formula>
    </cfRule>
  </conditionalFormatting>
  <conditionalFormatting sqref="E350">
    <cfRule type="cellIs" dxfId="167" priority="45" operator="lessThanOrEqual">
      <formula>0</formula>
    </cfRule>
  </conditionalFormatting>
  <conditionalFormatting sqref="E355">
    <cfRule type="cellIs" dxfId="166" priority="44" operator="lessThanOrEqual">
      <formula>0</formula>
    </cfRule>
  </conditionalFormatting>
  <conditionalFormatting sqref="E359">
    <cfRule type="cellIs" dxfId="165" priority="43" operator="lessThanOrEqual">
      <formula>0</formula>
    </cfRule>
  </conditionalFormatting>
  <conditionalFormatting sqref="E363">
    <cfRule type="cellIs" dxfId="164" priority="42" operator="lessThanOrEqual">
      <formula>0</formula>
    </cfRule>
  </conditionalFormatting>
  <conditionalFormatting sqref="E367">
    <cfRule type="cellIs" dxfId="163" priority="41" operator="lessThanOrEqual">
      <formula>0</formula>
    </cfRule>
  </conditionalFormatting>
  <conditionalFormatting sqref="E370:E371">
    <cfRule type="cellIs" dxfId="162" priority="39" operator="lessThanOrEqual">
      <formula>0</formula>
    </cfRule>
  </conditionalFormatting>
  <conditionalFormatting sqref="E375">
    <cfRule type="cellIs" dxfId="161" priority="38" operator="lessThanOrEqual">
      <formula>0</formula>
    </cfRule>
  </conditionalFormatting>
  <conditionalFormatting sqref="E379">
    <cfRule type="cellIs" dxfId="160" priority="37" operator="lessThanOrEqual">
      <formula>0</formula>
    </cfRule>
  </conditionalFormatting>
  <conditionalFormatting sqref="E383">
    <cfRule type="cellIs" dxfId="159" priority="36" operator="lessThanOrEqual">
      <formula>0</formula>
    </cfRule>
  </conditionalFormatting>
  <conditionalFormatting sqref="E387:E388">
    <cfRule type="cellIs" dxfId="158" priority="34" operator="lessThanOrEqual">
      <formula>0</formula>
    </cfRule>
  </conditionalFormatting>
  <conditionalFormatting sqref="E392">
    <cfRule type="cellIs" dxfId="157" priority="33" operator="lessThanOrEqual">
      <formula>0</formula>
    </cfRule>
  </conditionalFormatting>
  <conditionalFormatting sqref="E396">
    <cfRule type="cellIs" dxfId="156" priority="32" operator="lessThanOrEqual">
      <formula>0</formula>
    </cfRule>
  </conditionalFormatting>
  <conditionalFormatting sqref="E400:E402">
    <cfRule type="cellIs" dxfId="155" priority="29" operator="lessThanOrEqual">
      <formula>0</formula>
    </cfRule>
  </conditionalFormatting>
  <conditionalFormatting sqref="E407:E413">
    <cfRule type="cellIs" dxfId="154" priority="22" operator="lessThanOrEqual">
      <formula>0</formula>
    </cfRule>
  </conditionalFormatting>
  <conditionalFormatting sqref="E416:E419">
    <cfRule type="cellIs" dxfId="153" priority="18" operator="lessThanOrEqual">
      <formula>0</formula>
    </cfRule>
  </conditionalFormatting>
  <conditionalFormatting sqref="E423:E425">
    <cfRule type="cellIs" dxfId="152" priority="15" operator="lessThanOrEqual">
      <formula>0</formula>
    </cfRule>
  </conditionalFormatting>
  <conditionalFormatting sqref="E429">
    <cfRule type="cellIs" dxfId="151" priority="14" operator="lessThanOrEqual">
      <formula>0</formula>
    </cfRule>
  </conditionalFormatting>
  <conditionalFormatting sqref="E433">
    <cfRule type="cellIs" dxfId="150" priority="13" operator="lessThanOrEqual">
      <formula>0</formula>
    </cfRule>
  </conditionalFormatting>
  <conditionalFormatting sqref="E437:E438">
    <cfRule type="cellIs" dxfId="149" priority="11" operator="lessThanOrEqual">
      <formula>0</formula>
    </cfRule>
  </conditionalFormatting>
  <conditionalFormatting sqref="E442">
    <cfRule type="cellIs" dxfId="148" priority="10" operator="lessThanOrEqual">
      <formula>0</formula>
    </cfRule>
  </conditionalFormatting>
  <conditionalFormatting sqref="E446">
    <cfRule type="cellIs" dxfId="147" priority="9" operator="lessThanOrEqual">
      <formula>0</formula>
    </cfRule>
  </conditionalFormatting>
  <conditionalFormatting sqref="E452">
    <cfRule type="cellIs" dxfId="146" priority="8" operator="lessThanOrEqual">
      <formula>0</formula>
    </cfRule>
  </conditionalFormatting>
  <conditionalFormatting sqref="E465">
    <cfRule type="cellIs" dxfId="145" priority="7" operator="lessThanOrEqual">
      <formula>0</formula>
    </cfRule>
  </conditionalFormatting>
  <conditionalFormatting sqref="E468">
    <cfRule type="cellIs" dxfId="144" priority="6" operator="lessThanOrEqual">
      <formula>0</formula>
    </cfRule>
  </conditionalFormatting>
  <conditionalFormatting sqref="E472">
    <cfRule type="cellIs" dxfId="143" priority="5" operator="lessThanOrEqual">
      <formula>0</formula>
    </cfRule>
  </conditionalFormatting>
  <conditionalFormatting sqref="E476">
    <cfRule type="cellIs" dxfId="142" priority="4" operator="lessThanOrEqual">
      <formula>0</formula>
    </cfRule>
  </conditionalFormatting>
  <conditionalFormatting sqref="E480">
    <cfRule type="cellIs" dxfId="141" priority="3" operator="lessThanOrEqual">
      <formula>0</formula>
    </cfRule>
  </conditionalFormatting>
  <conditionalFormatting sqref="E484">
    <cfRule type="cellIs" dxfId="140" priority="2" operator="lessThanOrEqual">
      <formula>0</formula>
    </cfRule>
  </conditionalFormatting>
  <conditionalFormatting sqref="E488">
    <cfRule type="cellIs" dxfId="139" priority="1" operator="lessThanOrEqual">
      <formula>0</formula>
    </cfRule>
  </conditionalFormatting>
  <pageMargins left="0.98425196850393704" right="0.74803149606299213" top="0.98425196850393704" bottom="0.98425196850393704" header="0.51181102362204722" footer="0.51181102362204722"/>
  <pageSetup paperSize="9" scale="69" orientation="portrait" horizontalDpi="300" verticalDpi="300" r:id="rId1"/>
  <headerFooter alignWithMargins="0">
    <oddHeader xml:space="preserve">&amp;C&amp;9REM PROJEKT d.o.o. Podvin 102, 3310 Žalec, 03 5717705, 041 938550 email: milan.rozman@siol.net
</oddHeader>
    <oddFooter>&amp;L&amp;"Times New Roman CE,Navadno"&amp;8&amp;F&amp;C&amp;A&amp;R&amp;P/&amp;N</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7C1E93-8330-4CDD-8FEE-F25099BE2869}">
  <dimension ref="A1:J126"/>
  <sheetViews>
    <sheetView workbookViewId="0"/>
  </sheetViews>
  <sheetFormatPr defaultColWidth="8.81640625" defaultRowHeight="14"/>
  <cols>
    <col min="1" max="1" width="4.7265625" style="410" customWidth="1"/>
    <col min="2" max="2" width="55.7265625" style="410" customWidth="1"/>
    <col min="3" max="3" width="9.26953125" style="410" customWidth="1"/>
    <col min="4" max="4" width="8.453125" style="692" customWidth="1"/>
    <col min="5" max="5" width="13.7265625" style="692" customWidth="1"/>
    <col min="6" max="6" width="13.7265625" style="754" customWidth="1"/>
    <col min="7" max="7" width="9.26953125" style="410" customWidth="1"/>
    <col min="8" max="8" width="9.453125" style="410" customWidth="1"/>
    <col min="9" max="248" width="9.1796875" style="410" customWidth="1"/>
    <col min="249" max="251" width="8.81640625" style="410"/>
    <col min="252" max="252" width="4.7265625" style="410" customWidth="1"/>
    <col min="253" max="253" width="55.7265625" style="410" customWidth="1"/>
    <col min="254" max="254" width="8.453125" style="410" customWidth="1"/>
    <col min="255" max="258" width="13.7265625" style="410" customWidth="1"/>
    <col min="259" max="259" width="11" style="410" customWidth="1"/>
    <col min="260" max="262" width="9.54296875" style="410" customWidth="1"/>
    <col min="263" max="263" width="9.1796875" style="410" customWidth="1"/>
    <col min="264" max="264" width="9.453125" style="410" customWidth="1"/>
    <col min="265" max="504" width="9.1796875" style="410" customWidth="1"/>
    <col min="505" max="507" width="8.81640625" style="410"/>
    <col min="508" max="508" width="4.7265625" style="410" customWidth="1"/>
    <col min="509" max="509" width="55.7265625" style="410" customWidth="1"/>
    <col min="510" max="510" width="8.453125" style="410" customWidth="1"/>
    <col min="511" max="514" width="13.7265625" style="410" customWidth="1"/>
    <col min="515" max="515" width="11" style="410" customWidth="1"/>
    <col min="516" max="518" width="9.54296875" style="410" customWidth="1"/>
    <col min="519" max="519" width="9.1796875" style="410" customWidth="1"/>
    <col min="520" max="520" width="9.453125" style="410" customWidth="1"/>
    <col min="521" max="760" width="9.1796875" style="410" customWidth="1"/>
    <col min="761" max="763" width="8.81640625" style="410"/>
    <col min="764" max="764" width="4.7265625" style="410" customWidth="1"/>
    <col min="765" max="765" width="55.7265625" style="410" customWidth="1"/>
    <col min="766" max="766" width="8.453125" style="410" customWidth="1"/>
    <col min="767" max="770" width="13.7265625" style="410" customWidth="1"/>
    <col min="771" max="771" width="11" style="410" customWidth="1"/>
    <col min="772" max="774" width="9.54296875" style="410" customWidth="1"/>
    <col min="775" max="775" width="9.1796875" style="410" customWidth="1"/>
    <col min="776" max="776" width="9.453125" style="410" customWidth="1"/>
    <col min="777" max="1016" width="9.1796875" style="410" customWidth="1"/>
    <col min="1017" max="1019" width="8.81640625" style="410"/>
    <col min="1020" max="1020" width="4.7265625" style="410" customWidth="1"/>
    <col min="1021" max="1021" width="55.7265625" style="410" customWidth="1"/>
    <col min="1022" max="1022" width="8.453125" style="410" customWidth="1"/>
    <col min="1023" max="1026" width="13.7265625" style="410" customWidth="1"/>
    <col min="1027" max="1027" width="11" style="410" customWidth="1"/>
    <col min="1028" max="1030" width="9.54296875" style="410" customWidth="1"/>
    <col min="1031" max="1031" width="9.1796875" style="410" customWidth="1"/>
    <col min="1032" max="1032" width="9.453125" style="410" customWidth="1"/>
    <col min="1033" max="1272" width="9.1796875" style="410" customWidth="1"/>
    <col min="1273" max="1275" width="8.81640625" style="410"/>
    <col min="1276" max="1276" width="4.7265625" style="410" customWidth="1"/>
    <col min="1277" max="1277" width="55.7265625" style="410" customWidth="1"/>
    <col min="1278" max="1278" width="8.453125" style="410" customWidth="1"/>
    <col min="1279" max="1282" width="13.7265625" style="410" customWidth="1"/>
    <col min="1283" max="1283" width="11" style="410" customWidth="1"/>
    <col min="1284" max="1286" width="9.54296875" style="410" customWidth="1"/>
    <col min="1287" max="1287" width="9.1796875" style="410" customWidth="1"/>
    <col min="1288" max="1288" width="9.453125" style="410" customWidth="1"/>
    <col min="1289" max="1528" width="9.1796875" style="410" customWidth="1"/>
    <col min="1529" max="1531" width="8.81640625" style="410"/>
    <col min="1532" max="1532" width="4.7265625" style="410" customWidth="1"/>
    <col min="1533" max="1533" width="55.7265625" style="410" customWidth="1"/>
    <col min="1534" max="1534" width="8.453125" style="410" customWidth="1"/>
    <col min="1535" max="1538" width="13.7265625" style="410" customWidth="1"/>
    <col min="1539" max="1539" width="11" style="410" customWidth="1"/>
    <col min="1540" max="1542" width="9.54296875" style="410" customWidth="1"/>
    <col min="1543" max="1543" width="9.1796875" style="410" customWidth="1"/>
    <col min="1544" max="1544" width="9.453125" style="410" customWidth="1"/>
    <col min="1545" max="1784" width="9.1796875" style="410" customWidth="1"/>
    <col min="1785" max="1787" width="8.81640625" style="410"/>
    <col min="1788" max="1788" width="4.7265625" style="410" customWidth="1"/>
    <col min="1789" max="1789" width="55.7265625" style="410" customWidth="1"/>
    <col min="1790" max="1790" width="8.453125" style="410" customWidth="1"/>
    <col min="1791" max="1794" width="13.7265625" style="410" customWidth="1"/>
    <col min="1795" max="1795" width="11" style="410" customWidth="1"/>
    <col min="1796" max="1798" width="9.54296875" style="410" customWidth="1"/>
    <col min="1799" max="1799" width="9.1796875" style="410" customWidth="1"/>
    <col min="1800" max="1800" width="9.453125" style="410" customWidth="1"/>
    <col min="1801" max="2040" width="9.1796875" style="410" customWidth="1"/>
    <col min="2041" max="2043" width="8.81640625" style="410"/>
    <col min="2044" max="2044" width="4.7265625" style="410" customWidth="1"/>
    <col min="2045" max="2045" width="55.7265625" style="410" customWidth="1"/>
    <col min="2046" max="2046" width="8.453125" style="410" customWidth="1"/>
    <col min="2047" max="2050" width="13.7265625" style="410" customWidth="1"/>
    <col min="2051" max="2051" width="11" style="410" customWidth="1"/>
    <col min="2052" max="2054" width="9.54296875" style="410" customWidth="1"/>
    <col min="2055" max="2055" width="9.1796875" style="410" customWidth="1"/>
    <col min="2056" max="2056" width="9.453125" style="410" customWidth="1"/>
    <col min="2057" max="2296" width="9.1796875" style="410" customWidth="1"/>
    <col min="2297" max="2299" width="8.81640625" style="410"/>
    <col min="2300" max="2300" width="4.7265625" style="410" customWidth="1"/>
    <col min="2301" max="2301" width="55.7265625" style="410" customWidth="1"/>
    <col min="2302" max="2302" width="8.453125" style="410" customWidth="1"/>
    <col min="2303" max="2306" width="13.7265625" style="410" customWidth="1"/>
    <col min="2307" max="2307" width="11" style="410" customWidth="1"/>
    <col min="2308" max="2310" width="9.54296875" style="410" customWidth="1"/>
    <col min="2311" max="2311" width="9.1796875" style="410" customWidth="1"/>
    <col min="2312" max="2312" width="9.453125" style="410" customWidth="1"/>
    <col min="2313" max="2552" width="9.1796875" style="410" customWidth="1"/>
    <col min="2553" max="2555" width="8.81640625" style="410"/>
    <col min="2556" max="2556" width="4.7265625" style="410" customWidth="1"/>
    <col min="2557" max="2557" width="55.7265625" style="410" customWidth="1"/>
    <col min="2558" max="2558" width="8.453125" style="410" customWidth="1"/>
    <col min="2559" max="2562" width="13.7265625" style="410" customWidth="1"/>
    <col min="2563" max="2563" width="11" style="410" customWidth="1"/>
    <col min="2564" max="2566" width="9.54296875" style="410" customWidth="1"/>
    <col min="2567" max="2567" width="9.1796875" style="410" customWidth="1"/>
    <col min="2568" max="2568" width="9.453125" style="410" customWidth="1"/>
    <col min="2569" max="2808" width="9.1796875" style="410" customWidth="1"/>
    <col min="2809" max="2811" width="8.81640625" style="410"/>
    <col min="2812" max="2812" width="4.7265625" style="410" customWidth="1"/>
    <col min="2813" max="2813" width="55.7265625" style="410" customWidth="1"/>
    <col min="2814" max="2814" width="8.453125" style="410" customWidth="1"/>
    <col min="2815" max="2818" width="13.7265625" style="410" customWidth="1"/>
    <col min="2819" max="2819" width="11" style="410" customWidth="1"/>
    <col min="2820" max="2822" width="9.54296875" style="410" customWidth="1"/>
    <col min="2823" max="2823" width="9.1796875" style="410" customWidth="1"/>
    <col min="2824" max="2824" width="9.453125" style="410" customWidth="1"/>
    <col min="2825" max="3064" width="9.1796875" style="410" customWidth="1"/>
    <col min="3065" max="3067" width="8.81640625" style="410"/>
    <col min="3068" max="3068" width="4.7265625" style="410" customWidth="1"/>
    <col min="3069" max="3069" width="55.7265625" style="410" customWidth="1"/>
    <col min="3070" max="3070" width="8.453125" style="410" customWidth="1"/>
    <col min="3071" max="3074" width="13.7265625" style="410" customWidth="1"/>
    <col min="3075" max="3075" width="11" style="410" customWidth="1"/>
    <col min="3076" max="3078" width="9.54296875" style="410" customWidth="1"/>
    <col min="3079" max="3079" width="9.1796875" style="410" customWidth="1"/>
    <col min="3080" max="3080" width="9.453125" style="410" customWidth="1"/>
    <col min="3081" max="3320" width="9.1796875" style="410" customWidth="1"/>
    <col min="3321" max="3323" width="8.81640625" style="410"/>
    <col min="3324" max="3324" width="4.7265625" style="410" customWidth="1"/>
    <col min="3325" max="3325" width="55.7265625" style="410" customWidth="1"/>
    <col min="3326" max="3326" width="8.453125" style="410" customWidth="1"/>
    <col min="3327" max="3330" width="13.7265625" style="410" customWidth="1"/>
    <col min="3331" max="3331" width="11" style="410" customWidth="1"/>
    <col min="3332" max="3334" width="9.54296875" style="410" customWidth="1"/>
    <col min="3335" max="3335" width="9.1796875" style="410" customWidth="1"/>
    <col min="3336" max="3336" width="9.453125" style="410" customWidth="1"/>
    <col min="3337" max="3576" width="9.1796875" style="410" customWidth="1"/>
    <col min="3577" max="3579" width="8.81640625" style="410"/>
    <col min="3580" max="3580" width="4.7265625" style="410" customWidth="1"/>
    <col min="3581" max="3581" width="55.7265625" style="410" customWidth="1"/>
    <col min="3582" max="3582" width="8.453125" style="410" customWidth="1"/>
    <col min="3583" max="3586" width="13.7265625" style="410" customWidth="1"/>
    <col min="3587" max="3587" width="11" style="410" customWidth="1"/>
    <col min="3588" max="3590" width="9.54296875" style="410" customWidth="1"/>
    <col min="3591" max="3591" width="9.1796875" style="410" customWidth="1"/>
    <col min="3592" max="3592" width="9.453125" style="410" customWidth="1"/>
    <col min="3593" max="3832" width="9.1796875" style="410" customWidth="1"/>
    <col min="3833" max="3835" width="8.81640625" style="410"/>
    <col min="3836" max="3836" width="4.7265625" style="410" customWidth="1"/>
    <col min="3837" max="3837" width="55.7265625" style="410" customWidth="1"/>
    <col min="3838" max="3838" width="8.453125" style="410" customWidth="1"/>
    <col min="3839" max="3842" width="13.7265625" style="410" customWidth="1"/>
    <col min="3843" max="3843" width="11" style="410" customWidth="1"/>
    <col min="3844" max="3846" width="9.54296875" style="410" customWidth="1"/>
    <col min="3847" max="3847" width="9.1796875" style="410" customWidth="1"/>
    <col min="3848" max="3848" width="9.453125" style="410" customWidth="1"/>
    <col min="3849" max="4088" width="9.1796875" style="410" customWidth="1"/>
    <col min="4089" max="4091" width="8.81640625" style="410"/>
    <col min="4092" max="4092" width="4.7265625" style="410" customWidth="1"/>
    <col min="4093" max="4093" width="55.7265625" style="410" customWidth="1"/>
    <col min="4094" max="4094" width="8.453125" style="410" customWidth="1"/>
    <col min="4095" max="4098" width="13.7265625" style="410" customWidth="1"/>
    <col min="4099" max="4099" width="11" style="410" customWidth="1"/>
    <col min="4100" max="4102" width="9.54296875" style="410" customWidth="1"/>
    <col min="4103" max="4103" width="9.1796875" style="410" customWidth="1"/>
    <col min="4104" max="4104" width="9.453125" style="410" customWidth="1"/>
    <col min="4105" max="4344" width="9.1796875" style="410" customWidth="1"/>
    <col min="4345" max="4347" width="8.81640625" style="410"/>
    <col min="4348" max="4348" width="4.7265625" style="410" customWidth="1"/>
    <col min="4349" max="4349" width="55.7265625" style="410" customWidth="1"/>
    <col min="4350" max="4350" width="8.453125" style="410" customWidth="1"/>
    <col min="4351" max="4354" width="13.7265625" style="410" customWidth="1"/>
    <col min="4355" max="4355" width="11" style="410" customWidth="1"/>
    <col min="4356" max="4358" width="9.54296875" style="410" customWidth="1"/>
    <col min="4359" max="4359" width="9.1796875" style="410" customWidth="1"/>
    <col min="4360" max="4360" width="9.453125" style="410" customWidth="1"/>
    <col min="4361" max="4600" width="9.1796875" style="410" customWidth="1"/>
    <col min="4601" max="4603" width="8.81640625" style="410"/>
    <col min="4604" max="4604" width="4.7265625" style="410" customWidth="1"/>
    <col min="4605" max="4605" width="55.7265625" style="410" customWidth="1"/>
    <col min="4606" max="4606" width="8.453125" style="410" customWidth="1"/>
    <col min="4607" max="4610" width="13.7265625" style="410" customWidth="1"/>
    <col min="4611" max="4611" width="11" style="410" customWidth="1"/>
    <col min="4612" max="4614" width="9.54296875" style="410" customWidth="1"/>
    <col min="4615" max="4615" width="9.1796875" style="410" customWidth="1"/>
    <col min="4616" max="4616" width="9.453125" style="410" customWidth="1"/>
    <col min="4617" max="4856" width="9.1796875" style="410" customWidth="1"/>
    <col min="4857" max="4859" width="8.81640625" style="410"/>
    <col min="4860" max="4860" width="4.7265625" style="410" customWidth="1"/>
    <col min="4861" max="4861" width="55.7265625" style="410" customWidth="1"/>
    <col min="4862" max="4862" width="8.453125" style="410" customWidth="1"/>
    <col min="4863" max="4866" width="13.7265625" style="410" customWidth="1"/>
    <col min="4867" max="4867" width="11" style="410" customWidth="1"/>
    <col min="4868" max="4870" width="9.54296875" style="410" customWidth="1"/>
    <col min="4871" max="4871" width="9.1796875" style="410" customWidth="1"/>
    <col min="4872" max="4872" width="9.453125" style="410" customWidth="1"/>
    <col min="4873" max="5112" width="9.1796875" style="410" customWidth="1"/>
    <col min="5113" max="5115" width="8.81640625" style="410"/>
    <col min="5116" max="5116" width="4.7265625" style="410" customWidth="1"/>
    <col min="5117" max="5117" width="55.7265625" style="410" customWidth="1"/>
    <col min="5118" max="5118" width="8.453125" style="410" customWidth="1"/>
    <col min="5119" max="5122" width="13.7265625" style="410" customWidth="1"/>
    <col min="5123" max="5123" width="11" style="410" customWidth="1"/>
    <col min="5124" max="5126" width="9.54296875" style="410" customWidth="1"/>
    <col min="5127" max="5127" width="9.1796875" style="410" customWidth="1"/>
    <col min="5128" max="5128" width="9.453125" style="410" customWidth="1"/>
    <col min="5129" max="5368" width="9.1796875" style="410" customWidth="1"/>
    <col min="5369" max="5371" width="8.81640625" style="410"/>
    <col min="5372" max="5372" width="4.7265625" style="410" customWidth="1"/>
    <col min="5373" max="5373" width="55.7265625" style="410" customWidth="1"/>
    <col min="5374" max="5374" width="8.453125" style="410" customWidth="1"/>
    <col min="5375" max="5378" width="13.7265625" style="410" customWidth="1"/>
    <col min="5379" max="5379" width="11" style="410" customWidth="1"/>
    <col min="5380" max="5382" width="9.54296875" style="410" customWidth="1"/>
    <col min="5383" max="5383" width="9.1796875" style="410" customWidth="1"/>
    <col min="5384" max="5384" width="9.453125" style="410" customWidth="1"/>
    <col min="5385" max="5624" width="9.1796875" style="410" customWidth="1"/>
    <col min="5625" max="5627" width="8.81640625" style="410"/>
    <col min="5628" max="5628" width="4.7265625" style="410" customWidth="1"/>
    <col min="5629" max="5629" width="55.7265625" style="410" customWidth="1"/>
    <col min="5630" max="5630" width="8.453125" style="410" customWidth="1"/>
    <col min="5631" max="5634" width="13.7265625" style="410" customWidth="1"/>
    <col min="5635" max="5635" width="11" style="410" customWidth="1"/>
    <col min="5636" max="5638" width="9.54296875" style="410" customWidth="1"/>
    <col min="5639" max="5639" width="9.1796875" style="410" customWidth="1"/>
    <col min="5640" max="5640" width="9.453125" style="410" customWidth="1"/>
    <col min="5641" max="5880" width="9.1796875" style="410" customWidth="1"/>
    <col min="5881" max="5883" width="8.81640625" style="410"/>
    <col min="5884" max="5884" width="4.7265625" style="410" customWidth="1"/>
    <col min="5885" max="5885" width="55.7265625" style="410" customWidth="1"/>
    <col min="5886" max="5886" width="8.453125" style="410" customWidth="1"/>
    <col min="5887" max="5890" width="13.7265625" style="410" customWidth="1"/>
    <col min="5891" max="5891" width="11" style="410" customWidth="1"/>
    <col min="5892" max="5894" width="9.54296875" style="410" customWidth="1"/>
    <col min="5895" max="5895" width="9.1796875" style="410" customWidth="1"/>
    <col min="5896" max="5896" width="9.453125" style="410" customWidth="1"/>
    <col min="5897" max="6136" width="9.1796875" style="410" customWidth="1"/>
    <col min="6137" max="6139" width="8.81640625" style="410"/>
    <col min="6140" max="6140" width="4.7265625" style="410" customWidth="1"/>
    <col min="6141" max="6141" width="55.7265625" style="410" customWidth="1"/>
    <col min="6142" max="6142" width="8.453125" style="410" customWidth="1"/>
    <col min="6143" max="6146" width="13.7265625" style="410" customWidth="1"/>
    <col min="6147" max="6147" width="11" style="410" customWidth="1"/>
    <col min="6148" max="6150" width="9.54296875" style="410" customWidth="1"/>
    <col min="6151" max="6151" width="9.1796875" style="410" customWidth="1"/>
    <col min="6152" max="6152" width="9.453125" style="410" customWidth="1"/>
    <col min="6153" max="6392" width="9.1796875" style="410" customWidth="1"/>
    <col min="6393" max="6395" width="8.81640625" style="410"/>
    <col min="6396" max="6396" width="4.7265625" style="410" customWidth="1"/>
    <col min="6397" max="6397" width="55.7265625" style="410" customWidth="1"/>
    <col min="6398" max="6398" width="8.453125" style="410" customWidth="1"/>
    <col min="6399" max="6402" width="13.7265625" style="410" customWidth="1"/>
    <col min="6403" max="6403" width="11" style="410" customWidth="1"/>
    <col min="6404" max="6406" width="9.54296875" style="410" customWidth="1"/>
    <col min="6407" max="6407" width="9.1796875" style="410" customWidth="1"/>
    <col min="6408" max="6408" width="9.453125" style="410" customWidth="1"/>
    <col min="6409" max="6648" width="9.1796875" style="410" customWidth="1"/>
    <col min="6649" max="6651" width="8.81640625" style="410"/>
    <col min="6652" max="6652" width="4.7265625" style="410" customWidth="1"/>
    <col min="6653" max="6653" width="55.7265625" style="410" customWidth="1"/>
    <col min="6654" max="6654" width="8.453125" style="410" customWidth="1"/>
    <col min="6655" max="6658" width="13.7265625" style="410" customWidth="1"/>
    <col min="6659" max="6659" width="11" style="410" customWidth="1"/>
    <col min="6660" max="6662" width="9.54296875" style="410" customWidth="1"/>
    <col min="6663" max="6663" width="9.1796875" style="410" customWidth="1"/>
    <col min="6664" max="6664" width="9.453125" style="410" customWidth="1"/>
    <col min="6665" max="6904" width="9.1796875" style="410" customWidth="1"/>
    <col min="6905" max="6907" width="8.81640625" style="410"/>
    <col min="6908" max="6908" width="4.7265625" style="410" customWidth="1"/>
    <col min="6909" max="6909" width="55.7265625" style="410" customWidth="1"/>
    <col min="6910" max="6910" width="8.453125" style="410" customWidth="1"/>
    <col min="6911" max="6914" width="13.7265625" style="410" customWidth="1"/>
    <col min="6915" max="6915" width="11" style="410" customWidth="1"/>
    <col min="6916" max="6918" width="9.54296875" style="410" customWidth="1"/>
    <col min="6919" max="6919" width="9.1796875" style="410" customWidth="1"/>
    <col min="6920" max="6920" width="9.453125" style="410" customWidth="1"/>
    <col min="6921" max="7160" width="9.1796875" style="410" customWidth="1"/>
    <col min="7161" max="7163" width="8.81640625" style="410"/>
    <col min="7164" max="7164" width="4.7265625" style="410" customWidth="1"/>
    <col min="7165" max="7165" width="55.7265625" style="410" customWidth="1"/>
    <col min="7166" max="7166" width="8.453125" style="410" customWidth="1"/>
    <col min="7167" max="7170" width="13.7265625" style="410" customWidth="1"/>
    <col min="7171" max="7171" width="11" style="410" customWidth="1"/>
    <col min="7172" max="7174" width="9.54296875" style="410" customWidth="1"/>
    <col min="7175" max="7175" width="9.1796875" style="410" customWidth="1"/>
    <col min="7176" max="7176" width="9.453125" style="410" customWidth="1"/>
    <col min="7177" max="7416" width="9.1796875" style="410" customWidth="1"/>
    <col min="7417" max="7419" width="8.81640625" style="410"/>
    <col min="7420" max="7420" width="4.7265625" style="410" customWidth="1"/>
    <col min="7421" max="7421" width="55.7265625" style="410" customWidth="1"/>
    <col min="7422" max="7422" width="8.453125" style="410" customWidth="1"/>
    <col min="7423" max="7426" width="13.7265625" style="410" customWidth="1"/>
    <col min="7427" max="7427" width="11" style="410" customWidth="1"/>
    <col min="7428" max="7430" width="9.54296875" style="410" customWidth="1"/>
    <col min="7431" max="7431" width="9.1796875" style="410" customWidth="1"/>
    <col min="7432" max="7432" width="9.453125" style="410" customWidth="1"/>
    <col min="7433" max="7672" width="9.1796875" style="410" customWidth="1"/>
    <col min="7673" max="7675" width="8.81640625" style="410"/>
    <col min="7676" max="7676" width="4.7265625" style="410" customWidth="1"/>
    <col min="7677" max="7677" width="55.7265625" style="410" customWidth="1"/>
    <col min="7678" max="7678" width="8.453125" style="410" customWidth="1"/>
    <col min="7679" max="7682" width="13.7265625" style="410" customWidth="1"/>
    <col min="7683" max="7683" width="11" style="410" customWidth="1"/>
    <col min="7684" max="7686" width="9.54296875" style="410" customWidth="1"/>
    <col min="7687" max="7687" width="9.1796875" style="410" customWidth="1"/>
    <col min="7688" max="7688" width="9.453125" style="410" customWidth="1"/>
    <col min="7689" max="7928" width="9.1796875" style="410" customWidth="1"/>
    <col min="7929" max="7931" width="8.81640625" style="410"/>
    <col min="7932" max="7932" width="4.7265625" style="410" customWidth="1"/>
    <col min="7933" max="7933" width="55.7265625" style="410" customWidth="1"/>
    <col min="7934" max="7934" width="8.453125" style="410" customWidth="1"/>
    <col min="7935" max="7938" width="13.7265625" style="410" customWidth="1"/>
    <col min="7939" max="7939" width="11" style="410" customWidth="1"/>
    <col min="7940" max="7942" width="9.54296875" style="410" customWidth="1"/>
    <col min="7943" max="7943" width="9.1796875" style="410" customWidth="1"/>
    <col min="7944" max="7944" width="9.453125" style="410" customWidth="1"/>
    <col min="7945" max="8184" width="9.1796875" style="410" customWidth="1"/>
    <col min="8185" max="8187" width="8.81640625" style="410"/>
    <col min="8188" max="8188" width="4.7265625" style="410" customWidth="1"/>
    <col min="8189" max="8189" width="55.7265625" style="410" customWidth="1"/>
    <col min="8190" max="8190" width="8.453125" style="410" customWidth="1"/>
    <col min="8191" max="8194" width="13.7265625" style="410" customWidth="1"/>
    <col min="8195" max="8195" width="11" style="410" customWidth="1"/>
    <col min="8196" max="8198" width="9.54296875" style="410" customWidth="1"/>
    <col min="8199" max="8199" width="9.1796875" style="410" customWidth="1"/>
    <col min="8200" max="8200" width="9.453125" style="410" customWidth="1"/>
    <col min="8201" max="8440" width="9.1796875" style="410" customWidth="1"/>
    <col min="8441" max="8443" width="8.81640625" style="410"/>
    <col min="8444" max="8444" width="4.7265625" style="410" customWidth="1"/>
    <col min="8445" max="8445" width="55.7265625" style="410" customWidth="1"/>
    <col min="8446" max="8446" width="8.453125" style="410" customWidth="1"/>
    <col min="8447" max="8450" width="13.7265625" style="410" customWidth="1"/>
    <col min="8451" max="8451" width="11" style="410" customWidth="1"/>
    <col min="8452" max="8454" width="9.54296875" style="410" customWidth="1"/>
    <col min="8455" max="8455" width="9.1796875" style="410" customWidth="1"/>
    <col min="8456" max="8456" width="9.453125" style="410" customWidth="1"/>
    <col min="8457" max="8696" width="9.1796875" style="410" customWidth="1"/>
    <col min="8697" max="8699" width="8.81640625" style="410"/>
    <col min="8700" max="8700" width="4.7265625" style="410" customWidth="1"/>
    <col min="8701" max="8701" width="55.7265625" style="410" customWidth="1"/>
    <col min="8702" max="8702" width="8.453125" style="410" customWidth="1"/>
    <col min="8703" max="8706" width="13.7265625" style="410" customWidth="1"/>
    <col min="8707" max="8707" width="11" style="410" customWidth="1"/>
    <col min="8708" max="8710" width="9.54296875" style="410" customWidth="1"/>
    <col min="8711" max="8711" width="9.1796875" style="410" customWidth="1"/>
    <col min="8712" max="8712" width="9.453125" style="410" customWidth="1"/>
    <col min="8713" max="8952" width="9.1796875" style="410" customWidth="1"/>
    <col min="8953" max="8955" width="8.81640625" style="410"/>
    <col min="8956" max="8956" width="4.7265625" style="410" customWidth="1"/>
    <col min="8957" max="8957" width="55.7265625" style="410" customWidth="1"/>
    <col min="8958" max="8958" width="8.453125" style="410" customWidth="1"/>
    <col min="8959" max="8962" width="13.7265625" style="410" customWidth="1"/>
    <col min="8963" max="8963" width="11" style="410" customWidth="1"/>
    <col min="8964" max="8966" width="9.54296875" style="410" customWidth="1"/>
    <col min="8967" max="8967" width="9.1796875" style="410" customWidth="1"/>
    <col min="8968" max="8968" width="9.453125" style="410" customWidth="1"/>
    <col min="8969" max="9208" width="9.1796875" style="410" customWidth="1"/>
    <col min="9209" max="9211" width="8.81640625" style="410"/>
    <col min="9212" max="9212" width="4.7265625" style="410" customWidth="1"/>
    <col min="9213" max="9213" width="55.7265625" style="410" customWidth="1"/>
    <col min="9214" max="9214" width="8.453125" style="410" customWidth="1"/>
    <col min="9215" max="9218" width="13.7265625" style="410" customWidth="1"/>
    <col min="9219" max="9219" width="11" style="410" customWidth="1"/>
    <col min="9220" max="9222" width="9.54296875" style="410" customWidth="1"/>
    <col min="9223" max="9223" width="9.1796875" style="410" customWidth="1"/>
    <col min="9224" max="9224" width="9.453125" style="410" customWidth="1"/>
    <col min="9225" max="9464" width="9.1796875" style="410" customWidth="1"/>
    <col min="9465" max="9467" width="8.81640625" style="410"/>
    <col min="9468" max="9468" width="4.7265625" style="410" customWidth="1"/>
    <col min="9469" max="9469" width="55.7265625" style="410" customWidth="1"/>
    <col min="9470" max="9470" width="8.453125" style="410" customWidth="1"/>
    <col min="9471" max="9474" width="13.7265625" style="410" customWidth="1"/>
    <col min="9475" max="9475" width="11" style="410" customWidth="1"/>
    <col min="9476" max="9478" width="9.54296875" style="410" customWidth="1"/>
    <col min="9479" max="9479" width="9.1796875" style="410" customWidth="1"/>
    <col min="9480" max="9480" width="9.453125" style="410" customWidth="1"/>
    <col min="9481" max="9720" width="9.1796875" style="410" customWidth="1"/>
    <col min="9721" max="9723" width="8.81640625" style="410"/>
    <col min="9724" max="9724" width="4.7265625" style="410" customWidth="1"/>
    <col min="9725" max="9725" width="55.7265625" style="410" customWidth="1"/>
    <col min="9726" max="9726" width="8.453125" style="410" customWidth="1"/>
    <col min="9727" max="9730" width="13.7265625" style="410" customWidth="1"/>
    <col min="9731" max="9731" width="11" style="410" customWidth="1"/>
    <col min="9732" max="9734" width="9.54296875" style="410" customWidth="1"/>
    <col min="9735" max="9735" width="9.1796875" style="410" customWidth="1"/>
    <col min="9736" max="9736" width="9.453125" style="410" customWidth="1"/>
    <col min="9737" max="9976" width="9.1796875" style="410" customWidth="1"/>
    <col min="9977" max="9979" width="8.81640625" style="410"/>
    <col min="9980" max="9980" width="4.7265625" style="410" customWidth="1"/>
    <col min="9981" max="9981" width="55.7265625" style="410" customWidth="1"/>
    <col min="9982" max="9982" width="8.453125" style="410" customWidth="1"/>
    <col min="9983" max="9986" width="13.7265625" style="410" customWidth="1"/>
    <col min="9987" max="9987" width="11" style="410" customWidth="1"/>
    <col min="9988" max="9990" width="9.54296875" style="410" customWidth="1"/>
    <col min="9991" max="9991" width="9.1796875" style="410" customWidth="1"/>
    <col min="9992" max="9992" width="9.453125" style="410" customWidth="1"/>
    <col min="9993" max="10232" width="9.1796875" style="410" customWidth="1"/>
    <col min="10233" max="10235" width="8.81640625" style="410"/>
    <col min="10236" max="10236" width="4.7265625" style="410" customWidth="1"/>
    <col min="10237" max="10237" width="55.7265625" style="410" customWidth="1"/>
    <col min="10238" max="10238" width="8.453125" style="410" customWidth="1"/>
    <col min="10239" max="10242" width="13.7265625" style="410" customWidth="1"/>
    <col min="10243" max="10243" width="11" style="410" customWidth="1"/>
    <col min="10244" max="10246" width="9.54296875" style="410" customWidth="1"/>
    <col min="10247" max="10247" width="9.1796875" style="410" customWidth="1"/>
    <col min="10248" max="10248" width="9.453125" style="410" customWidth="1"/>
    <col min="10249" max="10488" width="9.1796875" style="410" customWidth="1"/>
    <col min="10489" max="10491" width="8.81640625" style="410"/>
    <col min="10492" max="10492" width="4.7265625" style="410" customWidth="1"/>
    <col min="10493" max="10493" width="55.7265625" style="410" customWidth="1"/>
    <col min="10494" max="10494" width="8.453125" style="410" customWidth="1"/>
    <col min="10495" max="10498" width="13.7265625" style="410" customWidth="1"/>
    <col min="10499" max="10499" width="11" style="410" customWidth="1"/>
    <col min="10500" max="10502" width="9.54296875" style="410" customWidth="1"/>
    <col min="10503" max="10503" width="9.1796875" style="410" customWidth="1"/>
    <col min="10504" max="10504" width="9.453125" style="410" customWidth="1"/>
    <col min="10505" max="10744" width="9.1796875" style="410" customWidth="1"/>
    <col min="10745" max="10747" width="8.81640625" style="410"/>
    <col min="10748" max="10748" width="4.7265625" style="410" customWidth="1"/>
    <col min="10749" max="10749" width="55.7265625" style="410" customWidth="1"/>
    <col min="10750" max="10750" width="8.453125" style="410" customWidth="1"/>
    <col min="10751" max="10754" width="13.7265625" style="410" customWidth="1"/>
    <col min="10755" max="10755" width="11" style="410" customWidth="1"/>
    <col min="10756" max="10758" width="9.54296875" style="410" customWidth="1"/>
    <col min="10759" max="10759" width="9.1796875" style="410" customWidth="1"/>
    <col min="10760" max="10760" width="9.453125" style="410" customWidth="1"/>
    <col min="10761" max="11000" width="9.1796875" style="410" customWidth="1"/>
    <col min="11001" max="11003" width="8.81640625" style="410"/>
    <col min="11004" max="11004" width="4.7265625" style="410" customWidth="1"/>
    <col min="11005" max="11005" width="55.7265625" style="410" customWidth="1"/>
    <col min="11006" max="11006" width="8.453125" style="410" customWidth="1"/>
    <col min="11007" max="11010" width="13.7265625" style="410" customWidth="1"/>
    <col min="11011" max="11011" width="11" style="410" customWidth="1"/>
    <col min="11012" max="11014" width="9.54296875" style="410" customWidth="1"/>
    <col min="11015" max="11015" width="9.1796875" style="410" customWidth="1"/>
    <col min="11016" max="11016" width="9.453125" style="410" customWidth="1"/>
    <col min="11017" max="11256" width="9.1796875" style="410" customWidth="1"/>
    <col min="11257" max="11259" width="8.81640625" style="410"/>
    <col min="11260" max="11260" width="4.7265625" style="410" customWidth="1"/>
    <col min="11261" max="11261" width="55.7265625" style="410" customWidth="1"/>
    <col min="11262" max="11262" width="8.453125" style="410" customWidth="1"/>
    <col min="11263" max="11266" width="13.7265625" style="410" customWidth="1"/>
    <col min="11267" max="11267" width="11" style="410" customWidth="1"/>
    <col min="11268" max="11270" width="9.54296875" style="410" customWidth="1"/>
    <col min="11271" max="11271" width="9.1796875" style="410" customWidth="1"/>
    <col min="11272" max="11272" width="9.453125" style="410" customWidth="1"/>
    <col min="11273" max="11512" width="9.1796875" style="410" customWidth="1"/>
    <col min="11513" max="11515" width="8.81640625" style="410"/>
    <col min="11516" max="11516" width="4.7265625" style="410" customWidth="1"/>
    <col min="11517" max="11517" width="55.7265625" style="410" customWidth="1"/>
    <col min="11518" max="11518" width="8.453125" style="410" customWidth="1"/>
    <col min="11519" max="11522" width="13.7265625" style="410" customWidth="1"/>
    <col min="11523" max="11523" width="11" style="410" customWidth="1"/>
    <col min="11524" max="11526" width="9.54296875" style="410" customWidth="1"/>
    <col min="11527" max="11527" width="9.1796875" style="410" customWidth="1"/>
    <col min="11528" max="11528" width="9.453125" style="410" customWidth="1"/>
    <col min="11529" max="11768" width="9.1796875" style="410" customWidth="1"/>
    <col min="11769" max="11771" width="8.81640625" style="410"/>
    <col min="11772" max="11772" width="4.7265625" style="410" customWidth="1"/>
    <col min="11773" max="11773" width="55.7265625" style="410" customWidth="1"/>
    <col min="11774" max="11774" width="8.453125" style="410" customWidth="1"/>
    <col min="11775" max="11778" width="13.7265625" style="410" customWidth="1"/>
    <col min="11779" max="11779" width="11" style="410" customWidth="1"/>
    <col min="11780" max="11782" width="9.54296875" style="410" customWidth="1"/>
    <col min="11783" max="11783" width="9.1796875" style="410" customWidth="1"/>
    <col min="11784" max="11784" width="9.453125" style="410" customWidth="1"/>
    <col min="11785" max="12024" width="9.1796875" style="410" customWidth="1"/>
    <col min="12025" max="12027" width="8.81640625" style="410"/>
    <col min="12028" max="12028" width="4.7265625" style="410" customWidth="1"/>
    <col min="12029" max="12029" width="55.7265625" style="410" customWidth="1"/>
    <col min="12030" max="12030" width="8.453125" style="410" customWidth="1"/>
    <col min="12031" max="12034" width="13.7265625" style="410" customWidth="1"/>
    <col min="12035" max="12035" width="11" style="410" customWidth="1"/>
    <col min="12036" max="12038" width="9.54296875" style="410" customWidth="1"/>
    <col min="12039" max="12039" width="9.1796875" style="410" customWidth="1"/>
    <col min="12040" max="12040" width="9.453125" style="410" customWidth="1"/>
    <col min="12041" max="12280" width="9.1796875" style="410" customWidth="1"/>
    <col min="12281" max="12283" width="8.81640625" style="410"/>
    <col min="12284" max="12284" width="4.7265625" style="410" customWidth="1"/>
    <col min="12285" max="12285" width="55.7265625" style="410" customWidth="1"/>
    <col min="12286" max="12286" width="8.453125" style="410" customWidth="1"/>
    <col min="12287" max="12290" width="13.7265625" style="410" customWidth="1"/>
    <col min="12291" max="12291" width="11" style="410" customWidth="1"/>
    <col min="12292" max="12294" width="9.54296875" style="410" customWidth="1"/>
    <col min="12295" max="12295" width="9.1796875" style="410" customWidth="1"/>
    <col min="12296" max="12296" width="9.453125" style="410" customWidth="1"/>
    <col min="12297" max="12536" width="9.1796875" style="410" customWidth="1"/>
    <col min="12537" max="12539" width="8.81640625" style="410"/>
    <col min="12540" max="12540" width="4.7265625" style="410" customWidth="1"/>
    <col min="12541" max="12541" width="55.7265625" style="410" customWidth="1"/>
    <col min="12542" max="12542" width="8.453125" style="410" customWidth="1"/>
    <col min="12543" max="12546" width="13.7265625" style="410" customWidth="1"/>
    <col min="12547" max="12547" width="11" style="410" customWidth="1"/>
    <col min="12548" max="12550" width="9.54296875" style="410" customWidth="1"/>
    <col min="12551" max="12551" width="9.1796875" style="410" customWidth="1"/>
    <col min="12552" max="12552" width="9.453125" style="410" customWidth="1"/>
    <col min="12553" max="12792" width="9.1796875" style="410" customWidth="1"/>
    <col min="12793" max="12795" width="8.81640625" style="410"/>
    <col min="12796" max="12796" width="4.7265625" style="410" customWidth="1"/>
    <col min="12797" max="12797" width="55.7265625" style="410" customWidth="1"/>
    <col min="12798" max="12798" width="8.453125" style="410" customWidth="1"/>
    <col min="12799" max="12802" width="13.7265625" style="410" customWidth="1"/>
    <col min="12803" max="12803" width="11" style="410" customWidth="1"/>
    <col min="12804" max="12806" width="9.54296875" style="410" customWidth="1"/>
    <col min="12807" max="12807" width="9.1796875" style="410" customWidth="1"/>
    <col min="12808" max="12808" width="9.453125" style="410" customWidth="1"/>
    <col min="12809" max="13048" width="9.1796875" style="410" customWidth="1"/>
    <col min="13049" max="13051" width="8.81640625" style="410"/>
    <col min="13052" max="13052" width="4.7265625" style="410" customWidth="1"/>
    <col min="13053" max="13053" width="55.7265625" style="410" customWidth="1"/>
    <col min="13054" max="13054" width="8.453125" style="410" customWidth="1"/>
    <col min="13055" max="13058" width="13.7265625" style="410" customWidth="1"/>
    <col min="13059" max="13059" width="11" style="410" customWidth="1"/>
    <col min="13060" max="13062" width="9.54296875" style="410" customWidth="1"/>
    <col min="13063" max="13063" width="9.1796875" style="410" customWidth="1"/>
    <col min="13064" max="13064" width="9.453125" style="410" customWidth="1"/>
    <col min="13065" max="13304" width="9.1796875" style="410" customWidth="1"/>
    <col min="13305" max="13307" width="8.81640625" style="410"/>
    <col min="13308" max="13308" width="4.7265625" style="410" customWidth="1"/>
    <col min="13309" max="13309" width="55.7265625" style="410" customWidth="1"/>
    <col min="13310" max="13310" width="8.453125" style="410" customWidth="1"/>
    <col min="13311" max="13314" width="13.7265625" style="410" customWidth="1"/>
    <col min="13315" max="13315" width="11" style="410" customWidth="1"/>
    <col min="13316" max="13318" width="9.54296875" style="410" customWidth="1"/>
    <col min="13319" max="13319" width="9.1796875" style="410" customWidth="1"/>
    <col min="13320" max="13320" width="9.453125" style="410" customWidth="1"/>
    <col min="13321" max="13560" width="9.1796875" style="410" customWidth="1"/>
    <col min="13561" max="13563" width="8.81640625" style="410"/>
    <col min="13564" max="13564" width="4.7265625" style="410" customWidth="1"/>
    <col min="13565" max="13565" width="55.7265625" style="410" customWidth="1"/>
    <col min="13566" max="13566" width="8.453125" style="410" customWidth="1"/>
    <col min="13567" max="13570" width="13.7265625" style="410" customWidth="1"/>
    <col min="13571" max="13571" width="11" style="410" customWidth="1"/>
    <col min="13572" max="13574" width="9.54296875" style="410" customWidth="1"/>
    <col min="13575" max="13575" width="9.1796875" style="410" customWidth="1"/>
    <col min="13576" max="13576" width="9.453125" style="410" customWidth="1"/>
    <col min="13577" max="13816" width="9.1796875" style="410" customWidth="1"/>
    <col min="13817" max="13819" width="8.81640625" style="410"/>
    <col min="13820" max="13820" width="4.7265625" style="410" customWidth="1"/>
    <col min="13821" max="13821" width="55.7265625" style="410" customWidth="1"/>
    <col min="13822" max="13822" width="8.453125" style="410" customWidth="1"/>
    <col min="13823" max="13826" width="13.7265625" style="410" customWidth="1"/>
    <col min="13827" max="13827" width="11" style="410" customWidth="1"/>
    <col min="13828" max="13830" width="9.54296875" style="410" customWidth="1"/>
    <col min="13831" max="13831" width="9.1796875" style="410" customWidth="1"/>
    <col min="13832" max="13832" width="9.453125" style="410" customWidth="1"/>
    <col min="13833" max="14072" width="9.1796875" style="410" customWidth="1"/>
    <col min="14073" max="14075" width="8.81640625" style="410"/>
    <col min="14076" max="14076" width="4.7265625" style="410" customWidth="1"/>
    <col min="14077" max="14077" width="55.7265625" style="410" customWidth="1"/>
    <col min="14078" max="14078" width="8.453125" style="410" customWidth="1"/>
    <col min="14079" max="14082" width="13.7265625" style="410" customWidth="1"/>
    <col min="14083" max="14083" width="11" style="410" customWidth="1"/>
    <col min="14084" max="14086" width="9.54296875" style="410" customWidth="1"/>
    <col min="14087" max="14087" width="9.1796875" style="410" customWidth="1"/>
    <col min="14088" max="14088" width="9.453125" style="410" customWidth="1"/>
    <col min="14089" max="14328" width="9.1796875" style="410" customWidth="1"/>
    <col min="14329" max="14331" width="8.81640625" style="410"/>
    <col min="14332" max="14332" width="4.7265625" style="410" customWidth="1"/>
    <col min="14333" max="14333" width="55.7265625" style="410" customWidth="1"/>
    <col min="14334" max="14334" width="8.453125" style="410" customWidth="1"/>
    <col min="14335" max="14338" width="13.7265625" style="410" customWidth="1"/>
    <col min="14339" max="14339" width="11" style="410" customWidth="1"/>
    <col min="14340" max="14342" width="9.54296875" style="410" customWidth="1"/>
    <col min="14343" max="14343" width="9.1796875" style="410" customWidth="1"/>
    <col min="14344" max="14344" width="9.453125" style="410" customWidth="1"/>
    <col min="14345" max="14584" width="9.1796875" style="410" customWidth="1"/>
    <col min="14585" max="14587" width="8.81640625" style="410"/>
    <col min="14588" max="14588" width="4.7265625" style="410" customWidth="1"/>
    <col min="14589" max="14589" width="55.7265625" style="410" customWidth="1"/>
    <col min="14590" max="14590" width="8.453125" style="410" customWidth="1"/>
    <col min="14591" max="14594" width="13.7265625" style="410" customWidth="1"/>
    <col min="14595" max="14595" width="11" style="410" customWidth="1"/>
    <col min="14596" max="14598" width="9.54296875" style="410" customWidth="1"/>
    <col min="14599" max="14599" width="9.1796875" style="410" customWidth="1"/>
    <col min="14600" max="14600" width="9.453125" style="410" customWidth="1"/>
    <col min="14601" max="14840" width="9.1796875" style="410" customWidth="1"/>
    <col min="14841" max="14843" width="8.81640625" style="410"/>
    <col min="14844" max="14844" width="4.7265625" style="410" customWidth="1"/>
    <col min="14845" max="14845" width="55.7265625" style="410" customWidth="1"/>
    <col min="14846" max="14846" width="8.453125" style="410" customWidth="1"/>
    <col min="14847" max="14850" width="13.7265625" style="410" customWidth="1"/>
    <col min="14851" max="14851" width="11" style="410" customWidth="1"/>
    <col min="14852" max="14854" width="9.54296875" style="410" customWidth="1"/>
    <col min="14855" max="14855" width="9.1796875" style="410" customWidth="1"/>
    <col min="14856" max="14856" width="9.453125" style="410" customWidth="1"/>
    <col min="14857" max="15096" width="9.1796875" style="410" customWidth="1"/>
    <col min="15097" max="15099" width="8.81640625" style="410"/>
    <col min="15100" max="15100" width="4.7265625" style="410" customWidth="1"/>
    <col min="15101" max="15101" width="55.7265625" style="410" customWidth="1"/>
    <col min="15102" max="15102" width="8.453125" style="410" customWidth="1"/>
    <col min="15103" max="15106" width="13.7265625" style="410" customWidth="1"/>
    <col min="15107" max="15107" width="11" style="410" customWidth="1"/>
    <col min="15108" max="15110" width="9.54296875" style="410" customWidth="1"/>
    <col min="15111" max="15111" width="9.1796875" style="410" customWidth="1"/>
    <col min="15112" max="15112" width="9.453125" style="410" customWidth="1"/>
    <col min="15113" max="15352" width="9.1796875" style="410" customWidth="1"/>
    <col min="15353" max="15355" width="8.81640625" style="410"/>
    <col min="15356" max="15356" width="4.7265625" style="410" customWidth="1"/>
    <col min="15357" max="15357" width="55.7265625" style="410" customWidth="1"/>
    <col min="15358" max="15358" width="8.453125" style="410" customWidth="1"/>
    <col min="15359" max="15362" width="13.7265625" style="410" customWidth="1"/>
    <col min="15363" max="15363" width="11" style="410" customWidth="1"/>
    <col min="15364" max="15366" width="9.54296875" style="410" customWidth="1"/>
    <col min="15367" max="15367" width="9.1796875" style="410" customWidth="1"/>
    <col min="15368" max="15368" width="9.453125" style="410" customWidth="1"/>
    <col min="15369" max="15608" width="9.1796875" style="410" customWidth="1"/>
    <col min="15609" max="15611" width="8.81640625" style="410"/>
    <col min="15612" max="15612" width="4.7265625" style="410" customWidth="1"/>
    <col min="15613" max="15613" width="55.7265625" style="410" customWidth="1"/>
    <col min="15614" max="15614" width="8.453125" style="410" customWidth="1"/>
    <col min="15615" max="15618" width="13.7265625" style="410" customWidth="1"/>
    <col min="15619" max="15619" width="11" style="410" customWidth="1"/>
    <col min="15620" max="15622" width="9.54296875" style="410" customWidth="1"/>
    <col min="15623" max="15623" width="9.1796875" style="410" customWidth="1"/>
    <col min="15624" max="15624" width="9.453125" style="410" customWidth="1"/>
    <col min="15625" max="15864" width="9.1796875" style="410" customWidth="1"/>
    <col min="15865" max="15867" width="8.81640625" style="410"/>
    <col min="15868" max="15868" width="4.7265625" style="410" customWidth="1"/>
    <col min="15869" max="15869" width="55.7265625" style="410" customWidth="1"/>
    <col min="15870" max="15870" width="8.453125" style="410" customWidth="1"/>
    <col min="15871" max="15874" width="13.7265625" style="410" customWidth="1"/>
    <col min="15875" max="15875" width="11" style="410" customWidth="1"/>
    <col min="15876" max="15878" width="9.54296875" style="410" customWidth="1"/>
    <col min="15879" max="15879" width="9.1796875" style="410" customWidth="1"/>
    <col min="15880" max="15880" width="9.453125" style="410" customWidth="1"/>
    <col min="15881" max="16120" width="9.1796875" style="410" customWidth="1"/>
    <col min="16121" max="16123" width="8.81640625" style="410"/>
    <col min="16124" max="16124" width="4.7265625" style="410" customWidth="1"/>
    <col min="16125" max="16125" width="55.7265625" style="410" customWidth="1"/>
    <col min="16126" max="16126" width="8.453125" style="410" customWidth="1"/>
    <col min="16127" max="16130" width="13.7265625" style="410" customWidth="1"/>
    <col min="16131" max="16131" width="11" style="410" customWidth="1"/>
    <col min="16132" max="16134" width="9.54296875" style="410" customWidth="1"/>
    <col min="16135" max="16135" width="9.1796875" style="410" customWidth="1"/>
    <col min="16136" max="16136" width="9.453125" style="410" customWidth="1"/>
    <col min="16137" max="16376" width="9.1796875" style="410" customWidth="1"/>
    <col min="16377" max="16384" width="8.81640625" style="410"/>
  </cols>
  <sheetData>
    <row r="1" spans="1:10" s="68" customFormat="1" ht="29.25" customHeight="1">
      <c r="A1" s="688"/>
      <c r="B1" s="19" t="s">
        <v>3760</v>
      </c>
      <c r="C1" s="20"/>
      <c r="D1" s="22"/>
      <c r="E1" s="23"/>
      <c r="F1" s="24"/>
      <c r="G1" s="23"/>
      <c r="H1" s="24"/>
    </row>
    <row r="2" spans="1:10" s="68" customFormat="1">
      <c r="A2" s="689"/>
      <c r="B2" s="26" t="s">
        <v>3761</v>
      </c>
      <c r="C2" s="20"/>
      <c r="D2" s="22"/>
      <c r="E2" s="23"/>
      <c r="F2" s="24"/>
      <c r="G2" s="23"/>
      <c r="H2" s="24"/>
    </row>
    <row r="3" spans="1:10" s="68" customFormat="1">
      <c r="A3" s="690"/>
      <c r="B3" s="28" t="s">
        <v>3762</v>
      </c>
      <c r="C3" s="20"/>
      <c r="D3" s="22"/>
      <c r="E3" s="23"/>
      <c r="F3" s="24"/>
      <c r="G3" s="23"/>
      <c r="H3" s="24"/>
    </row>
    <row r="4" spans="1:10" ht="13" customHeight="1">
      <c r="A4" s="2103" t="s">
        <v>2926</v>
      </c>
      <c r="B4" s="2105" t="s">
        <v>2927</v>
      </c>
      <c r="C4" s="691"/>
      <c r="F4" s="693"/>
    </row>
    <row r="5" spans="1:10" ht="13" customHeight="1">
      <c r="A5" s="2104"/>
      <c r="B5" s="2106"/>
      <c r="C5" s="694"/>
      <c r="D5" s="695"/>
      <c r="E5" s="695"/>
      <c r="F5" s="696"/>
    </row>
    <row r="6" spans="1:10" s="702" customFormat="1" ht="42.75" customHeight="1">
      <c r="A6" s="697" t="s">
        <v>2413</v>
      </c>
      <c r="B6" s="698" t="s">
        <v>2414</v>
      </c>
      <c r="C6" s="38" t="s">
        <v>3</v>
      </c>
      <c r="D6" s="699" t="s">
        <v>4</v>
      </c>
      <c r="E6" s="700" t="s">
        <v>2415</v>
      </c>
      <c r="F6" s="701" t="s">
        <v>2416</v>
      </c>
    </row>
    <row r="7" spans="1:10" s="702" customFormat="1">
      <c r="A7" s="703"/>
      <c r="B7" s="704"/>
      <c r="C7" s="704"/>
      <c r="D7" s="705"/>
      <c r="E7" s="706"/>
      <c r="F7" s="707"/>
    </row>
    <row r="8" spans="1:10" s="450" customFormat="1" ht="13" customHeight="1">
      <c r="A8" s="443"/>
      <c r="B8" s="454" t="s">
        <v>2928</v>
      </c>
      <c r="C8" s="454"/>
      <c r="D8" s="445"/>
      <c r="E8" s="446"/>
      <c r="F8" s="447"/>
      <c r="G8" s="447"/>
      <c r="H8" s="448"/>
      <c r="I8" s="449"/>
    </row>
    <row r="9" spans="1:10">
      <c r="A9" s="708"/>
      <c r="B9" s="702"/>
      <c r="C9" s="702"/>
      <c r="E9" s="693"/>
      <c r="F9" s="709"/>
    </row>
    <row r="10" spans="1:10" s="68" customFormat="1" ht="52.5" customHeight="1">
      <c r="A10" s="710">
        <v>4.01</v>
      </c>
      <c r="B10" s="285" t="s">
        <v>2929</v>
      </c>
      <c r="C10" s="285"/>
      <c r="D10" s="161"/>
      <c r="E10" s="237"/>
      <c r="F10" s="171"/>
    </row>
    <row r="11" spans="1:10" s="68" customFormat="1">
      <c r="A11" s="710"/>
      <c r="B11" s="162" t="s">
        <v>2930</v>
      </c>
      <c r="C11" s="162" t="s">
        <v>2420</v>
      </c>
      <c r="D11" s="161">
        <v>48</v>
      </c>
      <c r="E11" s="1763"/>
      <c r="F11" s="171">
        <f t="shared" ref="F11:F12" si="0">E11*D11</f>
        <v>0</v>
      </c>
      <c r="G11" s="711">
        <f>0.14*3.14</f>
        <v>0.43960000000000005</v>
      </c>
      <c r="H11" s="142">
        <f>3.14*(76/1000)</f>
        <v>0.23863999999999999</v>
      </c>
      <c r="I11" s="711">
        <f>H11*D11</f>
        <v>11.45472</v>
      </c>
      <c r="J11" s="711">
        <f t="shared" ref="J11:J12" si="1">G11*D11</f>
        <v>21.100800000000003</v>
      </c>
    </row>
    <row r="12" spans="1:10" s="68" customFormat="1">
      <c r="A12" s="710"/>
      <c r="B12" s="162" t="s">
        <v>2931</v>
      </c>
      <c r="C12" s="162" t="s">
        <v>2420</v>
      </c>
      <c r="D12" s="161">
        <v>32</v>
      </c>
      <c r="E12" s="1763"/>
      <c r="F12" s="171">
        <f t="shared" si="0"/>
        <v>0</v>
      </c>
      <c r="G12" s="711">
        <f>0.14*3.14</f>
        <v>0.43960000000000005</v>
      </c>
      <c r="H12" s="142">
        <f>3.14*(89/1000)</f>
        <v>0.27945999999999999</v>
      </c>
      <c r="I12" s="711">
        <f>H12*D12</f>
        <v>8.9427199999999996</v>
      </c>
      <c r="J12" s="711">
        <f t="shared" si="1"/>
        <v>14.067200000000001</v>
      </c>
    </row>
    <row r="13" spans="1:10" s="68" customFormat="1">
      <c r="A13" s="711"/>
      <c r="D13" s="140"/>
      <c r="E13" s="1881"/>
      <c r="F13" s="153"/>
      <c r="G13" s="711"/>
      <c r="H13" s="142"/>
      <c r="I13" s="711"/>
      <c r="J13" s="711"/>
    </row>
    <row r="14" spans="1:10" s="68" customFormat="1">
      <c r="A14" s="711"/>
      <c r="D14" s="140"/>
      <c r="E14" s="1881"/>
      <c r="F14" s="153"/>
      <c r="G14" s="711"/>
      <c r="H14" s="711"/>
      <c r="I14" s="711">
        <f>SUM(I11:I12)</f>
        <v>20.39744</v>
      </c>
      <c r="J14" s="711">
        <f>SUM(J11:J13)</f>
        <v>35.168000000000006</v>
      </c>
    </row>
    <row r="15" spans="1:10" s="68" customFormat="1" ht="42">
      <c r="A15" s="189">
        <f>A10+0.01</f>
        <v>4.0199999999999996</v>
      </c>
      <c r="B15" s="712" t="s">
        <v>2449</v>
      </c>
      <c r="C15" s="712"/>
      <c r="D15" s="191"/>
      <c r="E15" s="1926"/>
      <c r="F15" s="186"/>
      <c r="G15" s="187"/>
      <c r="H15" s="713"/>
      <c r="I15" s="142"/>
    </row>
    <row r="16" spans="1:10" s="68" customFormat="1">
      <c r="A16" s="189"/>
      <c r="B16" s="190" t="s">
        <v>2450</v>
      </c>
      <c r="C16" s="191" t="s">
        <v>2420</v>
      </c>
      <c r="D16" s="191">
        <v>30</v>
      </c>
      <c r="E16" s="1763"/>
      <c r="F16" s="187">
        <f t="shared" ref="F16:F17" si="2">E16*D16</f>
        <v>0</v>
      </c>
      <c r="H16" s="99"/>
      <c r="I16" s="142"/>
    </row>
    <row r="17" spans="1:9" s="68" customFormat="1">
      <c r="A17" s="189"/>
      <c r="B17" s="190" t="s">
        <v>2932</v>
      </c>
      <c r="C17" s="191" t="s">
        <v>2420</v>
      </c>
      <c r="D17" s="191">
        <v>36</v>
      </c>
      <c r="E17" s="1763"/>
      <c r="F17" s="187">
        <f t="shared" si="2"/>
        <v>0</v>
      </c>
      <c r="H17" s="99"/>
      <c r="I17" s="142"/>
    </row>
    <row r="18" spans="1:9" s="68" customFormat="1">
      <c r="A18" s="714"/>
      <c r="B18" s="23"/>
      <c r="C18" s="23"/>
      <c r="D18" s="22"/>
      <c r="E18" s="1927"/>
      <c r="F18" s="715"/>
      <c r="G18" s="716"/>
      <c r="H18" s="99"/>
      <c r="I18" s="142"/>
    </row>
    <row r="19" spans="1:9" s="68" customFormat="1">
      <c r="A19" s="714"/>
      <c r="B19" s="23"/>
      <c r="C19" s="23"/>
      <c r="D19" s="22"/>
      <c r="E19" s="1927"/>
      <c r="F19" s="715"/>
      <c r="G19" s="716"/>
      <c r="H19" s="99"/>
      <c r="I19" s="142"/>
    </row>
    <row r="20" spans="1:9" s="68" customFormat="1" ht="80.650000000000006" customHeight="1">
      <c r="A20" s="218">
        <f>A15+0.01</f>
        <v>4.0299999999999994</v>
      </c>
      <c r="B20" s="717" t="s">
        <v>2933</v>
      </c>
      <c r="C20" s="161"/>
      <c r="D20" s="161"/>
      <c r="E20" s="1878"/>
      <c r="F20" s="171"/>
    </row>
    <row r="21" spans="1:9" s="68" customFormat="1">
      <c r="A21" s="189"/>
      <c r="B21" s="190" t="s">
        <v>2934</v>
      </c>
      <c r="C21" s="191" t="s">
        <v>2420</v>
      </c>
      <c r="D21" s="161">
        <v>48</v>
      </c>
      <c r="E21" s="1763"/>
      <c r="F21" s="187">
        <f t="shared" ref="F21:F22" si="3">E21*D21</f>
        <v>0</v>
      </c>
      <c r="G21" s="99"/>
      <c r="H21" s="142"/>
    </row>
    <row r="22" spans="1:9" s="68" customFormat="1">
      <c r="A22" s="189"/>
      <c r="B22" s="190" t="s">
        <v>2935</v>
      </c>
      <c r="C22" s="191" t="s">
        <v>2420</v>
      </c>
      <c r="D22" s="161">
        <v>32</v>
      </c>
      <c r="E22" s="1763"/>
      <c r="F22" s="187">
        <f t="shared" si="3"/>
        <v>0</v>
      </c>
      <c r="G22" s="99"/>
      <c r="H22" s="142"/>
    </row>
    <row r="23" spans="1:9" s="68" customFormat="1">
      <c r="A23" s="202"/>
      <c r="C23" s="140"/>
      <c r="D23" s="140"/>
      <c r="E23" s="1879"/>
      <c r="F23" s="153"/>
      <c r="G23" s="711"/>
    </row>
    <row r="24" spans="1:9" s="68" customFormat="1">
      <c r="A24" s="202"/>
      <c r="C24" s="140"/>
      <c r="D24" s="140"/>
      <c r="E24" s="1879"/>
      <c r="F24" s="153"/>
      <c r="G24" s="711"/>
    </row>
    <row r="25" spans="1:9" s="68" customFormat="1" ht="51.75" customHeight="1">
      <c r="A25" s="86">
        <f>A20+0.01</f>
        <v>4.0399999999999991</v>
      </c>
      <c r="B25" s="717" t="s">
        <v>2454</v>
      </c>
      <c r="C25" s="161"/>
      <c r="D25" s="161"/>
      <c r="E25" s="1878"/>
      <c r="F25" s="171"/>
    </row>
    <row r="26" spans="1:9" s="68" customFormat="1">
      <c r="A26" s="189"/>
      <c r="B26" s="190" t="s">
        <v>2932</v>
      </c>
      <c r="C26" s="191" t="s">
        <v>2420</v>
      </c>
      <c r="D26" s="191">
        <v>36</v>
      </c>
      <c r="E26" s="1763"/>
      <c r="F26" s="187">
        <f t="shared" ref="F26:F27" si="4">E26*D26</f>
        <v>0</v>
      </c>
      <c r="G26" s="99"/>
      <c r="H26" s="142"/>
    </row>
    <row r="27" spans="1:9" s="68" customFormat="1">
      <c r="A27" s="189"/>
      <c r="B27" s="190" t="s">
        <v>2450</v>
      </c>
      <c r="C27" s="191" t="s">
        <v>2420</v>
      </c>
      <c r="D27" s="191">
        <v>30</v>
      </c>
      <c r="E27" s="1763"/>
      <c r="F27" s="187">
        <f t="shared" si="4"/>
        <v>0</v>
      </c>
      <c r="G27" s="99"/>
      <c r="H27" s="142"/>
    </row>
    <row r="28" spans="1:9" s="68" customFormat="1">
      <c r="C28" s="140"/>
      <c r="D28" s="140"/>
      <c r="E28" s="1879"/>
      <c r="F28" s="153"/>
      <c r="G28" s="711"/>
    </row>
    <row r="29" spans="1:9" s="68" customFormat="1">
      <c r="C29" s="140"/>
      <c r="D29" s="140"/>
      <c r="E29" s="1879"/>
      <c r="F29" s="153"/>
      <c r="G29" s="711"/>
    </row>
    <row r="30" spans="1:9" s="68" customFormat="1" ht="73.5" customHeight="1">
      <c r="A30" s="86">
        <f>A25+0.01</f>
        <v>4.0499999999999989</v>
      </c>
      <c r="B30" s="717" t="s">
        <v>2936</v>
      </c>
      <c r="C30" s="717"/>
      <c r="D30" s="161"/>
      <c r="E30" s="1894"/>
      <c r="F30" s="719"/>
    </row>
    <row r="31" spans="1:9" s="68" customFormat="1">
      <c r="A31" s="86"/>
      <c r="B31" s="237" t="s">
        <v>2937</v>
      </c>
      <c r="C31" s="237" t="s">
        <v>13</v>
      </c>
      <c r="D31" s="161">
        <v>80</v>
      </c>
      <c r="E31" s="1763"/>
      <c r="F31" s="719">
        <f t="shared" ref="F31:F35" si="5">D31*E31</f>
        <v>0</v>
      </c>
    </row>
    <row r="32" spans="1:9" s="68" customFormat="1">
      <c r="A32" s="86"/>
      <c r="B32" s="237" t="s">
        <v>2938</v>
      </c>
      <c r="C32" s="237" t="s">
        <v>15</v>
      </c>
      <c r="D32" s="161">
        <v>12</v>
      </c>
      <c r="E32" s="1763"/>
      <c r="F32" s="719">
        <f t="shared" si="5"/>
        <v>0</v>
      </c>
    </row>
    <row r="33" spans="1:7" s="68" customFormat="1">
      <c r="A33" s="86"/>
      <c r="B33" s="237" t="s">
        <v>2939</v>
      </c>
      <c r="C33" s="237" t="s">
        <v>15</v>
      </c>
      <c r="D33" s="161">
        <v>10</v>
      </c>
      <c r="E33" s="1763"/>
      <c r="F33" s="719">
        <f t="shared" si="5"/>
        <v>0</v>
      </c>
    </row>
    <row r="34" spans="1:7" s="68" customFormat="1">
      <c r="A34" s="86"/>
      <c r="B34" s="237" t="s">
        <v>2940</v>
      </c>
      <c r="C34" s="237" t="s">
        <v>15</v>
      </c>
      <c r="D34" s="161">
        <v>8</v>
      </c>
      <c r="E34" s="1763"/>
      <c r="F34" s="719">
        <f t="shared" si="5"/>
        <v>0</v>
      </c>
    </row>
    <row r="35" spans="1:7" s="68" customFormat="1">
      <c r="A35" s="86"/>
      <c r="B35" s="237" t="s">
        <v>2941</v>
      </c>
      <c r="C35" s="237" t="s">
        <v>15</v>
      </c>
      <c r="D35" s="161">
        <v>14</v>
      </c>
      <c r="E35" s="1763"/>
      <c r="F35" s="719">
        <f t="shared" si="5"/>
        <v>0</v>
      </c>
    </row>
    <row r="36" spans="1:7" s="68" customFormat="1">
      <c r="A36" s="86"/>
      <c r="B36" s="237"/>
      <c r="C36" s="237"/>
      <c r="D36" s="161"/>
      <c r="E36" s="1894"/>
      <c r="F36" s="719"/>
    </row>
    <row r="37" spans="1:7" s="68" customFormat="1">
      <c r="A37" s="86"/>
      <c r="B37" s="237"/>
      <c r="C37" s="237"/>
      <c r="D37" s="161"/>
      <c r="E37" s="1894"/>
      <c r="F37" s="719"/>
    </row>
    <row r="38" spans="1:7" s="68" customFormat="1" ht="86.25" customHeight="1">
      <c r="A38" s="720">
        <f>A30+0.01</f>
        <v>4.0599999999999987</v>
      </c>
      <c r="B38" s="721" t="s">
        <v>2942</v>
      </c>
      <c r="C38" s="721"/>
      <c r="D38" s="191"/>
      <c r="E38" s="1922"/>
      <c r="F38" s="722"/>
    </row>
    <row r="39" spans="1:7" s="68" customFormat="1">
      <c r="A39" s="710"/>
      <c r="B39" s="237"/>
      <c r="C39" s="237" t="s">
        <v>2424</v>
      </c>
      <c r="D39" s="161">
        <v>2</v>
      </c>
      <c r="E39" s="1763"/>
      <c r="F39" s="171">
        <f>E39*D39</f>
        <v>0</v>
      </c>
    </row>
    <row r="40" spans="1:7" s="68" customFormat="1">
      <c r="A40" s="711"/>
      <c r="D40" s="140"/>
      <c r="E40" s="1881"/>
      <c r="F40" s="153"/>
    </row>
    <row r="41" spans="1:7" s="68" customFormat="1">
      <c r="A41" s="711"/>
      <c r="D41" s="140"/>
      <c r="E41" s="1881"/>
      <c r="F41" s="142"/>
    </row>
    <row r="42" spans="1:7" s="68" customFormat="1" ht="86.25" customHeight="1">
      <c r="A42" s="720">
        <f>A38+0.01</f>
        <v>4.0699999999999985</v>
      </c>
      <c r="B42" s="721" t="s">
        <v>2943</v>
      </c>
      <c r="C42" s="721"/>
      <c r="D42" s="191"/>
      <c r="E42" s="1922"/>
      <c r="F42" s="722"/>
    </row>
    <row r="43" spans="1:7" s="68" customFormat="1">
      <c r="A43" s="710"/>
      <c r="B43" s="237"/>
      <c r="C43" s="237" t="s">
        <v>2424</v>
      </c>
      <c r="D43" s="161">
        <v>2</v>
      </c>
      <c r="E43" s="1763"/>
      <c r="F43" s="171">
        <f>E43*D43</f>
        <v>0</v>
      </c>
    </row>
    <row r="44" spans="1:7" s="68" customFormat="1">
      <c r="A44" s="711"/>
      <c r="D44" s="140"/>
      <c r="E44" s="1881"/>
      <c r="F44" s="153"/>
    </row>
    <row r="45" spans="1:7" s="68" customFormat="1">
      <c r="A45" s="711"/>
      <c r="D45" s="140"/>
      <c r="E45" s="1881"/>
      <c r="F45" s="142"/>
    </row>
    <row r="46" spans="1:7" s="68" customFormat="1" ht="78" customHeight="1">
      <c r="A46" s="648">
        <f>A42+0.01</f>
        <v>4.0799999999999983</v>
      </c>
      <c r="B46" s="717" t="s">
        <v>2944</v>
      </c>
      <c r="C46" s="717"/>
      <c r="D46" s="161"/>
      <c r="E46" s="1880"/>
      <c r="F46" s="413"/>
      <c r="G46" s="413"/>
    </row>
    <row r="47" spans="1:7" s="68" customFormat="1">
      <c r="A47" s="648"/>
      <c r="B47" s="237" t="s">
        <v>2945</v>
      </c>
      <c r="C47" s="237" t="s">
        <v>2424</v>
      </c>
      <c r="D47" s="161">
        <v>2</v>
      </c>
      <c r="E47" s="1763"/>
      <c r="F47" s="171">
        <f>E47*D47</f>
        <v>0</v>
      </c>
      <c r="G47" s="171"/>
    </row>
    <row r="48" spans="1:7" s="68" customFormat="1">
      <c r="A48" s="723"/>
      <c r="D48" s="140"/>
      <c r="E48" s="1928"/>
      <c r="F48" s="153"/>
      <c r="G48" s="153"/>
    </row>
    <row r="49" spans="1:10" s="68" customFormat="1">
      <c r="A49" s="723"/>
      <c r="D49" s="140"/>
      <c r="E49" s="1928"/>
      <c r="F49" s="153"/>
      <c r="G49" s="153"/>
    </row>
    <row r="50" spans="1:10" s="730" customFormat="1" ht="39.75" customHeight="1">
      <c r="A50" s="724">
        <f>A46+0.01</f>
        <v>4.0899999999999981</v>
      </c>
      <c r="B50" s="725" t="s">
        <v>2946</v>
      </c>
      <c r="C50" s="726"/>
      <c r="D50" s="727"/>
      <c r="E50" s="1929"/>
      <c r="F50" s="729"/>
      <c r="G50" s="728"/>
    </row>
    <row r="51" spans="1:10" s="730" customFormat="1">
      <c r="A51" s="724"/>
      <c r="B51" s="731" t="s">
        <v>2947</v>
      </c>
      <c r="C51" s="726" t="s">
        <v>2424</v>
      </c>
      <c r="D51" s="726">
        <v>8</v>
      </c>
      <c r="E51" s="1763"/>
      <c r="F51" s="728">
        <f>E51*D51</f>
        <v>0</v>
      </c>
      <c r="G51" s="728"/>
    </row>
    <row r="52" spans="1:10" s="730" customFormat="1">
      <c r="A52" s="732"/>
      <c r="C52" s="733"/>
      <c r="D52" s="734"/>
      <c r="E52" s="1930"/>
      <c r="G52" s="735"/>
    </row>
    <row r="53" spans="1:10" s="730" customFormat="1">
      <c r="A53" s="732"/>
      <c r="C53" s="733"/>
      <c r="D53" s="734"/>
      <c r="E53" s="1930"/>
      <c r="G53" s="735"/>
    </row>
    <row r="54" spans="1:10" s="450" customFormat="1" ht="98">
      <c r="A54" s="736">
        <f>A50+0.01</f>
        <v>4.0999999999999979</v>
      </c>
      <c r="B54" s="717" t="s">
        <v>2948</v>
      </c>
      <c r="C54" s="737"/>
      <c r="D54" s="738"/>
      <c r="E54" s="1931"/>
      <c r="F54" s="740"/>
      <c r="G54" s="739"/>
    </row>
    <row r="55" spans="1:10" s="450" customFormat="1">
      <c r="A55" s="736"/>
      <c r="B55" s="741" t="s">
        <v>2949</v>
      </c>
      <c r="C55" s="737" t="s">
        <v>2424</v>
      </c>
      <c r="D55" s="737">
        <v>4</v>
      </c>
      <c r="E55" s="1763"/>
      <c r="F55" s="739">
        <f>E55*D55</f>
        <v>0</v>
      </c>
      <c r="G55" s="739"/>
      <c r="J55" s="450" t="s">
        <v>2897</v>
      </c>
    </row>
    <row r="56" spans="1:10" s="450" customFormat="1" ht="14.25" customHeight="1">
      <c r="A56" s="724"/>
      <c r="B56" s="731"/>
      <c r="C56" s="726"/>
      <c r="D56" s="727"/>
      <c r="E56" s="1929"/>
      <c r="F56" s="729"/>
      <c r="G56" s="728"/>
    </row>
    <row r="57" spans="1:10" s="450" customFormat="1" ht="14.25" customHeight="1">
      <c r="A57" s="724"/>
      <c r="B57" s="731"/>
      <c r="C57" s="726"/>
      <c r="D57" s="727"/>
      <c r="E57" s="1929"/>
      <c r="F57" s="729"/>
      <c r="G57" s="728"/>
    </row>
    <row r="58" spans="1:10" s="730" customFormat="1" ht="39.75" customHeight="1">
      <c r="A58" s="724">
        <f>A54+0.01</f>
        <v>4.1099999999999977</v>
      </c>
      <c r="B58" s="725" t="s">
        <v>2950</v>
      </c>
      <c r="C58" s="726"/>
      <c r="D58" s="727"/>
      <c r="E58" s="1929"/>
      <c r="F58" s="729"/>
      <c r="G58" s="728"/>
    </row>
    <row r="59" spans="1:10" s="730" customFormat="1">
      <c r="A59" s="724"/>
      <c r="B59" s="731" t="s">
        <v>2949</v>
      </c>
      <c r="C59" s="726" t="s">
        <v>2424</v>
      </c>
      <c r="D59" s="726">
        <v>2</v>
      </c>
      <c r="E59" s="1763"/>
      <c r="F59" s="728">
        <f>E59*D59</f>
        <v>0</v>
      </c>
      <c r="G59" s="728"/>
    </row>
    <row r="60" spans="1:10" s="730" customFormat="1">
      <c r="A60" s="732"/>
      <c r="C60" s="733"/>
      <c r="D60" s="734"/>
      <c r="E60" s="1930"/>
      <c r="G60" s="735"/>
    </row>
    <row r="61" spans="1:10" s="730" customFormat="1">
      <c r="A61" s="732"/>
      <c r="C61" s="733"/>
      <c r="D61" s="734"/>
      <c r="E61" s="1930"/>
      <c r="G61" s="735"/>
    </row>
    <row r="62" spans="1:10" s="68" customFormat="1" ht="39.75" customHeight="1">
      <c r="A62" s="710">
        <f>A58+0.01</f>
        <v>4.1199999999999974</v>
      </c>
      <c r="B62" s="717" t="s">
        <v>2893</v>
      </c>
      <c r="C62" s="717"/>
      <c r="D62" s="161"/>
      <c r="E62" s="1880"/>
      <c r="F62" s="413"/>
    </row>
    <row r="63" spans="1:10" s="68" customFormat="1">
      <c r="A63" s="710"/>
      <c r="B63" s="237" t="s">
        <v>2894</v>
      </c>
      <c r="C63" s="237" t="s">
        <v>2424</v>
      </c>
      <c r="D63" s="161">
        <v>8</v>
      </c>
      <c r="E63" s="1763"/>
      <c r="F63" s="171">
        <f>E63*D63</f>
        <v>0</v>
      </c>
    </row>
    <row r="64" spans="1:10" s="68" customFormat="1">
      <c r="A64" s="711"/>
      <c r="D64" s="140"/>
      <c r="E64" s="1881"/>
      <c r="F64" s="153"/>
    </row>
    <row r="65" spans="1:7" s="68" customFormat="1">
      <c r="A65" s="711"/>
      <c r="D65" s="140"/>
      <c r="E65" s="1881"/>
      <c r="F65" s="153"/>
    </row>
    <row r="66" spans="1:7" s="68" customFormat="1" ht="45" customHeight="1">
      <c r="A66" s="710">
        <f>A62+0.01</f>
        <v>4.1299999999999972</v>
      </c>
      <c r="B66" s="717" t="s">
        <v>2951</v>
      </c>
      <c r="C66" s="717"/>
      <c r="D66" s="161"/>
      <c r="E66" s="1880"/>
      <c r="F66" s="413"/>
    </row>
    <row r="67" spans="1:7" s="68" customFormat="1">
      <c r="A67" s="710"/>
      <c r="B67" s="237" t="s">
        <v>2447</v>
      </c>
      <c r="C67" s="237" t="s">
        <v>2424</v>
      </c>
      <c r="D67" s="161">
        <v>4</v>
      </c>
      <c r="E67" s="1763"/>
      <c r="F67" s="171">
        <f>E67*D67</f>
        <v>0</v>
      </c>
    </row>
    <row r="68" spans="1:7" s="68" customFormat="1">
      <c r="A68" s="711"/>
      <c r="D68" s="140"/>
      <c r="E68" s="1881"/>
      <c r="F68" s="153"/>
    </row>
    <row r="69" spans="1:7" s="68" customFormat="1">
      <c r="A69" s="711"/>
      <c r="D69" s="140"/>
      <c r="E69" s="1881"/>
      <c r="F69" s="142"/>
    </row>
    <row r="70" spans="1:7" s="68" customFormat="1" ht="34.5" customHeight="1">
      <c r="A70" s="648">
        <f>A66+0.01</f>
        <v>4.139999999999997</v>
      </c>
      <c r="B70" s="717" t="s">
        <v>2952</v>
      </c>
      <c r="C70" s="717"/>
      <c r="D70" s="161"/>
      <c r="E70" s="1880"/>
      <c r="F70" s="413"/>
    </row>
    <row r="71" spans="1:7" s="68" customFormat="1">
      <c r="A71" s="648"/>
      <c r="B71" s="237" t="s">
        <v>2953</v>
      </c>
      <c r="C71" s="237" t="s">
        <v>2424</v>
      </c>
      <c r="D71" s="161">
        <v>2</v>
      </c>
      <c r="E71" s="1763"/>
      <c r="F71" s="171">
        <f>E71*D71</f>
        <v>0</v>
      </c>
    </row>
    <row r="72" spans="1:7" s="68" customFormat="1">
      <c r="A72" s="723"/>
      <c r="D72" s="140"/>
      <c r="E72" s="1881"/>
      <c r="F72" s="153"/>
    </row>
    <row r="73" spans="1:7" s="68" customFormat="1">
      <c r="A73" s="723"/>
      <c r="D73" s="140"/>
      <c r="E73" s="1881"/>
      <c r="F73" s="142"/>
    </row>
    <row r="74" spans="1:7" s="68" customFormat="1" ht="34.5" customHeight="1">
      <c r="A74" s="648">
        <f>A70+0.01</f>
        <v>4.1499999999999968</v>
      </c>
      <c r="B74" s="717" t="s">
        <v>2954</v>
      </c>
      <c r="C74" s="717"/>
      <c r="D74" s="161"/>
      <c r="E74" s="1880"/>
      <c r="F74" s="413"/>
      <c r="G74" s="413"/>
    </row>
    <row r="75" spans="1:7" s="68" customFormat="1">
      <c r="A75" s="648"/>
      <c r="B75" s="237" t="s">
        <v>2895</v>
      </c>
      <c r="C75" s="237" t="s">
        <v>2424</v>
      </c>
      <c r="D75" s="161">
        <v>2</v>
      </c>
      <c r="E75" s="1763"/>
      <c r="F75" s="171">
        <f>E75*D75</f>
        <v>0</v>
      </c>
      <c r="G75" s="171"/>
    </row>
    <row r="76" spans="1:7" s="68" customFormat="1">
      <c r="A76" s="648"/>
      <c r="B76" s="237" t="s">
        <v>2894</v>
      </c>
      <c r="C76" s="237" t="s">
        <v>2424</v>
      </c>
      <c r="D76" s="161">
        <v>2</v>
      </c>
      <c r="E76" s="1763"/>
      <c r="F76" s="171">
        <f>E76*D76</f>
        <v>0</v>
      </c>
      <c r="G76" s="171"/>
    </row>
    <row r="77" spans="1:7" s="68" customFormat="1">
      <c r="A77" s="723"/>
      <c r="D77" s="140"/>
      <c r="E77" s="1881"/>
      <c r="F77" s="153"/>
      <c r="G77" s="153"/>
    </row>
    <row r="78" spans="1:7" s="68" customFormat="1">
      <c r="A78" s="723"/>
      <c r="D78" s="140"/>
      <c r="E78" s="1881"/>
      <c r="F78" s="142"/>
      <c r="G78" s="142"/>
    </row>
    <row r="79" spans="1:7" s="68" customFormat="1" ht="50.25" customHeight="1">
      <c r="A79" s="710">
        <f>A74+0.01</f>
        <v>4.1599999999999966</v>
      </c>
      <c r="B79" s="717" t="s">
        <v>2955</v>
      </c>
      <c r="C79" s="717"/>
      <c r="D79" s="161"/>
      <c r="E79" s="1880"/>
      <c r="F79" s="413"/>
    </row>
    <row r="80" spans="1:7" s="68" customFormat="1">
      <c r="A80" s="710"/>
      <c r="B80" s="237"/>
      <c r="C80" s="237" t="s">
        <v>2424</v>
      </c>
      <c r="D80" s="161">
        <v>8</v>
      </c>
      <c r="E80" s="1763"/>
      <c r="F80" s="171">
        <f>E80*D80</f>
        <v>0</v>
      </c>
    </row>
    <row r="81" spans="1:6" s="68" customFormat="1">
      <c r="A81" s="711"/>
      <c r="D81" s="140"/>
      <c r="E81" s="1881"/>
      <c r="F81" s="153"/>
    </row>
    <row r="82" spans="1:6" s="68" customFormat="1">
      <c r="A82" s="711"/>
      <c r="D82" s="140"/>
      <c r="E82" s="1881"/>
      <c r="F82" s="153"/>
    </row>
    <row r="83" spans="1:6" s="68" customFormat="1">
      <c r="A83" s="710">
        <f>A79+0.01</f>
        <v>4.1699999999999964</v>
      </c>
      <c r="B83" s="237" t="s">
        <v>2956</v>
      </c>
      <c r="C83" s="237"/>
      <c r="D83" s="161"/>
      <c r="E83" s="1880"/>
      <c r="F83" s="413"/>
    </row>
    <row r="84" spans="1:6" s="68" customFormat="1">
      <c r="A84" s="710"/>
      <c r="B84" s="237"/>
      <c r="C84" s="237"/>
      <c r="D84" s="161"/>
      <c r="E84" s="1880"/>
      <c r="F84" s="413"/>
    </row>
    <row r="85" spans="1:6" s="68" customFormat="1">
      <c r="A85" s="710"/>
      <c r="B85" s="237"/>
      <c r="C85" s="237" t="s">
        <v>2424</v>
      </c>
      <c r="D85" s="161">
        <v>8</v>
      </c>
      <c r="E85" s="1763"/>
      <c r="F85" s="171">
        <f>E85*D85</f>
        <v>0</v>
      </c>
    </row>
    <row r="86" spans="1:6" s="68" customFormat="1">
      <c r="A86" s="711"/>
      <c r="D86" s="140"/>
      <c r="E86" s="1881"/>
      <c r="F86" s="153"/>
    </row>
    <row r="87" spans="1:6" s="68" customFormat="1">
      <c r="A87" s="711"/>
      <c r="D87" s="140"/>
      <c r="E87" s="1881"/>
      <c r="F87" s="153"/>
    </row>
    <row r="88" spans="1:6" s="68" customFormat="1">
      <c r="A88" s="710">
        <f>A83+0.01</f>
        <v>4.1799999999999962</v>
      </c>
      <c r="B88" s="237" t="s">
        <v>2887</v>
      </c>
      <c r="C88" s="237"/>
      <c r="D88" s="161"/>
      <c r="E88" s="1880"/>
      <c r="F88" s="413"/>
    </row>
    <row r="89" spans="1:6" s="68" customFormat="1">
      <c r="A89" s="710"/>
      <c r="B89" s="237"/>
      <c r="C89" s="237" t="s">
        <v>2424</v>
      </c>
      <c r="D89" s="161">
        <v>8</v>
      </c>
      <c r="E89" s="1763"/>
      <c r="F89" s="171">
        <f>E89*D89</f>
        <v>0</v>
      </c>
    </row>
    <row r="90" spans="1:6" s="68" customFormat="1">
      <c r="A90" s="711"/>
      <c r="D90" s="140"/>
      <c r="E90" s="1881"/>
      <c r="F90" s="153"/>
    </row>
    <row r="91" spans="1:6" s="68" customFormat="1">
      <c r="A91" s="711"/>
      <c r="D91" s="140"/>
      <c r="E91" s="1881"/>
      <c r="F91" s="142"/>
    </row>
    <row r="92" spans="1:6" s="68" customFormat="1" ht="37.5" customHeight="1">
      <c r="A92" s="742">
        <f>A88+0.01</f>
        <v>4.1899999999999959</v>
      </c>
      <c r="B92" s="285" t="s">
        <v>2957</v>
      </c>
      <c r="C92" s="285"/>
      <c r="D92" s="161"/>
      <c r="E92" s="1880"/>
      <c r="F92" s="413"/>
    </row>
    <row r="93" spans="1:6" s="68" customFormat="1">
      <c r="A93" s="237"/>
      <c r="B93" s="237"/>
      <c r="C93" s="237" t="s">
        <v>10</v>
      </c>
      <c r="D93" s="161">
        <v>23</v>
      </c>
      <c r="E93" s="1763"/>
      <c r="F93" s="171">
        <f>E93*D93</f>
        <v>0</v>
      </c>
    </row>
    <row r="94" spans="1:6" s="68" customFormat="1">
      <c r="D94" s="140"/>
      <c r="E94" s="1881"/>
      <c r="F94" s="142"/>
    </row>
    <row r="95" spans="1:6" s="68" customFormat="1">
      <c r="D95" s="140"/>
      <c r="E95" s="1881"/>
      <c r="F95" s="142"/>
    </row>
    <row r="96" spans="1:6" s="68" customFormat="1" ht="28">
      <c r="A96" s="743">
        <f>A92+0.01</f>
        <v>4.1999999999999957</v>
      </c>
      <c r="B96" s="744" t="s">
        <v>2958</v>
      </c>
      <c r="C96" s="744"/>
      <c r="D96" s="745"/>
      <c r="E96" s="1932"/>
      <c r="F96" s="747"/>
    </row>
    <row r="97" spans="1:6" s="68" customFormat="1">
      <c r="A97" s="748"/>
      <c r="B97" s="746"/>
      <c r="C97" s="746" t="s">
        <v>2424</v>
      </c>
      <c r="D97" s="745">
        <v>1</v>
      </c>
      <c r="E97" s="1763"/>
      <c r="F97" s="171">
        <f>E97*D97</f>
        <v>0</v>
      </c>
    </row>
    <row r="98" spans="1:6" s="68" customFormat="1">
      <c r="D98" s="140"/>
      <c r="E98" s="1881"/>
      <c r="F98" s="142"/>
    </row>
    <row r="99" spans="1:6" s="68" customFormat="1" ht="46.5" customHeight="1">
      <c r="A99" s="743">
        <f>A96+0.01</f>
        <v>4.2099999999999955</v>
      </c>
      <c r="B99" s="744" t="s">
        <v>2959</v>
      </c>
      <c r="C99" s="744"/>
      <c r="D99" s="745"/>
      <c r="E99" s="1932"/>
      <c r="F99" s="747"/>
    </row>
    <row r="100" spans="1:6" s="68" customFormat="1">
      <c r="A100" s="748"/>
      <c r="B100" s="746"/>
      <c r="C100" s="746" t="s">
        <v>2424</v>
      </c>
      <c r="D100" s="745">
        <v>1</v>
      </c>
      <c r="E100" s="1763"/>
      <c r="F100" s="171">
        <f>E100*D100</f>
        <v>0</v>
      </c>
    </row>
    <row r="101" spans="1:6" s="68" customFormat="1">
      <c r="D101" s="140"/>
      <c r="E101" s="1881"/>
      <c r="F101" s="142"/>
    </row>
    <row r="102" spans="1:6" s="68" customFormat="1">
      <c r="D102" s="140"/>
      <c r="E102" s="1881"/>
      <c r="F102" s="142"/>
    </row>
    <row r="103" spans="1:6" s="68" customFormat="1" ht="44.25" customHeight="1">
      <c r="A103" s="743">
        <f>A99+0.01</f>
        <v>4.2199999999999953</v>
      </c>
      <c r="B103" s="746" t="s">
        <v>2960</v>
      </c>
      <c r="C103" s="746"/>
      <c r="D103" s="745"/>
      <c r="E103" s="1932"/>
      <c r="F103" s="747"/>
    </row>
    <row r="104" spans="1:6" s="68" customFormat="1">
      <c r="A104" s="748"/>
      <c r="B104" s="746"/>
      <c r="C104" s="746"/>
      <c r="D104" s="745"/>
      <c r="E104" s="1932"/>
      <c r="F104" s="747"/>
    </row>
    <row r="105" spans="1:6" s="68" customFormat="1">
      <c r="A105" s="748"/>
      <c r="B105" s="746"/>
      <c r="C105" s="746" t="s">
        <v>10</v>
      </c>
      <c r="D105" s="745">
        <v>4</v>
      </c>
      <c r="E105" s="1763"/>
      <c r="F105" s="749">
        <f>E105*D105</f>
        <v>0</v>
      </c>
    </row>
    <row r="106" spans="1:6" s="68" customFormat="1">
      <c r="D106" s="140"/>
      <c r="E106" s="1881"/>
      <c r="F106" s="142"/>
    </row>
    <row r="107" spans="1:6" s="68" customFormat="1" ht="30" customHeight="1">
      <c r="A107" s="218">
        <f>A103+0.01</f>
        <v>4.2299999999999951</v>
      </c>
      <c r="B107" s="717" t="s">
        <v>2463</v>
      </c>
      <c r="C107" s="717"/>
      <c r="D107" s="161"/>
      <c r="E107" s="1894"/>
      <c r="F107" s="719"/>
    </row>
    <row r="108" spans="1:6" s="68" customFormat="1">
      <c r="A108" s="218"/>
      <c r="B108" s="237" t="s">
        <v>2961</v>
      </c>
      <c r="C108" s="237" t="s">
        <v>2424</v>
      </c>
      <c r="D108" s="161">
        <v>8</v>
      </c>
      <c r="E108" s="1763"/>
      <c r="F108" s="719">
        <f>D108*E108</f>
        <v>0</v>
      </c>
    </row>
    <row r="109" spans="1:6" s="68" customFormat="1">
      <c r="A109" s="310"/>
      <c r="D109" s="140"/>
      <c r="E109" s="1895"/>
      <c r="F109" s="654"/>
    </row>
    <row r="110" spans="1:6" s="68" customFormat="1">
      <c r="A110" s="310"/>
      <c r="D110" s="140"/>
      <c r="E110" s="1895"/>
      <c r="F110" s="654"/>
    </row>
    <row r="111" spans="1:6" s="106" customFormat="1">
      <c r="A111" s="648">
        <f>A107+0.01</f>
        <v>4.2399999999999949</v>
      </c>
      <c r="B111" s="649" t="s">
        <v>2465</v>
      </c>
      <c r="C111" s="649"/>
      <c r="D111" s="263"/>
      <c r="E111" s="1933"/>
      <c r="F111" s="263"/>
    </row>
    <row r="112" spans="1:6" s="106" customFormat="1" ht="28">
      <c r="A112" s="262"/>
      <c r="B112" s="268" t="s">
        <v>2466</v>
      </c>
      <c r="C112" s="268"/>
      <c r="D112" s="263"/>
      <c r="E112" s="1933"/>
      <c r="F112" s="263"/>
    </row>
    <row r="113" spans="1:9" s="106" customFormat="1" ht="42">
      <c r="A113" s="262"/>
      <c r="B113" s="268" t="s">
        <v>2467</v>
      </c>
      <c r="C113" s="268"/>
      <c r="D113" s="263"/>
      <c r="E113" s="1933"/>
      <c r="F113" s="263"/>
    </row>
    <row r="114" spans="1:9" s="106" customFormat="1" ht="28">
      <c r="A114" s="262"/>
      <c r="B114" s="268" t="s">
        <v>2468</v>
      </c>
      <c r="C114" s="268"/>
      <c r="D114" s="263"/>
      <c r="E114" s="1933"/>
      <c r="F114" s="263"/>
    </row>
    <row r="115" spans="1:9" s="106" customFormat="1" ht="28">
      <c r="A115" s="262"/>
      <c r="B115" s="268" t="s">
        <v>2469</v>
      </c>
      <c r="C115" s="268"/>
      <c r="D115" s="263"/>
      <c r="E115" s="1933"/>
      <c r="F115" s="263"/>
    </row>
    <row r="116" spans="1:9" s="106" customFormat="1" ht="28">
      <c r="A116" s="262"/>
      <c r="B116" s="268" t="s">
        <v>2470</v>
      </c>
      <c r="C116" s="268"/>
      <c r="D116" s="263"/>
      <c r="E116" s="1933"/>
      <c r="F116" s="263"/>
    </row>
    <row r="117" spans="1:9" s="106" customFormat="1" ht="28">
      <c r="A117" s="262"/>
      <c r="B117" s="268" t="s">
        <v>2471</v>
      </c>
      <c r="C117" s="268"/>
      <c r="D117" s="263"/>
      <c r="E117" s="1933"/>
      <c r="F117" s="263"/>
    </row>
    <row r="118" spans="1:9" s="106" customFormat="1" ht="28">
      <c r="A118" s="262"/>
      <c r="B118" s="270" t="s">
        <v>2472</v>
      </c>
      <c r="C118" s="270"/>
      <c r="D118" s="263"/>
      <c r="E118" s="1933"/>
      <c r="F118" s="263"/>
    </row>
    <row r="119" spans="1:9" s="106" customFormat="1" ht="42">
      <c r="A119" s="262"/>
      <c r="B119" s="273" t="s">
        <v>2473</v>
      </c>
      <c r="C119" s="273"/>
      <c r="D119" s="271" t="s">
        <v>2474</v>
      </c>
      <c r="E119" s="1934"/>
      <c r="F119" s="273"/>
      <c r="I119" s="274"/>
    </row>
    <row r="120" spans="1:9" s="106" customFormat="1" ht="42">
      <c r="A120" s="262"/>
      <c r="B120" s="271" t="s">
        <v>2962</v>
      </c>
      <c r="C120" s="271"/>
      <c r="D120" s="271">
        <v>8</v>
      </c>
      <c r="E120" s="1935"/>
      <c r="F120" s="650"/>
    </row>
    <row r="121" spans="1:9" s="68" customFormat="1">
      <c r="A121" s="651"/>
      <c r="B121" s="652" t="s">
        <v>2424</v>
      </c>
      <c r="C121" s="652"/>
      <c r="D121" s="135">
        <v>1</v>
      </c>
      <c r="E121" s="1763"/>
      <c r="F121" s="90">
        <f>E121*D121</f>
        <v>0</v>
      </c>
    </row>
    <row r="122" spans="1:9" s="68" customFormat="1">
      <c r="A122" s="310"/>
      <c r="D122" s="140"/>
      <c r="E122" s="653"/>
      <c r="F122" s="654"/>
    </row>
    <row r="123" spans="1:9" s="68" customFormat="1">
      <c r="A123" s="310"/>
      <c r="D123" s="140"/>
      <c r="E123" s="653"/>
      <c r="F123" s="654"/>
    </row>
    <row r="124" spans="1:9">
      <c r="A124" s="708"/>
      <c r="B124" s="750"/>
      <c r="C124" s="750"/>
      <c r="D124" s="751"/>
      <c r="E124" s="752"/>
      <c r="F124" s="188"/>
    </row>
    <row r="125" spans="1:9" ht="14.5" thickBot="1">
      <c r="A125" s="708"/>
      <c r="B125" s="753" t="s">
        <v>2480</v>
      </c>
      <c r="C125" s="753"/>
      <c r="D125" s="419"/>
      <c r="E125" s="422"/>
      <c r="F125" s="423">
        <f>SUM(F1:F124)</f>
        <v>0</v>
      </c>
    </row>
    <row r="126" spans="1:9" ht="14.5" thickTop="1">
      <c r="A126" s="708"/>
      <c r="B126" s="702"/>
      <c r="C126" s="702"/>
      <c r="E126" s="693"/>
      <c r="F126" s="709"/>
    </row>
  </sheetData>
  <sheetProtection algorithmName="SHA-512" hashValue="EfrpgHnbwWn8SX6IIpA+kbynh8oRmuafaKYFZO4EcsqXF3AwQvJKs6N02tRGDBn01ImAfTj4avidEO95HzkJPw==" saltValue="KEOJvdnVayHHHNJQujbiTw==" spinCount="100000" sheet="1" objects="1" scenarios="1"/>
  <mergeCells count="2">
    <mergeCell ref="A4:A5"/>
    <mergeCell ref="B4:B5"/>
  </mergeCells>
  <conditionalFormatting sqref="E11:E12">
    <cfRule type="cellIs" dxfId="138" priority="32" operator="lessThanOrEqual">
      <formula>0</formula>
    </cfRule>
  </conditionalFormatting>
  <conditionalFormatting sqref="E16:E17">
    <cfRule type="cellIs" dxfId="137" priority="30" operator="lessThanOrEqual">
      <formula>0</formula>
    </cfRule>
  </conditionalFormatting>
  <conditionalFormatting sqref="E21:E22">
    <cfRule type="cellIs" dxfId="136" priority="28" operator="lessThanOrEqual">
      <formula>0</formula>
    </cfRule>
  </conditionalFormatting>
  <conditionalFormatting sqref="E26:E27">
    <cfRule type="cellIs" dxfId="135" priority="26" operator="lessThanOrEqual">
      <formula>0</formula>
    </cfRule>
  </conditionalFormatting>
  <conditionalFormatting sqref="E31:E35">
    <cfRule type="cellIs" dxfId="134" priority="21" operator="lessThanOrEqual">
      <formula>0</formula>
    </cfRule>
  </conditionalFormatting>
  <conditionalFormatting sqref="E39">
    <cfRule type="cellIs" dxfId="133" priority="20" operator="lessThanOrEqual">
      <formula>0</formula>
    </cfRule>
  </conditionalFormatting>
  <conditionalFormatting sqref="E43">
    <cfRule type="cellIs" dxfId="132" priority="19" operator="lessThanOrEqual">
      <formula>0</formula>
    </cfRule>
  </conditionalFormatting>
  <conditionalFormatting sqref="E47">
    <cfRule type="cellIs" dxfId="131" priority="18" operator="lessThanOrEqual">
      <formula>0</formula>
    </cfRule>
  </conditionalFormatting>
  <conditionalFormatting sqref="E51">
    <cfRule type="cellIs" dxfId="130" priority="17" operator="lessThanOrEqual">
      <formula>0</formula>
    </cfRule>
  </conditionalFormatting>
  <conditionalFormatting sqref="E55">
    <cfRule type="cellIs" dxfId="129" priority="16" operator="lessThanOrEqual">
      <formula>0</formula>
    </cfRule>
  </conditionalFormatting>
  <conditionalFormatting sqref="E59">
    <cfRule type="cellIs" dxfId="128" priority="15" operator="lessThanOrEqual">
      <formula>0</formula>
    </cfRule>
  </conditionalFormatting>
  <conditionalFormatting sqref="E63">
    <cfRule type="cellIs" dxfId="127" priority="14" operator="lessThanOrEqual">
      <formula>0</formula>
    </cfRule>
  </conditionalFormatting>
  <conditionalFormatting sqref="E67">
    <cfRule type="cellIs" dxfId="126" priority="13" operator="lessThanOrEqual">
      <formula>0</formula>
    </cfRule>
  </conditionalFormatting>
  <conditionalFormatting sqref="E71">
    <cfRule type="cellIs" dxfId="125" priority="12" operator="lessThanOrEqual">
      <formula>0</formula>
    </cfRule>
  </conditionalFormatting>
  <conditionalFormatting sqref="E75:E76">
    <cfRule type="cellIs" dxfId="124" priority="10" operator="lessThanOrEqual">
      <formula>0</formula>
    </cfRule>
  </conditionalFormatting>
  <conditionalFormatting sqref="E80">
    <cfRule type="cellIs" dxfId="123" priority="9" operator="lessThanOrEqual">
      <formula>0</formula>
    </cfRule>
  </conditionalFormatting>
  <conditionalFormatting sqref="E85">
    <cfRule type="cellIs" dxfId="122" priority="8" operator="lessThanOrEqual">
      <formula>0</formula>
    </cfRule>
  </conditionalFormatting>
  <conditionalFormatting sqref="E89">
    <cfRule type="cellIs" dxfId="121" priority="7" operator="lessThanOrEqual">
      <formula>0</formula>
    </cfRule>
  </conditionalFormatting>
  <conditionalFormatting sqref="E93">
    <cfRule type="cellIs" dxfId="120" priority="6" operator="lessThanOrEqual">
      <formula>0</formula>
    </cfRule>
  </conditionalFormatting>
  <conditionalFormatting sqref="E97">
    <cfRule type="cellIs" dxfId="119" priority="5" operator="lessThanOrEqual">
      <formula>0</formula>
    </cfRule>
  </conditionalFormatting>
  <conditionalFormatting sqref="E100">
    <cfRule type="cellIs" dxfId="118" priority="4" operator="lessThanOrEqual">
      <formula>0</formula>
    </cfRule>
  </conditionalFormatting>
  <conditionalFormatting sqref="E105">
    <cfRule type="cellIs" dxfId="117" priority="3" operator="lessThanOrEqual">
      <formula>0</formula>
    </cfRule>
  </conditionalFormatting>
  <conditionalFormatting sqref="E108">
    <cfRule type="cellIs" dxfId="116" priority="2" operator="lessThanOrEqual">
      <formula>0</formula>
    </cfRule>
  </conditionalFormatting>
  <conditionalFormatting sqref="E121">
    <cfRule type="cellIs" dxfId="115" priority="1" operator="lessThanOrEqual">
      <formula>0</formula>
    </cfRule>
  </conditionalFormatting>
  <pageMargins left="0.98425196850393704" right="0.74803149606299213" top="0.98425196850393704" bottom="0.98425196850393704" header="0.51181102362204722" footer="0.51181102362204722"/>
  <pageSetup paperSize="9" scale="75" orientation="portrait" horizontalDpi="300" verticalDpi="300" r:id="rId1"/>
  <headerFooter alignWithMargins="0">
    <oddHeader xml:space="preserve">&amp;C&amp;"Times New Roman CE,Običajno"&amp;8REM PROJEKT d.o.o. Podvin 102, 3310 Žalec Tel.: 035717705, e-mail:milan.rozman@siol.net
</oddHeader>
    <oddFooter>&amp;L&amp;"Times New Roman CE,Regular"&amp;8&amp;F&amp;C&amp;A&amp;R&amp;P/&amp;N</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64CEAA-3AE1-431D-BA44-81B2FE211704}">
  <dimension ref="A1:K540"/>
  <sheetViews>
    <sheetView workbookViewId="0"/>
  </sheetViews>
  <sheetFormatPr defaultColWidth="8.81640625" defaultRowHeight="14"/>
  <cols>
    <col min="1" max="1" width="5.81640625" style="441" customWidth="1"/>
    <col min="2" max="2" width="55.7265625" style="34" customWidth="1"/>
    <col min="3" max="3" width="8.453125" style="29" customWidth="1"/>
    <col min="4" max="4" width="8.453125" style="327" customWidth="1"/>
    <col min="5" max="5" width="13.7265625" style="30" customWidth="1"/>
    <col min="6" max="6" width="13.7265625" style="49" customWidth="1"/>
    <col min="7" max="7" width="13.7265625" style="34" hidden="1" customWidth="1"/>
    <col min="8" max="8" width="13.7265625" style="58" hidden="1" customWidth="1"/>
    <col min="9" max="11" width="9.54296875" style="34" customWidth="1"/>
    <col min="12" max="12" width="9.1796875" style="34" customWidth="1"/>
    <col min="13" max="13" width="9.453125" style="34" customWidth="1"/>
    <col min="14" max="253" width="9.1796875" style="34" customWidth="1"/>
    <col min="254" max="16384" width="8.81640625" style="34"/>
  </cols>
  <sheetData>
    <row r="1" spans="1:11" s="23" customFormat="1">
      <c r="A1" s="18"/>
      <c r="B1" s="19" t="s">
        <v>3760</v>
      </c>
      <c r="C1" s="429"/>
      <c r="D1" s="430"/>
      <c r="E1" s="431"/>
      <c r="F1" s="432"/>
      <c r="G1" s="24"/>
    </row>
    <row r="2" spans="1:11" s="23" customFormat="1">
      <c r="A2" s="25"/>
      <c r="B2" s="26" t="s">
        <v>3761</v>
      </c>
      <c r="C2" s="429"/>
      <c r="D2" s="430"/>
      <c r="E2" s="431"/>
      <c r="F2" s="432"/>
      <c r="G2" s="24"/>
    </row>
    <row r="3" spans="1:11" s="23" customFormat="1">
      <c r="A3" s="27"/>
      <c r="B3" s="28" t="s">
        <v>3762</v>
      </c>
      <c r="C3" s="429"/>
      <c r="D3" s="430"/>
      <c r="E3" s="431"/>
      <c r="F3" s="432"/>
      <c r="G3" s="24"/>
    </row>
    <row r="4" spans="1:11">
      <c r="A4" s="2099" t="s">
        <v>2963</v>
      </c>
      <c r="B4" s="2101" t="s">
        <v>2964</v>
      </c>
      <c r="F4" s="433"/>
      <c r="G4" s="30"/>
      <c r="H4" s="31"/>
      <c r="I4" s="32"/>
      <c r="J4" s="33"/>
    </row>
    <row r="5" spans="1:11">
      <c r="A5" s="2100"/>
      <c r="B5" s="2102"/>
      <c r="C5" s="35"/>
      <c r="D5" s="434"/>
      <c r="E5" s="435"/>
      <c r="F5" s="433"/>
      <c r="G5" s="33"/>
      <c r="H5" s="31"/>
      <c r="I5" s="32"/>
      <c r="J5" s="33"/>
    </row>
    <row r="6" spans="1:11" s="45" customFormat="1" ht="28">
      <c r="A6" s="436" t="s">
        <v>2413</v>
      </c>
      <c r="B6" s="37" t="s">
        <v>2414</v>
      </c>
      <c r="C6" s="437" t="s">
        <v>3</v>
      </c>
      <c r="D6" s="438" t="s">
        <v>4</v>
      </c>
      <c r="E6" s="439" t="s">
        <v>2415</v>
      </c>
      <c r="F6" s="440" t="s">
        <v>2416</v>
      </c>
      <c r="G6" s="42" t="s">
        <v>2415</v>
      </c>
      <c r="H6" s="43" t="s">
        <v>2416</v>
      </c>
      <c r="I6" s="44"/>
    </row>
    <row r="7" spans="1:11">
      <c r="B7" s="47"/>
      <c r="E7" s="442"/>
      <c r="G7" s="377"/>
      <c r="H7" s="49"/>
      <c r="I7" s="50"/>
      <c r="J7" s="51"/>
      <c r="K7" s="51"/>
    </row>
    <row r="8" spans="1:11" s="450" customFormat="1" ht="13" customHeight="1">
      <c r="A8" s="443"/>
      <c r="B8" s="444" t="s">
        <v>2965</v>
      </c>
      <c r="C8" s="445"/>
      <c r="D8" s="446"/>
      <c r="E8" s="447"/>
      <c r="F8" s="447"/>
      <c r="G8" s="448"/>
      <c r="H8" s="449"/>
    </row>
    <row r="9" spans="1:11" s="450" customFormat="1" ht="61.4" customHeight="1">
      <c r="A9" s="443"/>
      <c r="B9" s="451" t="s">
        <v>2966</v>
      </c>
      <c r="C9" s="445"/>
      <c r="D9" s="446"/>
      <c r="E9" s="447"/>
      <c r="F9" s="447"/>
      <c r="G9" s="448"/>
      <c r="H9" s="449"/>
    </row>
    <row r="10" spans="1:11" s="450" customFormat="1" ht="13" customHeight="1">
      <c r="A10" s="443"/>
      <c r="B10" s="452"/>
      <c r="C10" s="445"/>
      <c r="D10" s="446"/>
      <c r="E10" s="447"/>
      <c r="F10" s="447"/>
      <c r="G10" s="448"/>
      <c r="H10" s="449"/>
    </row>
    <row r="11" spans="1:11" s="450" customFormat="1" ht="13" customHeight="1">
      <c r="A11" s="443"/>
      <c r="B11" s="452" t="s">
        <v>2967</v>
      </c>
      <c r="C11" s="445"/>
      <c r="D11" s="446"/>
      <c r="E11" s="447"/>
      <c r="F11" s="447"/>
      <c r="G11" s="448"/>
      <c r="H11" s="449"/>
    </row>
    <row r="12" spans="1:11" s="450" customFormat="1" ht="13" customHeight="1">
      <c r="A12" s="443"/>
      <c r="B12" s="452" t="s">
        <v>2968</v>
      </c>
      <c r="C12" s="445"/>
      <c r="D12" s="446"/>
      <c r="E12" s="447"/>
      <c r="F12" s="447"/>
      <c r="G12" s="448"/>
      <c r="H12" s="449"/>
    </row>
    <row r="13" spans="1:11" s="450" customFormat="1" ht="13" customHeight="1">
      <c r="A13" s="443"/>
      <c r="B13" s="452" t="s">
        <v>2969</v>
      </c>
      <c r="C13" s="445"/>
      <c r="D13" s="446"/>
      <c r="E13" s="447"/>
      <c r="F13" s="447"/>
      <c r="G13" s="448"/>
      <c r="H13" s="449"/>
    </row>
    <row r="14" spans="1:11" s="450" customFormat="1" ht="13" customHeight="1">
      <c r="A14" s="443"/>
      <c r="B14" s="452" t="s">
        <v>2970</v>
      </c>
      <c r="C14" s="445"/>
      <c r="D14" s="446"/>
      <c r="E14" s="447"/>
      <c r="F14" s="447"/>
      <c r="G14" s="448"/>
      <c r="H14" s="449"/>
    </row>
    <row r="15" spans="1:11" s="450" customFormat="1" ht="13" customHeight="1">
      <c r="A15" s="443"/>
      <c r="B15" s="452" t="s">
        <v>2971</v>
      </c>
      <c r="C15" s="445"/>
      <c r="D15" s="446"/>
      <c r="E15" s="447"/>
      <c r="F15" s="447"/>
      <c r="G15" s="448"/>
      <c r="H15" s="449"/>
    </row>
    <row r="16" spans="1:11" s="450" customFormat="1" ht="13" customHeight="1">
      <c r="A16" s="443"/>
      <c r="B16" s="453" t="s">
        <v>2972</v>
      </c>
      <c r="C16" s="445"/>
      <c r="D16" s="446"/>
      <c r="E16" s="447"/>
      <c r="F16" s="447"/>
      <c r="G16" s="448"/>
      <c r="H16" s="449"/>
    </row>
    <row r="17" spans="1:8" s="450" customFormat="1" ht="13" customHeight="1">
      <c r="A17" s="443"/>
      <c r="B17" s="452" t="s">
        <v>2973</v>
      </c>
      <c r="C17" s="445"/>
      <c r="D17" s="446"/>
      <c r="E17" s="447"/>
      <c r="F17" s="447"/>
      <c r="G17" s="448"/>
      <c r="H17" s="449"/>
    </row>
    <row r="18" spans="1:8" s="450" customFormat="1" ht="13" customHeight="1">
      <c r="A18" s="443"/>
      <c r="B18" s="452" t="s">
        <v>2974</v>
      </c>
      <c r="C18" s="445"/>
      <c r="D18" s="446"/>
      <c r="E18" s="447"/>
      <c r="F18" s="447"/>
      <c r="G18" s="448"/>
      <c r="H18" s="449"/>
    </row>
    <row r="19" spans="1:8" s="450" customFormat="1" ht="13" customHeight="1">
      <c r="A19" s="443"/>
      <c r="B19" s="452" t="s">
        <v>2975</v>
      </c>
      <c r="C19" s="445"/>
      <c r="D19" s="446"/>
      <c r="E19" s="447"/>
      <c r="F19" s="447"/>
      <c r="G19" s="448"/>
      <c r="H19" s="449"/>
    </row>
    <row r="20" spans="1:8" s="450" customFormat="1" ht="13" customHeight="1">
      <c r="A20" s="443"/>
      <c r="B20" s="452" t="s">
        <v>2976</v>
      </c>
      <c r="C20" s="445"/>
      <c r="D20" s="446"/>
      <c r="E20" s="447"/>
      <c r="F20" s="447"/>
      <c r="G20" s="448"/>
      <c r="H20" s="449"/>
    </row>
    <row r="21" spans="1:8" s="450" customFormat="1" ht="13" customHeight="1">
      <c r="A21" s="443"/>
      <c r="B21" s="452" t="s">
        <v>2977</v>
      </c>
      <c r="C21" s="445"/>
      <c r="D21" s="446"/>
      <c r="E21" s="447"/>
      <c r="F21" s="447"/>
      <c r="G21" s="448"/>
      <c r="H21" s="449"/>
    </row>
    <row r="22" spans="1:8" s="450" customFormat="1" ht="13" customHeight="1">
      <c r="A22" s="443"/>
      <c r="B22" s="454"/>
      <c r="C22" s="445"/>
      <c r="D22" s="446"/>
      <c r="E22" s="447"/>
      <c r="F22" s="447"/>
      <c r="G22" s="448"/>
      <c r="H22" s="449"/>
    </row>
    <row r="23" spans="1:8">
      <c r="A23" s="376"/>
      <c r="B23" s="53"/>
      <c r="C23" s="55"/>
      <c r="D23" s="455"/>
      <c r="E23" s="56"/>
      <c r="F23" s="57"/>
    </row>
    <row r="24" spans="1:8">
      <c r="A24" s="415">
        <v>5.01</v>
      </c>
      <c r="B24" s="456" t="s">
        <v>2978</v>
      </c>
      <c r="C24" s="457"/>
      <c r="D24" s="458"/>
      <c r="E24" s="232"/>
      <c r="F24" s="355"/>
      <c r="G24" s="51"/>
      <c r="H24" s="51"/>
    </row>
    <row r="25" spans="1:8">
      <c r="A25" s="459"/>
      <c r="B25" s="460"/>
      <c r="C25" s="123"/>
      <c r="D25" s="461"/>
      <c r="E25" s="462"/>
      <c r="F25" s="463"/>
      <c r="G25" s="51"/>
      <c r="H25" s="51"/>
    </row>
    <row r="26" spans="1:8" ht="44.25" customHeight="1">
      <c r="A26" s="464"/>
      <c r="B26" s="465" t="s">
        <v>2979</v>
      </c>
      <c r="C26" s="116"/>
      <c r="D26" s="466"/>
      <c r="E26" s="1936"/>
      <c r="F26" s="467"/>
      <c r="G26" s="51"/>
      <c r="H26" s="51"/>
    </row>
    <row r="27" spans="1:8" ht="312.5">
      <c r="A27" s="464"/>
      <c r="B27" s="465" t="s">
        <v>2980</v>
      </c>
      <c r="C27" s="116"/>
      <c r="D27" s="466"/>
      <c r="E27" s="1936"/>
      <c r="F27" s="467"/>
      <c r="G27" s="51"/>
      <c r="H27" s="51"/>
    </row>
    <row r="28" spans="1:8" ht="137.5">
      <c r="A28" s="464"/>
      <c r="B28" s="465" t="s">
        <v>2981</v>
      </c>
      <c r="C28" s="116"/>
      <c r="D28" s="466"/>
      <c r="E28" s="1936"/>
      <c r="F28" s="467"/>
      <c r="G28" s="51"/>
      <c r="H28" s="51"/>
    </row>
    <row r="29" spans="1:8">
      <c r="A29" s="464"/>
      <c r="B29" s="468" t="s">
        <v>2982</v>
      </c>
      <c r="C29" s="116"/>
      <c r="D29" s="466"/>
      <c r="E29" s="1936"/>
      <c r="F29" s="467"/>
      <c r="G29" s="51"/>
      <c r="H29" s="51"/>
    </row>
    <row r="30" spans="1:8" ht="100.5">
      <c r="A30" s="464"/>
      <c r="B30" s="469" t="s">
        <v>2983</v>
      </c>
      <c r="C30" s="116"/>
      <c r="D30" s="466"/>
      <c r="E30" s="1936"/>
      <c r="F30" s="467"/>
      <c r="G30" s="51"/>
      <c r="H30" s="51"/>
    </row>
    <row r="31" spans="1:8" ht="75.5">
      <c r="A31" s="464"/>
      <c r="B31" s="470" t="s">
        <v>2984</v>
      </c>
      <c r="C31" s="116"/>
      <c r="D31" s="466"/>
      <c r="E31" s="1936"/>
      <c r="F31" s="467"/>
      <c r="G31" s="51"/>
      <c r="H31" s="51"/>
    </row>
    <row r="32" spans="1:8">
      <c r="A32" s="464"/>
      <c r="B32" s="470"/>
      <c r="C32" s="116"/>
      <c r="D32" s="466"/>
      <c r="E32" s="1936"/>
      <c r="F32" s="467"/>
      <c r="G32" s="51"/>
      <c r="H32" s="51"/>
    </row>
    <row r="33" spans="1:8" ht="38">
      <c r="A33" s="464"/>
      <c r="B33" s="470" t="s">
        <v>2985</v>
      </c>
      <c r="C33" s="116"/>
      <c r="D33" s="466"/>
      <c r="E33" s="1936"/>
      <c r="F33" s="467"/>
      <c r="G33" s="51"/>
      <c r="H33" s="51"/>
    </row>
    <row r="34" spans="1:8" ht="125.5">
      <c r="A34" s="464"/>
      <c r="B34" s="469" t="s">
        <v>2986</v>
      </c>
      <c r="C34" s="116"/>
      <c r="D34" s="466"/>
      <c r="E34" s="1936"/>
      <c r="F34" s="467"/>
      <c r="G34" s="51"/>
      <c r="H34" s="51"/>
    </row>
    <row r="35" spans="1:8" ht="275.5">
      <c r="A35" s="464"/>
      <c r="B35" s="469" t="s">
        <v>2987</v>
      </c>
      <c r="C35" s="116"/>
      <c r="D35" s="466"/>
      <c r="E35" s="1936"/>
      <c r="F35" s="467"/>
      <c r="G35" s="51"/>
      <c r="H35" s="51"/>
    </row>
    <row r="36" spans="1:8" ht="50.5">
      <c r="A36" s="464"/>
      <c r="B36" s="471" t="s">
        <v>2988</v>
      </c>
      <c r="C36" s="116"/>
      <c r="D36" s="466"/>
      <c r="E36" s="1936"/>
      <c r="F36" s="467"/>
      <c r="G36" s="51"/>
      <c r="H36" s="51"/>
    </row>
    <row r="37" spans="1:8" ht="363">
      <c r="A37" s="464"/>
      <c r="B37" s="469" t="s">
        <v>2989</v>
      </c>
      <c r="C37" s="116"/>
      <c r="D37" s="466"/>
      <c r="E37" s="1936"/>
      <c r="F37" s="467"/>
      <c r="G37" s="51"/>
      <c r="H37" s="51"/>
    </row>
    <row r="38" spans="1:8" ht="37.5">
      <c r="A38" s="464"/>
      <c r="B38" s="472" t="s">
        <v>2990</v>
      </c>
      <c r="C38" s="116"/>
      <c r="D38" s="466"/>
      <c r="E38" s="1936"/>
      <c r="F38" s="467"/>
      <c r="G38" s="51"/>
      <c r="H38" s="51"/>
    </row>
    <row r="39" spans="1:8" ht="101">
      <c r="A39" s="464"/>
      <c r="B39" s="471" t="s">
        <v>2991</v>
      </c>
      <c r="C39" s="116"/>
      <c r="D39" s="466"/>
      <c r="E39" s="1936"/>
      <c r="F39" s="467"/>
      <c r="G39" s="51"/>
      <c r="H39" s="51"/>
    </row>
    <row r="40" spans="1:8" ht="38">
      <c r="A40" s="464"/>
      <c r="B40" s="470" t="s">
        <v>2985</v>
      </c>
      <c r="C40" s="116"/>
      <c r="D40" s="466"/>
      <c r="E40" s="1936"/>
      <c r="F40" s="467"/>
      <c r="G40" s="51"/>
      <c r="H40" s="51"/>
    </row>
    <row r="41" spans="1:8" ht="88">
      <c r="A41" s="464"/>
      <c r="B41" s="470" t="s">
        <v>2992</v>
      </c>
      <c r="C41" s="116"/>
      <c r="D41" s="466"/>
      <c r="E41" s="1936"/>
      <c r="F41" s="467"/>
      <c r="G41" s="51"/>
      <c r="H41" s="51"/>
    </row>
    <row r="42" spans="1:8" ht="63">
      <c r="A42" s="464"/>
      <c r="B42" s="470" t="s">
        <v>2993</v>
      </c>
      <c r="C42" s="116"/>
      <c r="D42" s="466"/>
      <c r="E42" s="1936"/>
      <c r="F42" s="467"/>
      <c r="G42" s="51"/>
      <c r="H42" s="51"/>
    </row>
    <row r="43" spans="1:8">
      <c r="A43" s="464"/>
      <c r="B43" s="471" t="s">
        <v>2994</v>
      </c>
      <c r="C43" s="116"/>
      <c r="D43" s="466"/>
      <c r="E43" s="1936"/>
      <c r="F43" s="467"/>
      <c r="G43" s="51"/>
      <c r="H43" s="51"/>
    </row>
    <row r="44" spans="1:8" ht="63">
      <c r="A44" s="464"/>
      <c r="B44" s="470" t="s">
        <v>2993</v>
      </c>
      <c r="C44" s="116"/>
      <c r="D44" s="466"/>
      <c r="E44" s="1936"/>
      <c r="F44" s="467"/>
      <c r="G44" s="51"/>
      <c r="H44" s="51"/>
    </row>
    <row r="45" spans="1:8" ht="88">
      <c r="A45" s="464"/>
      <c r="B45" s="470" t="s">
        <v>2995</v>
      </c>
      <c r="C45" s="116"/>
      <c r="D45" s="466"/>
      <c r="E45" s="1936"/>
      <c r="F45" s="467"/>
      <c r="G45" s="51"/>
      <c r="H45" s="51"/>
    </row>
    <row r="46" spans="1:8" ht="38">
      <c r="A46" s="464"/>
      <c r="B46" s="470" t="s">
        <v>2985</v>
      </c>
      <c r="C46" s="116"/>
      <c r="D46" s="466"/>
      <c r="E46" s="1936"/>
      <c r="F46" s="467"/>
      <c r="G46" s="51"/>
      <c r="H46" s="51"/>
    </row>
    <row r="47" spans="1:8" ht="25.5">
      <c r="A47" s="464"/>
      <c r="B47" s="470" t="s">
        <v>2996</v>
      </c>
      <c r="C47" s="116"/>
      <c r="D47" s="466"/>
      <c r="E47" s="1936"/>
      <c r="F47" s="467"/>
      <c r="G47" s="51"/>
      <c r="H47" s="51"/>
    </row>
    <row r="48" spans="1:8" ht="26">
      <c r="A48" s="464"/>
      <c r="B48" s="471" t="s">
        <v>2997</v>
      </c>
      <c r="C48" s="116"/>
      <c r="D48" s="466"/>
      <c r="E48" s="1936"/>
      <c r="F48" s="467"/>
      <c r="G48" s="51"/>
      <c r="H48" s="51"/>
    </row>
    <row r="49" spans="1:9" ht="125.5">
      <c r="A49" s="464"/>
      <c r="B49" s="469" t="s">
        <v>2998</v>
      </c>
      <c r="C49" s="116"/>
      <c r="D49" s="466"/>
      <c r="E49" s="1936"/>
      <c r="F49" s="467"/>
      <c r="G49" s="51"/>
      <c r="H49" s="51"/>
    </row>
    <row r="50" spans="1:9" ht="38">
      <c r="A50" s="464"/>
      <c r="B50" s="470" t="s">
        <v>2985</v>
      </c>
      <c r="C50" s="116"/>
      <c r="D50" s="466"/>
      <c r="E50" s="1936"/>
      <c r="F50" s="467"/>
      <c r="G50" s="51"/>
      <c r="H50" s="51"/>
    </row>
    <row r="51" spans="1:9" ht="100.5">
      <c r="A51" s="464"/>
      <c r="B51" s="469" t="s">
        <v>2983</v>
      </c>
      <c r="C51" s="116"/>
      <c r="D51" s="466"/>
      <c r="E51" s="1936"/>
      <c r="F51" s="467"/>
      <c r="G51" s="51"/>
      <c r="H51" s="51"/>
    </row>
    <row r="52" spans="1:9" ht="247.5" customHeight="1">
      <c r="A52" s="464"/>
      <c r="B52" s="469" t="s">
        <v>2999</v>
      </c>
      <c r="C52" s="116"/>
      <c r="D52" s="466"/>
      <c r="E52" s="1936"/>
      <c r="F52" s="467"/>
      <c r="G52" s="51"/>
      <c r="H52" s="51"/>
    </row>
    <row r="53" spans="1:9" ht="50">
      <c r="A53" s="464"/>
      <c r="B53" s="470" t="s">
        <v>3000</v>
      </c>
      <c r="C53" s="116"/>
      <c r="D53" s="466"/>
      <c r="E53" s="1936"/>
      <c r="F53" s="467"/>
      <c r="G53" s="51"/>
      <c r="H53" s="51"/>
    </row>
    <row r="54" spans="1:9" ht="63">
      <c r="A54" s="464"/>
      <c r="B54" s="470" t="s">
        <v>3001</v>
      </c>
      <c r="C54" s="116"/>
      <c r="D54" s="466"/>
      <c r="E54" s="1936"/>
      <c r="F54" s="467"/>
      <c r="G54" s="51"/>
      <c r="H54" s="51"/>
    </row>
    <row r="55" spans="1:9" ht="63">
      <c r="A55" s="464"/>
      <c r="B55" s="470" t="s">
        <v>3002</v>
      </c>
      <c r="C55" s="116"/>
      <c r="D55" s="466"/>
      <c r="E55" s="1936"/>
      <c r="F55" s="467"/>
      <c r="G55" s="51"/>
      <c r="H55" s="51"/>
    </row>
    <row r="56" spans="1:9" ht="37.5">
      <c r="A56" s="464"/>
      <c r="B56" s="470" t="s">
        <v>3003</v>
      </c>
      <c r="C56" s="116"/>
      <c r="D56" s="466"/>
      <c r="E56" s="1936"/>
      <c r="F56" s="467"/>
      <c r="G56" s="51"/>
      <c r="H56" s="51"/>
    </row>
    <row r="57" spans="1:9" s="478" customFormat="1">
      <c r="A57" s="473"/>
      <c r="B57" s="474"/>
      <c r="C57" s="475"/>
      <c r="D57" s="476"/>
      <c r="E57" s="1937"/>
      <c r="F57" s="477"/>
    </row>
    <row r="58" spans="1:9" s="478" customFormat="1" ht="42">
      <c r="A58" s="473"/>
      <c r="B58" s="474" t="s">
        <v>3004</v>
      </c>
      <c r="C58" s="475"/>
      <c r="D58" s="479"/>
      <c r="E58" s="1937"/>
      <c r="F58" s="477"/>
    </row>
    <row r="59" spans="1:9" s="478" customFormat="1">
      <c r="A59" s="473"/>
      <c r="B59" s="474"/>
      <c r="C59" s="475"/>
      <c r="D59" s="479"/>
      <c r="E59" s="1937"/>
      <c r="F59" s="477"/>
    </row>
    <row r="60" spans="1:9" s="485" customFormat="1">
      <c r="A60" s="480"/>
      <c r="B60" s="481" t="s">
        <v>3005</v>
      </c>
      <c r="C60" s="482"/>
      <c r="D60" s="483"/>
      <c r="E60" s="1938"/>
      <c r="F60" s="484"/>
    </row>
    <row r="61" spans="1:9" s="485" customFormat="1">
      <c r="A61" s="480"/>
      <c r="B61" s="473" t="s">
        <v>3006</v>
      </c>
      <c r="C61" s="482"/>
      <c r="D61" s="483"/>
      <c r="E61" s="1938"/>
      <c r="F61" s="484"/>
    </row>
    <row r="62" spans="1:9" s="478" customFormat="1">
      <c r="A62" s="486"/>
      <c r="B62" s="486" t="s">
        <v>3007</v>
      </c>
      <c r="C62" s="487"/>
      <c r="D62" s="488"/>
      <c r="E62" s="1939"/>
      <c r="F62" s="489"/>
    </row>
    <row r="63" spans="1:9">
      <c r="A63" s="415"/>
      <c r="B63" s="490"/>
      <c r="C63" s="491" t="s">
        <v>2424</v>
      </c>
      <c r="D63" s="492">
        <v>1</v>
      </c>
      <c r="E63" s="1763"/>
      <c r="F63" s="355">
        <f>E63*D63</f>
        <v>0</v>
      </c>
      <c r="H63" s="34"/>
    </row>
    <row r="64" spans="1:9" s="500" customFormat="1">
      <c r="A64" s="493"/>
      <c r="B64" s="494"/>
      <c r="C64" s="495"/>
      <c r="D64" s="496"/>
      <c r="E64" s="1940"/>
      <c r="F64" s="497"/>
      <c r="G64" s="498"/>
      <c r="H64" s="499"/>
      <c r="I64" s="499"/>
    </row>
    <row r="65" spans="1:8" s="500" customFormat="1">
      <c r="A65" s="501"/>
      <c r="B65" s="494"/>
      <c r="C65" s="502"/>
      <c r="D65" s="503"/>
      <c r="E65" s="1940"/>
      <c r="F65" s="497"/>
    </row>
    <row r="66" spans="1:8">
      <c r="A66" s="415">
        <f>A24+0.01</f>
        <v>5.0199999999999996</v>
      </c>
      <c r="B66" s="456" t="s">
        <v>3008</v>
      </c>
      <c r="C66" s="457"/>
      <c r="D66" s="458"/>
      <c r="E66" s="1874"/>
      <c r="F66" s="355"/>
      <c r="G66" s="51"/>
      <c r="H66" s="51"/>
    </row>
    <row r="67" spans="1:8">
      <c r="A67" s="415"/>
      <c r="B67" s="456"/>
      <c r="C67" s="457"/>
      <c r="D67" s="458"/>
      <c r="E67" s="1874"/>
      <c r="F67" s="355"/>
      <c r="G67" s="51"/>
      <c r="H67" s="51"/>
    </row>
    <row r="68" spans="1:8">
      <c r="A68" s="415"/>
      <c r="B68" s="456"/>
      <c r="C68" s="457"/>
      <c r="D68" s="458"/>
      <c r="E68" s="1874"/>
      <c r="F68" s="355"/>
      <c r="G68" s="51"/>
      <c r="H68" s="51"/>
    </row>
    <row r="69" spans="1:8" s="106" customFormat="1">
      <c r="A69" s="504"/>
      <c r="B69" s="505" t="s">
        <v>3009</v>
      </c>
      <c r="C69" s="506"/>
      <c r="D69" s="506"/>
      <c r="E69" s="1941"/>
      <c r="F69" s="507"/>
    </row>
    <row r="70" spans="1:8" s="106" customFormat="1">
      <c r="A70" s="508"/>
      <c r="B70" s="509" t="s">
        <v>3010</v>
      </c>
      <c r="C70" s="510"/>
      <c r="D70" s="510"/>
      <c r="E70" s="1942"/>
      <c r="F70" s="511"/>
    </row>
    <row r="71" spans="1:8" s="106" customFormat="1" ht="28">
      <c r="A71" s="508"/>
      <c r="B71" s="512" t="s">
        <v>3011</v>
      </c>
      <c r="C71" s="510"/>
      <c r="D71" s="510"/>
      <c r="E71" s="1942"/>
      <c r="F71" s="511"/>
    </row>
    <row r="72" spans="1:8" s="106" customFormat="1">
      <c r="A72" s="508"/>
      <c r="B72" s="512"/>
      <c r="C72" s="510"/>
      <c r="D72" s="510"/>
      <c r="E72" s="1942"/>
      <c r="F72" s="511"/>
    </row>
    <row r="73" spans="1:8" s="106" customFormat="1">
      <c r="A73" s="508"/>
      <c r="B73" s="509" t="s">
        <v>3012</v>
      </c>
      <c r="C73" s="510"/>
      <c r="D73" s="510"/>
      <c r="E73" s="1942"/>
      <c r="F73" s="511"/>
    </row>
    <row r="74" spans="1:8" s="106" customFormat="1" ht="126">
      <c r="A74" s="508"/>
      <c r="B74" s="512" t="s">
        <v>3013</v>
      </c>
      <c r="C74" s="510"/>
      <c r="D74" s="510"/>
      <c r="E74" s="1942"/>
      <c r="F74" s="511"/>
    </row>
    <row r="75" spans="1:8" s="106" customFormat="1" ht="70">
      <c r="A75" s="508"/>
      <c r="B75" s="512" t="s">
        <v>3014</v>
      </c>
      <c r="C75" s="510"/>
      <c r="D75" s="510"/>
      <c r="E75" s="1942"/>
      <c r="F75" s="511"/>
    </row>
    <row r="76" spans="1:8" s="106" customFormat="1" ht="42">
      <c r="A76" s="508"/>
      <c r="B76" s="512" t="s">
        <v>3015</v>
      </c>
      <c r="C76" s="510"/>
      <c r="D76" s="510"/>
      <c r="E76" s="1942"/>
      <c r="F76" s="511"/>
    </row>
    <row r="77" spans="1:8" s="106" customFormat="1">
      <c r="A77" s="508"/>
      <c r="B77" s="512"/>
      <c r="C77" s="510"/>
      <c r="D77" s="510"/>
      <c r="E77" s="1942"/>
      <c r="F77" s="511"/>
    </row>
    <row r="78" spans="1:8" s="106" customFormat="1">
      <c r="A78" s="508"/>
      <c r="B78" s="512" t="s">
        <v>3016</v>
      </c>
      <c r="C78" s="510"/>
      <c r="D78" s="510"/>
      <c r="E78" s="1942"/>
      <c r="F78" s="511"/>
    </row>
    <row r="79" spans="1:8" s="106" customFormat="1">
      <c r="A79" s="508"/>
      <c r="B79" s="513" t="s">
        <v>3017</v>
      </c>
      <c r="C79" s="510"/>
      <c r="D79" s="510"/>
      <c r="E79" s="1942"/>
      <c r="F79" s="511"/>
    </row>
    <row r="80" spans="1:8" s="106" customFormat="1">
      <c r="A80" s="508"/>
      <c r="B80" s="513" t="s">
        <v>3018</v>
      </c>
      <c r="C80" s="510"/>
      <c r="D80" s="510"/>
      <c r="E80" s="1942"/>
      <c r="F80" s="511"/>
    </row>
    <row r="81" spans="1:6" s="106" customFormat="1">
      <c r="A81" s="508"/>
      <c r="B81" s="513" t="s">
        <v>3019</v>
      </c>
      <c r="C81" s="510"/>
      <c r="D81" s="510"/>
      <c r="E81" s="1942"/>
      <c r="F81" s="511"/>
    </row>
    <row r="82" spans="1:6" s="106" customFormat="1">
      <c r="A82" s="508"/>
      <c r="B82" s="513" t="s">
        <v>3020</v>
      </c>
      <c r="C82" s="510"/>
      <c r="D82" s="510"/>
      <c r="E82" s="1942"/>
      <c r="F82" s="511"/>
    </row>
    <row r="83" spans="1:6" s="106" customFormat="1">
      <c r="A83" s="508"/>
      <c r="B83" s="513" t="s">
        <v>3021</v>
      </c>
      <c r="C83" s="510"/>
      <c r="D83" s="510"/>
      <c r="E83" s="1942"/>
      <c r="F83" s="511"/>
    </row>
    <row r="84" spans="1:6" s="106" customFormat="1">
      <c r="A84" s="508"/>
      <c r="B84" s="513" t="s">
        <v>3022</v>
      </c>
      <c r="C84" s="510"/>
      <c r="D84" s="510"/>
      <c r="E84" s="1942"/>
      <c r="F84" s="511"/>
    </row>
    <row r="85" spans="1:6" s="106" customFormat="1">
      <c r="A85" s="508"/>
      <c r="B85" s="513" t="s">
        <v>3023</v>
      </c>
      <c r="C85" s="510"/>
      <c r="D85" s="510"/>
      <c r="E85" s="1942"/>
      <c r="F85" s="511"/>
    </row>
    <row r="86" spans="1:6" s="106" customFormat="1">
      <c r="A86" s="508"/>
      <c r="B86" s="513" t="s">
        <v>3024</v>
      </c>
      <c r="C86" s="510"/>
      <c r="D86" s="510"/>
      <c r="E86" s="1942"/>
      <c r="F86" s="511"/>
    </row>
    <row r="87" spans="1:6" s="106" customFormat="1">
      <c r="A87" s="508"/>
      <c r="B87" s="512"/>
      <c r="C87" s="510"/>
      <c r="D87" s="510"/>
      <c r="E87" s="1942"/>
      <c r="F87" s="511"/>
    </row>
    <row r="88" spans="1:6" s="106" customFormat="1" ht="70">
      <c r="A88" s="508"/>
      <c r="B88" s="512" t="s">
        <v>3025</v>
      </c>
      <c r="C88" s="510"/>
      <c r="D88" s="510"/>
      <c r="E88" s="1942"/>
      <c r="F88" s="511"/>
    </row>
    <row r="89" spans="1:6" s="106" customFormat="1" ht="70">
      <c r="A89" s="508"/>
      <c r="B89" s="512" t="s">
        <v>3026</v>
      </c>
      <c r="C89" s="510"/>
      <c r="D89" s="510"/>
      <c r="E89" s="1942"/>
      <c r="F89" s="511"/>
    </row>
    <row r="90" spans="1:6" s="106" customFormat="1">
      <c r="A90" s="508"/>
      <c r="B90" s="512"/>
      <c r="C90" s="510"/>
      <c r="D90" s="510"/>
      <c r="E90" s="1942"/>
      <c r="F90" s="511"/>
    </row>
    <row r="91" spans="1:6" s="106" customFormat="1">
      <c r="A91" s="508"/>
      <c r="B91" s="509" t="s">
        <v>3027</v>
      </c>
      <c r="C91" s="510"/>
      <c r="D91" s="510"/>
      <c r="E91" s="1942"/>
      <c r="F91" s="511"/>
    </row>
    <row r="92" spans="1:6" s="106" customFormat="1">
      <c r="A92" s="508"/>
      <c r="B92" s="513" t="s">
        <v>3028</v>
      </c>
      <c r="C92" s="510"/>
      <c r="D92" s="510"/>
      <c r="E92" s="1942"/>
      <c r="F92" s="511"/>
    </row>
    <row r="93" spans="1:6" s="106" customFormat="1">
      <c r="A93" s="508"/>
      <c r="B93" s="513" t="s">
        <v>3029</v>
      </c>
      <c r="C93" s="510"/>
      <c r="D93" s="510"/>
      <c r="E93" s="1942"/>
      <c r="F93" s="511"/>
    </row>
    <row r="94" spans="1:6" s="106" customFormat="1">
      <c r="A94" s="508"/>
      <c r="B94" s="513" t="s">
        <v>3030</v>
      </c>
      <c r="C94" s="510"/>
      <c r="D94" s="510"/>
      <c r="E94" s="1942"/>
      <c r="F94" s="511"/>
    </row>
    <row r="95" spans="1:6" s="106" customFormat="1">
      <c r="A95" s="508"/>
      <c r="B95" s="513" t="s">
        <v>3031</v>
      </c>
      <c r="C95" s="510"/>
      <c r="D95" s="510"/>
      <c r="E95" s="1942"/>
      <c r="F95" s="511"/>
    </row>
    <row r="96" spans="1:6" s="106" customFormat="1">
      <c r="A96" s="508"/>
      <c r="B96" s="513" t="s">
        <v>3032</v>
      </c>
      <c r="C96" s="510"/>
      <c r="D96" s="510"/>
      <c r="E96" s="1942"/>
      <c r="F96" s="511"/>
    </row>
    <row r="97" spans="1:6" s="106" customFormat="1">
      <c r="A97" s="508"/>
      <c r="B97" s="513" t="s">
        <v>3033</v>
      </c>
      <c r="C97" s="510"/>
      <c r="D97" s="510"/>
      <c r="E97" s="1942"/>
      <c r="F97" s="511"/>
    </row>
    <row r="98" spans="1:6" s="106" customFormat="1">
      <c r="A98" s="508"/>
      <c r="B98" s="513" t="s">
        <v>3034</v>
      </c>
      <c r="C98" s="510"/>
      <c r="D98" s="510"/>
      <c r="E98" s="1942"/>
      <c r="F98" s="511"/>
    </row>
    <row r="99" spans="1:6" s="106" customFormat="1">
      <c r="A99" s="508"/>
      <c r="B99" s="513" t="s">
        <v>3035</v>
      </c>
      <c r="C99" s="510"/>
      <c r="D99" s="510"/>
      <c r="E99" s="1942"/>
      <c r="F99" s="511"/>
    </row>
    <row r="100" spans="1:6" s="106" customFormat="1">
      <c r="A100" s="508"/>
      <c r="B100" s="512"/>
      <c r="C100" s="510"/>
      <c r="D100" s="510"/>
      <c r="E100" s="1942"/>
      <c r="F100" s="511"/>
    </row>
    <row r="101" spans="1:6" s="106" customFormat="1">
      <c r="A101" s="508"/>
      <c r="B101" s="509" t="s">
        <v>3036</v>
      </c>
      <c r="C101" s="510"/>
      <c r="D101" s="510"/>
      <c r="E101" s="1942"/>
      <c r="F101" s="511"/>
    </row>
    <row r="102" spans="1:6" s="106" customFormat="1">
      <c r="A102" s="508"/>
      <c r="B102" s="513" t="s">
        <v>3037</v>
      </c>
      <c r="C102" s="513" t="s">
        <v>3038</v>
      </c>
      <c r="D102" s="510"/>
      <c r="E102" s="1942"/>
      <c r="F102" s="511"/>
    </row>
    <row r="103" spans="1:6" s="106" customFormat="1">
      <c r="A103" s="508"/>
      <c r="B103" s="513" t="s">
        <v>3039</v>
      </c>
      <c r="C103" s="513" t="s">
        <v>3040</v>
      </c>
      <c r="D103" s="510"/>
      <c r="E103" s="1942"/>
      <c r="F103" s="511"/>
    </row>
    <row r="104" spans="1:6" s="106" customFormat="1">
      <c r="A104" s="508"/>
      <c r="B104" s="513" t="s">
        <v>3041</v>
      </c>
      <c r="C104" s="513" t="s">
        <v>3042</v>
      </c>
      <c r="D104" s="510"/>
      <c r="E104" s="1942"/>
      <c r="F104" s="511"/>
    </row>
    <row r="105" spans="1:6" s="106" customFormat="1">
      <c r="A105" s="508"/>
      <c r="B105" s="513" t="s">
        <v>3043</v>
      </c>
      <c r="C105" s="513" t="s">
        <v>3044</v>
      </c>
      <c r="D105" s="510"/>
      <c r="E105" s="1942"/>
      <c r="F105" s="511"/>
    </row>
    <row r="106" spans="1:6" s="106" customFormat="1">
      <c r="A106" s="508"/>
      <c r="B106" s="512"/>
      <c r="C106" s="510"/>
      <c r="D106" s="510"/>
      <c r="E106" s="1942"/>
      <c r="F106" s="511"/>
    </row>
    <row r="107" spans="1:6" s="106" customFormat="1">
      <c r="A107" s="508"/>
      <c r="B107" s="512" t="s">
        <v>3045</v>
      </c>
      <c r="C107" s="510"/>
      <c r="D107" s="510"/>
      <c r="E107" s="1942"/>
      <c r="F107" s="511"/>
    </row>
    <row r="108" spans="1:6" s="106" customFormat="1">
      <c r="A108" s="508"/>
      <c r="B108" s="512" t="s">
        <v>3046</v>
      </c>
      <c r="C108" s="510"/>
      <c r="D108" s="510"/>
      <c r="E108" s="1942"/>
      <c r="F108" s="511"/>
    </row>
    <row r="109" spans="1:6" s="106" customFormat="1">
      <c r="A109" s="508"/>
      <c r="B109" s="512" t="s">
        <v>3047</v>
      </c>
      <c r="C109" s="510"/>
      <c r="D109" s="510"/>
      <c r="E109" s="1942"/>
      <c r="F109" s="511"/>
    </row>
    <row r="110" spans="1:6" s="106" customFormat="1">
      <c r="A110" s="508"/>
      <c r="B110" s="512"/>
      <c r="C110" s="510"/>
      <c r="D110" s="510"/>
      <c r="E110" s="1942"/>
      <c r="F110" s="511"/>
    </row>
    <row r="111" spans="1:6" s="106" customFormat="1">
      <c r="A111" s="508"/>
      <c r="B111" s="512" t="s">
        <v>3048</v>
      </c>
      <c r="C111" s="510"/>
      <c r="D111" s="510"/>
      <c r="E111" s="1942"/>
      <c r="F111" s="511"/>
    </row>
    <row r="112" spans="1:6" s="106" customFormat="1" ht="56">
      <c r="A112" s="508"/>
      <c r="B112" s="512" t="s">
        <v>3049</v>
      </c>
      <c r="C112" s="510"/>
      <c r="D112" s="509" t="s">
        <v>3050</v>
      </c>
      <c r="E112" s="1942"/>
      <c r="F112" s="511"/>
    </row>
    <row r="113" spans="1:6" s="106" customFormat="1">
      <c r="A113" s="508"/>
      <c r="B113" s="509"/>
      <c r="C113" s="510"/>
      <c r="D113" s="510"/>
      <c r="E113" s="1942"/>
      <c r="F113" s="511"/>
    </row>
    <row r="114" spans="1:6" s="106" customFormat="1">
      <c r="A114" s="508"/>
      <c r="B114" s="509" t="s">
        <v>3051</v>
      </c>
      <c r="C114" s="510"/>
      <c r="D114" s="510"/>
      <c r="E114" s="1942"/>
      <c r="F114" s="511"/>
    </row>
    <row r="115" spans="1:6" s="106" customFormat="1">
      <c r="A115" s="508"/>
      <c r="B115" s="512"/>
      <c r="C115" s="510"/>
      <c r="D115" s="510"/>
      <c r="E115" s="1942"/>
      <c r="F115" s="511"/>
    </row>
    <row r="116" spans="1:6" s="106" customFormat="1">
      <c r="A116" s="508"/>
      <c r="B116" s="509"/>
      <c r="C116" s="510"/>
      <c r="D116" s="510"/>
      <c r="E116" s="1942"/>
      <c r="F116" s="511"/>
    </row>
    <row r="117" spans="1:6" s="106" customFormat="1" ht="42">
      <c r="A117" s="508"/>
      <c r="B117" s="509" t="s">
        <v>3052</v>
      </c>
      <c r="C117" s="510"/>
      <c r="D117" s="510"/>
      <c r="E117" s="1942"/>
      <c r="F117" s="511"/>
    </row>
    <row r="118" spans="1:6" s="106" customFormat="1" ht="56">
      <c r="A118" s="508"/>
      <c r="B118" s="512" t="s">
        <v>3053</v>
      </c>
      <c r="C118" s="512">
        <v>1</v>
      </c>
      <c r="D118" s="512" t="s">
        <v>3054</v>
      </c>
      <c r="E118" s="1943" t="s">
        <v>3055</v>
      </c>
      <c r="F118" s="511"/>
    </row>
    <row r="119" spans="1:6" s="106" customFormat="1">
      <c r="A119" s="508"/>
      <c r="B119" s="509"/>
      <c r="C119" s="510"/>
      <c r="D119" s="510"/>
      <c r="E119" s="1942"/>
      <c r="F119" s="511"/>
    </row>
    <row r="120" spans="1:6" s="106" customFormat="1" ht="84">
      <c r="A120" s="508"/>
      <c r="B120" s="509" t="s">
        <v>3056</v>
      </c>
      <c r="C120" s="510"/>
      <c r="D120" s="510"/>
      <c r="E120" s="1942"/>
      <c r="F120" s="511"/>
    </row>
    <row r="121" spans="1:6" s="106" customFormat="1">
      <c r="A121" s="508"/>
      <c r="B121" s="512" t="s">
        <v>3057</v>
      </c>
      <c r="C121" s="510"/>
      <c r="D121" s="510"/>
      <c r="E121" s="1942"/>
      <c r="F121" s="511"/>
    </row>
    <row r="122" spans="1:6" s="106" customFormat="1" ht="28">
      <c r="A122" s="508"/>
      <c r="B122" s="512" t="s">
        <v>3053</v>
      </c>
      <c r="C122" s="512">
        <v>1</v>
      </c>
      <c r="D122" s="512" t="s">
        <v>3058</v>
      </c>
      <c r="E122" s="1943" t="s">
        <v>3059</v>
      </c>
      <c r="F122" s="511"/>
    </row>
    <row r="123" spans="1:6" s="106" customFormat="1">
      <c r="A123" s="508"/>
      <c r="B123" s="509"/>
      <c r="C123" s="510"/>
      <c r="D123" s="510"/>
      <c r="E123" s="1942"/>
      <c r="F123" s="511"/>
    </row>
    <row r="124" spans="1:6" s="106" customFormat="1" ht="98">
      <c r="A124" s="508"/>
      <c r="B124" s="509" t="s">
        <v>3060</v>
      </c>
      <c r="C124" s="510"/>
      <c r="D124" s="510"/>
      <c r="E124" s="1942"/>
      <c r="F124" s="511"/>
    </row>
    <row r="125" spans="1:6" s="106" customFormat="1">
      <c r="A125" s="508"/>
      <c r="B125" s="512"/>
      <c r="C125" s="510"/>
      <c r="D125" s="510"/>
      <c r="E125" s="1942"/>
      <c r="F125" s="511"/>
    </row>
    <row r="126" spans="1:6" s="106" customFormat="1">
      <c r="A126" s="508"/>
      <c r="B126" s="512" t="s">
        <v>3061</v>
      </c>
      <c r="C126" s="510"/>
      <c r="D126" s="510"/>
      <c r="E126" s="1942"/>
      <c r="F126" s="511"/>
    </row>
    <row r="127" spans="1:6" s="106" customFormat="1">
      <c r="A127" s="508"/>
      <c r="B127" s="513" t="s">
        <v>3062</v>
      </c>
      <c r="C127" s="510"/>
      <c r="D127" s="510"/>
      <c r="E127" s="1942"/>
      <c r="F127" s="511"/>
    </row>
    <row r="128" spans="1:6" s="106" customFormat="1">
      <c r="A128" s="508"/>
      <c r="B128" s="513" t="s">
        <v>3063</v>
      </c>
      <c r="C128" s="510"/>
      <c r="D128" s="510"/>
      <c r="E128" s="1942"/>
      <c r="F128" s="511"/>
    </row>
    <row r="129" spans="1:6" s="106" customFormat="1">
      <c r="A129" s="508"/>
      <c r="B129" s="512"/>
      <c r="C129" s="510"/>
      <c r="D129" s="510"/>
      <c r="E129" s="1942"/>
      <c r="F129" s="511"/>
    </row>
    <row r="130" spans="1:6" s="106" customFormat="1">
      <c r="A130" s="508"/>
      <c r="B130" s="512" t="s">
        <v>3064</v>
      </c>
      <c r="C130" s="510"/>
      <c r="D130" s="510"/>
      <c r="E130" s="1942"/>
      <c r="F130" s="511"/>
    </row>
    <row r="131" spans="1:6" s="106" customFormat="1">
      <c r="A131" s="508"/>
      <c r="B131" s="513" t="s">
        <v>3065</v>
      </c>
      <c r="C131" s="510"/>
      <c r="D131" s="510"/>
      <c r="E131" s="1942"/>
      <c r="F131" s="511"/>
    </row>
    <row r="132" spans="1:6" s="106" customFormat="1">
      <c r="A132" s="508"/>
      <c r="B132" s="513" t="s">
        <v>3066</v>
      </c>
      <c r="C132" s="510"/>
      <c r="D132" s="510"/>
      <c r="E132" s="1942"/>
      <c r="F132" s="511"/>
    </row>
    <row r="133" spans="1:6" s="106" customFormat="1">
      <c r="A133" s="508"/>
      <c r="B133" s="513" t="s">
        <v>3067</v>
      </c>
      <c r="C133" s="510"/>
      <c r="D133" s="510"/>
      <c r="E133" s="1942"/>
      <c r="F133" s="511"/>
    </row>
    <row r="134" spans="1:6" s="106" customFormat="1">
      <c r="A134" s="508"/>
      <c r="B134" s="513" t="s">
        <v>3068</v>
      </c>
      <c r="C134" s="510"/>
      <c r="D134" s="510"/>
      <c r="E134" s="1942"/>
      <c r="F134" s="511"/>
    </row>
    <row r="135" spans="1:6" s="106" customFormat="1">
      <c r="A135" s="508"/>
      <c r="B135" s="512" t="s">
        <v>3069</v>
      </c>
      <c r="C135" s="510"/>
      <c r="D135" s="510"/>
      <c r="E135" s="1942"/>
      <c r="F135" s="511"/>
    </row>
    <row r="136" spans="1:6" s="106" customFormat="1">
      <c r="A136" s="508"/>
      <c r="B136" s="513" t="s">
        <v>3070</v>
      </c>
      <c r="C136" s="510"/>
      <c r="D136" s="510"/>
      <c r="E136" s="1942"/>
      <c r="F136" s="511"/>
    </row>
    <row r="137" spans="1:6" s="106" customFormat="1">
      <c r="A137" s="508"/>
      <c r="B137" s="513" t="s">
        <v>3071</v>
      </c>
      <c r="C137" s="510"/>
      <c r="D137" s="510"/>
      <c r="E137" s="1942"/>
      <c r="F137" s="511"/>
    </row>
    <row r="138" spans="1:6" s="106" customFormat="1">
      <c r="A138" s="508"/>
      <c r="B138" s="513" t="s">
        <v>3072</v>
      </c>
      <c r="C138" s="510"/>
      <c r="D138" s="510"/>
      <c r="E138" s="1942"/>
      <c r="F138" s="511"/>
    </row>
    <row r="139" spans="1:6" s="106" customFormat="1">
      <c r="A139" s="508"/>
      <c r="B139" s="513" t="s">
        <v>3068</v>
      </c>
      <c r="C139" s="510"/>
      <c r="D139" s="510"/>
      <c r="E139" s="1942"/>
      <c r="F139" s="511"/>
    </row>
    <row r="140" spans="1:6" s="106" customFormat="1" ht="42">
      <c r="A140" s="508"/>
      <c r="B140" s="512" t="s">
        <v>3053</v>
      </c>
      <c r="C140" s="512">
        <v>1</v>
      </c>
      <c r="D140" s="512" t="s">
        <v>3058</v>
      </c>
      <c r="E140" s="1943" t="s">
        <v>3073</v>
      </c>
      <c r="F140" s="511"/>
    </row>
    <row r="141" spans="1:6" s="106" customFormat="1">
      <c r="A141" s="508"/>
      <c r="B141" s="512" t="s">
        <v>3074</v>
      </c>
      <c r="C141" s="510"/>
      <c r="D141" s="510"/>
      <c r="E141" s="1942"/>
      <c r="F141" s="511"/>
    </row>
    <row r="142" spans="1:6" s="106" customFormat="1" ht="56">
      <c r="A142" s="508"/>
      <c r="B142" s="512" t="s">
        <v>3053</v>
      </c>
      <c r="C142" s="512">
        <v>1</v>
      </c>
      <c r="D142" s="512" t="s">
        <v>3054</v>
      </c>
      <c r="E142" s="1943" t="s">
        <v>3075</v>
      </c>
      <c r="F142" s="511"/>
    </row>
    <row r="143" spans="1:6" s="106" customFormat="1">
      <c r="A143" s="508"/>
      <c r="B143" s="509"/>
      <c r="C143" s="510"/>
      <c r="D143" s="510"/>
      <c r="E143" s="1942"/>
      <c r="F143" s="511"/>
    </row>
    <row r="144" spans="1:6" s="106" customFormat="1" ht="84">
      <c r="A144" s="508"/>
      <c r="B144" s="509" t="s">
        <v>3076</v>
      </c>
      <c r="C144" s="510"/>
      <c r="D144" s="510"/>
      <c r="E144" s="1942"/>
      <c r="F144" s="511"/>
    </row>
    <row r="145" spans="1:6" s="106" customFormat="1">
      <c r="A145" s="508"/>
      <c r="B145" s="512"/>
      <c r="C145" s="510"/>
      <c r="D145" s="510"/>
      <c r="E145" s="1942"/>
      <c r="F145" s="511"/>
    </row>
    <row r="146" spans="1:6" s="106" customFormat="1">
      <c r="A146" s="508"/>
      <c r="B146" s="512" t="s">
        <v>2674</v>
      </c>
      <c r="C146" s="510"/>
      <c r="D146" s="510"/>
      <c r="E146" s="1942"/>
      <c r="F146" s="511"/>
    </row>
    <row r="147" spans="1:6" s="106" customFormat="1">
      <c r="A147" s="508"/>
      <c r="B147" s="513" t="s">
        <v>3077</v>
      </c>
      <c r="C147" s="510"/>
      <c r="D147" s="510"/>
      <c r="E147" s="1942"/>
      <c r="F147" s="511"/>
    </row>
    <row r="148" spans="1:6" s="106" customFormat="1">
      <c r="A148" s="508"/>
      <c r="B148" s="513" t="s">
        <v>3078</v>
      </c>
      <c r="C148" s="510"/>
      <c r="D148" s="510"/>
      <c r="E148" s="1942"/>
      <c r="F148" s="511"/>
    </row>
    <row r="149" spans="1:6" s="106" customFormat="1">
      <c r="A149" s="508"/>
      <c r="B149" s="513" t="s">
        <v>3079</v>
      </c>
      <c r="C149" s="510"/>
      <c r="D149" s="510"/>
      <c r="E149" s="1942"/>
      <c r="F149" s="511"/>
    </row>
    <row r="150" spans="1:6" s="106" customFormat="1">
      <c r="A150" s="508"/>
      <c r="B150" s="513" t="s">
        <v>3080</v>
      </c>
      <c r="C150" s="510"/>
      <c r="D150" s="510"/>
      <c r="E150" s="1942"/>
      <c r="F150" s="511"/>
    </row>
    <row r="151" spans="1:6" s="106" customFormat="1" ht="98">
      <c r="A151" s="508"/>
      <c r="B151" s="512" t="s">
        <v>3053</v>
      </c>
      <c r="C151" s="512">
        <v>1</v>
      </c>
      <c r="D151" s="512" t="s">
        <v>3058</v>
      </c>
      <c r="E151" s="1943" t="s">
        <v>3081</v>
      </c>
      <c r="F151" s="511"/>
    </row>
    <row r="152" spans="1:6" s="106" customFormat="1">
      <c r="A152" s="508"/>
      <c r="B152" s="513" t="s">
        <v>3082</v>
      </c>
      <c r="C152" s="510"/>
      <c r="D152" s="510"/>
      <c r="E152" s="1942"/>
      <c r="F152" s="511"/>
    </row>
    <row r="153" spans="1:6" s="106" customFormat="1">
      <c r="A153" s="508"/>
      <c r="B153" s="509"/>
      <c r="C153" s="510"/>
      <c r="D153" s="510"/>
      <c r="E153" s="1942"/>
      <c r="F153" s="511"/>
    </row>
    <row r="154" spans="1:6" s="106" customFormat="1">
      <c r="A154" s="508"/>
      <c r="B154" s="509" t="s">
        <v>3083</v>
      </c>
      <c r="C154" s="510"/>
      <c r="D154" s="510"/>
      <c r="E154" s="1942"/>
      <c r="F154" s="511"/>
    </row>
    <row r="155" spans="1:6" s="106" customFormat="1">
      <c r="A155" s="508"/>
      <c r="B155" s="509"/>
      <c r="C155" s="510"/>
      <c r="D155" s="510"/>
      <c r="E155" s="1942"/>
      <c r="F155" s="511"/>
    </row>
    <row r="156" spans="1:6" s="106" customFormat="1" ht="70">
      <c r="A156" s="508"/>
      <c r="B156" s="509" t="s">
        <v>3084</v>
      </c>
      <c r="C156" s="510"/>
      <c r="D156" s="510"/>
      <c r="E156" s="1942"/>
      <c r="F156" s="511"/>
    </row>
    <row r="157" spans="1:6" s="106" customFormat="1" ht="70">
      <c r="A157" s="508"/>
      <c r="B157" s="512" t="s">
        <v>3053</v>
      </c>
      <c r="C157" s="512">
        <v>1</v>
      </c>
      <c r="D157" s="512" t="s">
        <v>3054</v>
      </c>
      <c r="E157" s="1943" t="s">
        <v>3085</v>
      </c>
      <c r="F157" s="511"/>
    </row>
    <row r="158" spans="1:6" s="106" customFormat="1">
      <c r="A158" s="508"/>
      <c r="B158" s="509"/>
      <c r="C158" s="510"/>
      <c r="D158" s="510"/>
      <c r="E158" s="1942"/>
      <c r="F158" s="511"/>
    </row>
    <row r="159" spans="1:6" s="106" customFormat="1" ht="98">
      <c r="A159" s="508"/>
      <c r="B159" s="509" t="s">
        <v>3086</v>
      </c>
      <c r="C159" s="510"/>
      <c r="D159" s="510"/>
      <c r="E159" s="1942"/>
      <c r="F159" s="511"/>
    </row>
    <row r="160" spans="1:6" s="106" customFormat="1">
      <c r="A160" s="508"/>
      <c r="B160" s="512"/>
      <c r="C160" s="510"/>
      <c r="D160" s="510"/>
      <c r="E160" s="1942"/>
      <c r="F160" s="511"/>
    </row>
    <row r="161" spans="1:6" s="106" customFormat="1">
      <c r="A161" s="508"/>
      <c r="B161" s="512" t="s">
        <v>2674</v>
      </c>
      <c r="C161" s="510"/>
      <c r="D161" s="510"/>
      <c r="E161" s="1942"/>
      <c r="F161" s="511"/>
    </row>
    <row r="162" spans="1:6" s="106" customFormat="1">
      <c r="A162" s="508"/>
      <c r="B162" s="513" t="s">
        <v>3087</v>
      </c>
      <c r="C162" s="510"/>
      <c r="D162" s="510"/>
      <c r="E162" s="1942"/>
      <c r="F162" s="511"/>
    </row>
    <row r="163" spans="1:6" s="106" customFormat="1">
      <c r="A163" s="508"/>
      <c r="B163" s="513" t="s">
        <v>3088</v>
      </c>
      <c r="C163" s="510"/>
      <c r="D163" s="510"/>
      <c r="E163" s="1942"/>
      <c r="F163" s="511"/>
    </row>
    <row r="164" spans="1:6" s="106" customFormat="1">
      <c r="A164" s="508"/>
      <c r="B164" s="513" t="s">
        <v>3089</v>
      </c>
      <c r="C164" s="510"/>
      <c r="D164" s="510"/>
      <c r="E164" s="1942"/>
      <c r="F164" s="511"/>
    </row>
    <row r="165" spans="1:6" s="106" customFormat="1">
      <c r="A165" s="508"/>
      <c r="B165" s="513" t="s">
        <v>3090</v>
      </c>
      <c r="C165" s="510"/>
      <c r="D165" s="510"/>
      <c r="E165" s="1942"/>
      <c r="F165" s="511"/>
    </row>
    <row r="166" spans="1:6" s="106" customFormat="1">
      <c r="A166" s="508"/>
      <c r="B166" s="513" t="s">
        <v>3091</v>
      </c>
      <c r="C166" s="510"/>
      <c r="D166" s="510"/>
      <c r="E166" s="1942"/>
      <c r="F166" s="511"/>
    </row>
    <row r="167" spans="1:6" s="106" customFormat="1">
      <c r="A167" s="508"/>
      <c r="B167" s="513" t="s">
        <v>3092</v>
      </c>
      <c r="C167" s="510"/>
      <c r="D167" s="510"/>
      <c r="E167" s="1942"/>
      <c r="F167" s="511"/>
    </row>
    <row r="168" spans="1:6" s="106" customFormat="1">
      <c r="A168" s="508"/>
      <c r="B168" s="513" t="s">
        <v>3093</v>
      </c>
      <c r="C168" s="510"/>
      <c r="D168" s="510"/>
      <c r="E168" s="1942"/>
      <c r="F168" s="511"/>
    </row>
    <row r="169" spans="1:6" s="106" customFormat="1" ht="28">
      <c r="A169" s="508"/>
      <c r="B169" s="512" t="s">
        <v>3053</v>
      </c>
      <c r="C169" s="512">
        <v>1</v>
      </c>
      <c r="D169" s="512" t="s">
        <v>3054</v>
      </c>
      <c r="E169" s="1943" t="s">
        <v>3094</v>
      </c>
      <c r="F169" s="511"/>
    </row>
    <row r="170" spans="1:6" s="106" customFormat="1">
      <c r="A170" s="508"/>
      <c r="B170" s="509"/>
      <c r="C170" s="510"/>
      <c r="D170" s="510"/>
      <c r="E170" s="1942"/>
      <c r="F170" s="511"/>
    </row>
    <row r="171" spans="1:6" s="106" customFormat="1" ht="70">
      <c r="A171" s="508"/>
      <c r="B171" s="509" t="s">
        <v>3095</v>
      </c>
      <c r="C171" s="510"/>
      <c r="D171" s="510"/>
      <c r="E171" s="1942"/>
      <c r="F171" s="511"/>
    </row>
    <row r="172" spans="1:6" s="106" customFormat="1">
      <c r="A172" s="508"/>
      <c r="B172" s="512"/>
      <c r="C172" s="510"/>
      <c r="D172" s="510"/>
      <c r="E172" s="1942"/>
      <c r="F172" s="511"/>
    </row>
    <row r="173" spans="1:6" s="106" customFormat="1">
      <c r="A173" s="508"/>
      <c r="B173" s="512" t="s">
        <v>3096</v>
      </c>
      <c r="C173" s="510"/>
      <c r="D173" s="510"/>
      <c r="E173" s="1942"/>
      <c r="F173" s="511"/>
    </row>
    <row r="174" spans="1:6" s="106" customFormat="1">
      <c r="A174" s="508"/>
      <c r="B174" s="513" t="s">
        <v>3097</v>
      </c>
      <c r="C174" s="510"/>
      <c r="D174" s="510"/>
      <c r="E174" s="1942"/>
      <c r="F174" s="511"/>
    </row>
    <row r="175" spans="1:6" s="106" customFormat="1">
      <c r="A175" s="508"/>
      <c r="B175" s="513" t="s">
        <v>3098</v>
      </c>
      <c r="C175" s="510"/>
      <c r="D175" s="510"/>
      <c r="E175" s="1942"/>
      <c r="F175" s="511"/>
    </row>
    <row r="176" spans="1:6" s="106" customFormat="1">
      <c r="A176" s="508"/>
      <c r="B176" s="513" t="s">
        <v>3099</v>
      </c>
      <c r="C176" s="510"/>
      <c r="D176" s="510"/>
      <c r="E176" s="1942"/>
      <c r="F176" s="511"/>
    </row>
    <row r="177" spans="1:6" s="106" customFormat="1">
      <c r="A177" s="508"/>
      <c r="B177" s="513" t="s">
        <v>3100</v>
      </c>
      <c r="C177" s="510"/>
      <c r="D177" s="510"/>
      <c r="E177" s="1942"/>
      <c r="F177" s="511"/>
    </row>
    <row r="178" spans="1:6" s="106" customFormat="1">
      <c r="A178" s="508"/>
      <c r="B178" s="512"/>
      <c r="C178" s="510"/>
      <c r="D178" s="510"/>
      <c r="E178" s="1942"/>
      <c r="F178" s="511"/>
    </row>
    <row r="179" spans="1:6" s="106" customFormat="1">
      <c r="A179" s="508"/>
      <c r="B179" s="512" t="s">
        <v>3101</v>
      </c>
      <c r="C179" s="510"/>
      <c r="D179" s="510"/>
      <c r="E179" s="1942"/>
      <c r="F179" s="511"/>
    </row>
    <row r="180" spans="1:6" s="106" customFormat="1">
      <c r="A180" s="508"/>
      <c r="B180" s="513" t="s">
        <v>3102</v>
      </c>
      <c r="C180" s="510"/>
      <c r="D180" s="510"/>
      <c r="E180" s="1942"/>
      <c r="F180" s="511"/>
    </row>
    <row r="181" spans="1:6" s="106" customFormat="1">
      <c r="A181" s="508"/>
      <c r="B181" s="513" t="s">
        <v>3103</v>
      </c>
      <c r="C181" s="510"/>
      <c r="D181" s="510"/>
      <c r="E181" s="1942"/>
      <c r="F181" s="511"/>
    </row>
    <row r="182" spans="1:6" s="106" customFormat="1">
      <c r="A182" s="508"/>
      <c r="B182" s="513" t="s">
        <v>3104</v>
      </c>
      <c r="C182" s="510"/>
      <c r="D182" s="510"/>
      <c r="E182" s="1942"/>
      <c r="F182" s="511"/>
    </row>
    <row r="183" spans="1:6" s="106" customFormat="1">
      <c r="A183" s="508"/>
      <c r="B183" s="513" t="s">
        <v>3105</v>
      </c>
      <c r="C183" s="510"/>
      <c r="D183" s="510"/>
      <c r="E183" s="1942"/>
      <c r="F183" s="511"/>
    </row>
    <row r="184" spans="1:6" s="106" customFormat="1">
      <c r="A184" s="508"/>
      <c r="B184" s="513" t="s">
        <v>3106</v>
      </c>
      <c r="C184" s="510"/>
      <c r="D184" s="510"/>
      <c r="E184" s="1942"/>
      <c r="F184" s="511"/>
    </row>
    <row r="185" spans="1:6" s="106" customFormat="1">
      <c r="A185" s="508"/>
      <c r="B185" s="512"/>
      <c r="C185" s="510"/>
      <c r="D185" s="510"/>
      <c r="E185" s="1942"/>
      <c r="F185" s="511"/>
    </row>
    <row r="186" spans="1:6" s="106" customFormat="1">
      <c r="A186" s="508"/>
      <c r="B186" s="512" t="s">
        <v>3107</v>
      </c>
      <c r="C186" s="510"/>
      <c r="D186" s="510"/>
      <c r="E186" s="1942"/>
      <c r="F186" s="511"/>
    </row>
    <row r="187" spans="1:6" s="106" customFormat="1">
      <c r="A187" s="508"/>
      <c r="B187" s="513" t="s">
        <v>3102</v>
      </c>
      <c r="C187" s="510"/>
      <c r="D187" s="510"/>
      <c r="E187" s="1942"/>
      <c r="F187" s="511"/>
    </row>
    <row r="188" spans="1:6" s="106" customFormat="1">
      <c r="A188" s="508"/>
      <c r="B188" s="513" t="s">
        <v>3108</v>
      </c>
      <c r="C188" s="510"/>
      <c r="D188" s="510"/>
      <c r="E188" s="1942"/>
      <c r="F188" s="511"/>
    </row>
    <row r="189" spans="1:6" s="106" customFormat="1">
      <c r="A189" s="508"/>
      <c r="B189" s="513" t="s">
        <v>3109</v>
      </c>
      <c r="C189" s="510"/>
      <c r="D189" s="510"/>
      <c r="E189" s="1942"/>
      <c r="F189" s="511"/>
    </row>
    <row r="190" spans="1:6" s="106" customFormat="1">
      <c r="A190" s="508"/>
      <c r="B190" s="513" t="s">
        <v>3110</v>
      </c>
      <c r="C190" s="510"/>
      <c r="D190" s="510"/>
      <c r="E190" s="1942"/>
      <c r="F190" s="511"/>
    </row>
    <row r="191" spans="1:6" s="106" customFormat="1">
      <c r="A191" s="508"/>
      <c r="B191" s="513" t="s">
        <v>3111</v>
      </c>
      <c r="C191" s="510"/>
      <c r="D191" s="510"/>
      <c r="E191" s="1942"/>
      <c r="F191" s="511"/>
    </row>
    <row r="192" spans="1:6" s="106" customFormat="1">
      <c r="A192" s="508"/>
      <c r="B192" s="512" t="s">
        <v>3074</v>
      </c>
      <c r="C192" s="510"/>
      <c r="D192" s="510"/>
      <c r="E192" s="1942"/>
      <c r="F192" s="511"/>
    </row>
    <row r="193" spans="1:6" s="106" customFormat="1">
      <c r="A193" s="508"/>
      <c r="B193" s="509"/>
      <c r="C193" s="510"/>
      <c r="D193" s="510"/>
      <c r="E193" s="1942"/>
      <c r="F193" s="511"/>
    </row>
    <row r="194" spans="1:6" s="106" customFormat="1">
      <c r="A194" s="508"/>
      <c r="B194" s="509" t="s">
        <v>3112</v>
      </c>
      <c r="C194" s="510"/>
      <c r="D194" s="510"/>
      <c r="E194" s="1942"/>
      <c r="F194" s="511"/>
    </row>
    <row r="195" spans="1:6" s="106" customFormat="1">
      <c r="A195" s="508"/>
      <c r="B195" s="512"/>
      <c r="C195" s="510"/>
      <c r="D195" s="510"/>
      <c r="E195" s="1942"/>
      <c r="F195" s="511"/>
    </row>
    <row r="196" spans="1:6" s="106" customFormat="1">
      <c r="A196" s="508"/>
      <c r="B196" s="509"/>
      <c r="C196" s="510"/>
      <c r="D196" s="510"/>
      <c r="E196" s="1942"/>
      <c r="F196" s="511"/>
    </row>
    <row r="197" spans="1:6" s="106" customFormat="1">
      <c r="A197" s="508"/>
      <c r="B197" s="509" t="s">
        <v>3083</v>
      </c>
      <c r="C197" s="510"/>
      <c r="D197" s="510"/>
      <c r="E197" s="1942"/>
      <c r="F197" s="511"/>
    </row>
    <row r="198" spans="1:6" s="106" customFormat="1">
      <c r="A198" s="508"/>
      <c r="B198" s="509"/>
      <c r="C198" s="510"/>
      <c r="D198" s="510"/>
      <c r="E198" s="1942"/>
      <c r="F198" s="511"/>
    </row>
    <row r="199" spans="1:6" s="106" customFormat="1" ht="70">
      <c r="A199" s="508"/>
      <c r="B199" s="509" t="s">
        <v>3084</v>
      </c>
      <c r="C199" s="510"/>
      <c r="D199" s="510"/>
      <c r="E199" s="1942"/>
      <c r="F199" s="511"/>
    </row>
    <row r="200" spans="1:6" s="106" customFormat="1" ht="70">
      <c r="A200" s="508"/>
      <c r="B200" s="512" t="s">
        <v>3053</v>
      </c>
      <c r="C200" s="512">
        <v>1</v>
      </c>
      <c r="D200" s="512" t="s">
        <v>3054</v>
      </c>
      <c r="E200" s="1943" t="s">
        <v>3085</v>
      </c>
      <c r="F200" s="511"/>
    </row>
    <row r="201" spans="1:6" s="106" customFormat="1">
      <c r="A201" s="508"/>
      <c r="B201" s="512" t="s">
        <v>3113</v>
      </c>
      <c r="C201" s="510"/>
      <c r="D201" s="510"/>
      <c r="E201" s="1942"/>
      <c r="F201" s="511"/>
    </row>
    <row r="202" spans="1:6" s="106" customFormat="1" ht="28">
      <c r="A202" s="508"/>
      <c r="B202" s="512" t="s">
        <v>3053</v>
      </c>
      <c r="C202" s="512">
        <v>1</v>
      </c>
      <c r="D202" s="512" t="s">
        <v>3058</v>
      </c>
      <c r="E202" s="1943" t="s">
        <v>3114</v>
      </c>
      <c r="F202" s="511"/>
    </row>
    <row r="203" spans="1:6" s="106" customFormat="1">
      <c r="A203" s="508"/>
      <c r="B203" s="509"/>
      <c r="C203" s="510"/>
      <c r="D203" s="510"/>
      <c r="E203" s="1942"/>
      <c r="F203" s="511"/>
    </row>
    <row r="204" spans="1:6" s="106" customFormat="1" ht="56">
      <c r="A204" s="508"/>
      <c r="B204" s="509" t="s">
        <v>3115</v>
      </c>
      <c r="C204" s="510"/>
      <c r="D204" s="510"/>
      <c r="E204" s="1942"/>
      <c r="F204" s="511"/>
    </row>
    <row r="205" spans="1:6" s="106" customFormat="1" ht="56">
      <c r="A205" s="508"/>
      <c r="B205" s="512" t="s">
        <v>3053</v>
      </c>
      <c r="C205" s="512">
        <v>1</v>
      </c>
      <c r="D205" s="512" t="s">
        <v>3054</v>
      </c>
      <c r="E205" s="1943" t="s">
        <v>3055</v>
      </c>
      <c r="F205" s="511"/>
    </row>
    <row r="206" spans="1:6" s="106" customFormat="1">
      <c r="A206" s="508"/>
      <c r="B206" s="509"/>
      <c r="C206" s="510"/>
      <c r="D206" s="510"/>
      <c r="E206" s="1942"/>
      <c r="F206" s="511"/>
    </row>
    <row r="207" spans="1:6" s="106" customFormat="1" ht="84">
      <c r="A207" s="508"/>
      <c r="B207" s="509" t="s">
        <v>3076</v>
      </c>
      <c r="C207" s="510"/>
      <c r="D207" s="510"/>
      <c r="E207" s="1942"/>
      <c r="F207" s="511"/>
    </row>
    <row r="208" spans="1:6" s="106" customFormat="1">
      <c r="A208" s="508"/>
      <c r="B208" s="512"/>
      <c r="C208" s="510"/>
      <c r="D208" s="510"/>
      <c r="E208" s="1942"/>
      <c r="F208" s="511"/>
    </row>
    <row r="209" spans="1:6" s="106" customFormat="1">
      <c r="A209" s="508"/>
      <c r="B209" s="512" t="s">
        <v>2674</v>
      </c>
      <c r="C209" s="510"/>
      <c r="D209" s="510"/>
      <c r="E209" s="1942"/>
      <c r="F209" s="511"/>
    </row>
    <row r="210" spans="1:6" s="106" customFormat="1">
      <c r="A210" s="508"/>
      <c r="B210" s="513" t="s">
        <v>3077</v>
      </c>
      <c r="C210" s="510"/>
      <c r="D210" s="510"/>
      <c r="E210" s="1942"/>
      <c r="F210" s="511"/>
    </row>
    <row r="211" spans="1:6" s="106" customFormat="1">
      <c r="A211" s="508"/>
      <c r="B211" s="513" t="s">
        <v>3078</v>
      </c>
      <c r="C211" s="510"/>
      <c r="D211" s="510"/>
      <c r="E211" s="1942"/>
      <c r="F211" s="511"/>
    </row>
    <row r="212" spans="1:6" s="106" customFormat="1">
      <c r="A212" s="508"/>
      <c r="B212" s="513" t="s">
        <v>3079</v>
      </c>
      <c r="C212" s="510"/>
      <c r="D212" s="510"/>
      <c r="E212" s="1942"/>
      <c r="F212" s="511"/>
    </row>
    <row r="213" spans="1:6" s="106" customFormat="1">
      <c r="A213" s="508"/>
      <c r="B213" s="513" t="s">
        <v>3116</v>
      </c>
      <c r="C213" s="510"/>
      <c r="D213" s="510"/>
      <c r="E213" s="1942"/>
      <c r="F213" s="511"/>
    </row>
    <row r="214" spans="1:6" s="106" customFormat="1" ht="98">
      <c r="A214" s="508"/>
      <c r="B214" s="512" t="s">
        <v>3053</v>
      </c>
      <c r="C214" s="512">
        <v>1</v>
      </c>
      <c r="D214" s="512" t="s">
        <v>3058</v>
      </c>
      <c r="E214" s="1943" t="s">
        <v>3081</v>
      </c>
      <c r="F214" s="511"/>
    </row>
    <row r="215" spans="1:6" s="106" customFormat="1">
      <c r="A215" s="508"/>
      <c r="B215" s="513" t="s">
        <v>3082</v>
      </c>
      <c r="C215" s="510"/>
      <c r="D215" s="510"/>
      <c r="E215" s="1942"/>
      <c r="F215" s="511"/>
    </row>
    <row r="216" spans="1:6" s="106" customFormat="1">
      <c r="A216" s="508"/>
      <c r="B216" s="509"/>
      <c r="C216" s="510"/>
      <c r="D216" s="510"/>
      <c r="E216" s="1942"/>
      <c r="F216" s="511"/>
    </row>
    <row r="217" spans="1:6" s="106" customFormat="1" ht="84">
      <c r="A217" s="508"/>
      <c r="B217" s="509" t="s">
        <v>3056</v>
      </c>
      <c r="C217" s="510"/>
      <c r="D217" s="510"/>
      <c r="E217" s="1942"/>
      <c r="F217" s="511"/>
    </row>
    <row r="218" spans="1:6" s="106" customFormat="1">
      <c r="A218" s="508"/>
      <c r="B218" s="512" t="s">
        <v>3057</v>
      </c>
      <c r="C218" s="510"/>
      <c r="D218" s="510"/>
      <c r="E218" s="1942"/>
      <c r="F218" s="511"/>
    </row>
    <row r="219" spans="1:6" s="106" customFormat="1" ht="28">
      <c r="A219" s="508"/>
      <c r="B219" s="512" t="s">
        <v>3053</v>
      </c>
      <c r="C219" s="512">
        <v>1</v>
      </c>
      <c r="D219" s="512" t="s">
        <v>3058</v>
      </c>
      <c r="E219" s="1943" t="s">
        <v>3059</v>
      </c>
      <c r="F219" s="511"/>
    </row>
    <row r="220" spans="1:6" s="106" customFormat="1">
      <c r="A220" s="508"/>
      <c r="B220" s="509"/>
      <c r="C220" s="510"/>
      <c r="D220" s="510"/>
      <c r="E220" s="1942"/>
      <c r="F220" s="511"/>
    </row>
    <row r="221" spans="1:6" s="106" customFormat="1">
      <c r="A221" s="508"/>
      <c r="B221" s="509" t="s">
        <v>3117</v>
      </c>
      <c r="C221" s="510"/>
      <c r="D221" s="510"/>
      <c r="E221" s="1942"/>
      <c r="F221" s="511"/>
    </row>
    <row r="222" spans="1:6" s="106" customFormat="1" ht="28">
      <c r="A222" s="508"/>
      <c r="B222" s="512" t="s">
        <v>3053</v>
      </c>
      <c r="C222" s="512">
        <v>1</v>
      </c>
      <c r="D222" s="512" t="s">
        <v>3054</v>
      </c>
      <c r="E222" s="1943" t="s">
        <v>3118</v>
      </c>
      <c r="F222" s="511"/>
    </row>
    <row r="223" spans="1:6" s="106" customFormat="1">
      <c r="A223" s="508"/>
      <c r="B223" s="509" t="s">
        <v>3119</v>
      </c>
      <c r="C223" s="510"/>
      <c r="D223" s="510"/>
      <c r="E223" s="1942"/>
      <c r="F223" s="511"/>
    </row>
    <row r="224" spans="1:6" s="106" customFormat="1" ht="28">
      <c r="A224" s="508"/>
      <c r="B224" s="509" t="s">
        <v>3120</v>
      </c>
      <c r="C224" s="510"/>
      <c r="D224" s="510"/>
      <c r="E224" s="1942"/>
      <c r="F224" s="511"/>
    </row>
    <row r="225" spans="1:6" s="106" customFormat="1" ht="28">
      <c r="A225" s="508"/>
      <c r="B225" s="509" t="s">
        <v>3121</v>
      </c>
      <c r="C225" s="510"/>
      <c r="D225" s="510"/>
      <c r="E225" s="1942"/>
      <c r="F225" s="511"/>
    </row>
    <row r="226" spans="1:6" s="106" customFormat="1">
      <c r="A226" s="508"/>
      <c r="B226" s="509" t="s">
        <v>3122</v>
      </c>
      <c r="C226" s="510"/>
      <c r="D226" s="510"/>
      <c r="E226" s="1942"/>
      <c r="F226" s="511"/>
    </row>
    <row r="227" spans="1:6" s="106" customFormat="1">
      <c r="A227" s="508"/>
      <c r="B227" s="512" t="s">
        <v>3123</v>
      </c>
      <c r="C227" s="510"/>
      <c r="D227" s="510"/>
      <c r="E227" s="1942"/>
      <c r="F227" s="511"/>
    </row>
    <row r="228" spans="1:6" s="106" customFormat="1" ht="42">
      <c r="A228" s="508"/>
      <c r="B228" s="512" t="s">
        <v>3124</v>
      </c>
      <c r="C228" s="510"/>
      <c r="D228" s="510"/>
      <c r="E228" s="1942"/>
      <c r="F228" s="511"/>
    </row>
    <row r="229" spans="1:6" s="106" customFormat="1">
      <c r="A229" s="508"/>
      <c r="B229" s="512"/>
      <c r="C229" s="510"/>
      <c r="D229" s="510"/>
      <c r="E229" s="1942"/>
      <c r="F229" s="511"/>
    </row>
    <row r="230" spans="1:6" s="106" customFormat="1">
      <c r="A230" s="508"/>
      <c r="B230" s="512" t="s">
        <v>3125</v>
      </c>
      <c r="C230" s="510"/>
      <c r="D230" s="510"/>
      <c r="E230" s="1942"/>
      <c r="F230" s="511"/>
    </row>
    <row r="231" spans="1:6" s="106" customFormat="1">
      <c r="A231" s="508"/>
      <c r="B231" s="512" t="s">
        <v>3126</v>
      </c>
      <c r="C231" s="510"/>
      <c r="D231" s="510"/>
      <c r="E231" s="1942"/>
      <c r="F231" s="511"/>
    </row>
    <row r="232" spans="1:6" s="106" customFormat="1">
      <c r="A232" s="508"/>
      <c r="B232" s="512" t="s">
        <v>3127</v>
      </c>
      <c r="C232" s="510"/>
      <c r="D232" s="510"/>
      <c r="E232" s="1942"/>
      <c r="F232" s="511"/>
    </row>
    <row r="233" spans="1:6" s="106" customFormat="1">
      <c r="A233" s="508"/>
      <c r="B233" s="512" t="s">
        <v>3128</v>
      </c>
      <c r="C233" s="510"/>
      <c r="D233" s="510"/>
      <c r="E233" s="1942"/>
      <c r="F233" s="511"/>
    </row>
    <row r="234" spans="1:6" s="106" customFormat="1">
      <c r="A234" s="508"/>
      <c r="B234" s="512" t="s">
        <v>3129</v>
      </c>
      <c r="C234" s="510"/>
      <c r="D234" s="510"/>
      <c r="E234" s="1942"/>
      <c r="F234" s="511"/>
    </row>
    <row r="235" spans="1:6" s="106" customFormat="1">
      <c r="A235" s="508"/>
      <c r="B235" s="512" t="s">
        <v>3130</v>
      </c>
      <c r="C235" s="510"/>
      <c r="D235" s="510"/>
      <c r="E235" s="1942"/>
      <c r="F235" s="511"/>
    </row>
    <row r="236" spans="1:6" s="106" customFormat="1" ht="28">
      <c r="A236" s="508"/>
      <c r="B236" s="512" t="s">
        <v>3131</v>
      </c>
      <c r="C236" s="510"/>
      <c r="D236" s="510"/>
      <c r="E236" s="1942"/>
      <c r="F236" s="511"/>
    </row>
    <row r="237" spans="1:6" s="106" customFormat="1">
      <c r="A237" s="508"/>
      <c r="B237" s="512" t="s">
        <v>3132</v>
      </c>
      <c r="C237" s="510"/>
      <c r="D237" s="510"/>
      <c r="E237" s="1942"/>
      <c r="F237" s="511"/>
    </row>
    <row r="238" spans="1:6" s="106" customFormat="1">
      <c r="A238" s="508"/>
      <c r="B238" s="512" t="s">
        <v>3133</v>
      </c>
      <c r="C238" s="510"/>
      <c r="D238" s="510"/>
      <c r="E238" s="1942"/>
      <c r="F238" s="511"/>
    </row>
    <row r="239" spans="1:6" s="106" customFormat="1">
      <c r="A239" s="508"/>
      <c r="B239" s="512" t="s">
        <v>3134</v>
      </c>
      <c r="C239" s="510"/>
      <c r="D239" s="510"/>
      <c r="E239" s="1942"/>
      <c r="F239" s="511"/>
    </row>
    <row r="240" spans="1:6" s="106" customFormat="1">
      <c r="A240" s="508"/>
      <c r="B240" s="512" t="s">
        <v>3135</v>
      </c>
      <c r="C240" s="510"/>
      <c r="D240" s="510"/>
      <c r="E240" s="1942"/>
      <c r="F240" s="511"/>
    </row>
    <row r="241" spans="1:6" s="106" customFormat="1">
      <c r="A241" s="508"/>
      <c r="B241" s="512" t="s">
        <v>3136</v>
      </c>
      <c r="C241" s="510"/>
      <c r="D241" s="510"/>
      <c r="E241" s="1942"/>
      <c r="F241" s="511"/>
    </row>
    <row r="242" spans="1:6" s="106" customFormat="1" ht="28">
      <c r="A242" s="508"/>
      <c r="B242" s="512" t="s">
        <v>3137</v>
      </c>
      <c r="C242" s="510"/>
      <c r="D242" s="510"/>
      <c r="E242" s="1942"/>
      <c r="F242" s="511"/>
    </row>
    <row r="243" spans="1:6" s="106" customFormat="1" ht="28">
      <c r="A243" s="508"/>
      <c r="B243" s="512" t="s">
        <v>3138</v>
      </c>
      <c r="C243" s="510"/>
      <c r="D243" s="510"/>
      <c r="E243" s="1942"/>
      <c r="F243" s="511"/>
    </row>
    <row r="244" spans="1:6" s="106" customFormat="1">
      <c r="A244" s="508"/>
      <c r="B244" s="512" t="s">
        <v>3139</v>
      </c>
      <c r="C244" s="510"/>
      <c r="D244" s="510"/>
      <c r="E244" s="1942"/>
      <c r="F244" s="511"/>
    </row>
    <row r="245" spans="1:6" s="106" customFormat="1">
      <c r="A245" s="508"/>
      <c r="B245" s="512" t="s">
        <v>3140</v>
      </c>
      <c r="C245" s="510"/>
      <c r="D245" s="510"/>
      <c r="E245" s="1942"/>
      <c r="F245" s="511"/>
    </row>
    <row r="246" spans="1:6" s="106" customFormat="1" ht="28">
      <c r="A246" s="508"/>
      <c r="B246" s="512" t="s">
        <v>3141</v>
      </c>
      <c r="C246" s="510"/>
      <c r="D246" s="510"/>
      <c r="E246" s="1942"/>
      <c r="F246" s="511"/>
    </row>
    <row r="247" spans="1:6" s="106" customFormat="1">
      <c r="A247" s="508"/>
      <c r="B247" s="512" t="s">
        <v>3142</v>
      </c>
      <c r="C247" s="510"/>
      <c r="D247" s="510"/>
      <c r="E247" s="1942"/>
      <c r="F247" s="511"/>
    </row>
    <row r="248" spans="1:6" s="106" customFormat="1">
      <c r="A248" s="508"/>
      <c r="B248" s="512" t="s">
        <v>3143</v>
      </c>
      <c r="C248" s="510"/>
      <c r="D248" s="510"/>
      <c r="E248" s="1942"/>
      <c r="F248" s="511"/>
    </row>
    <row r="249" spans="1:6" s="106" customFormat="1" ht="28">
      <c r="A249" s="508"/>
      <c r="B249" s="512" t="s">
        <v>3144</v>
      </c>
      <c r="C249" s="510"/>
      <c r="D249" s="510"/>
      <c r="E249" s="1942"/>
      <c r="F249" s="511"/>
    </row>
    <row r="250" spans="1:6" s="106" customFormat="1" ht="28">
      <c r="A250" s="508"/>
      <c r="B250" s="512" t="s">
        <v>3145</v>
      </c>
      <c r="C250" s="510"/>
      <c r="D250" s="510"/>
      <c r="E250" s="1942"/>
      <c r="F250" s="511"/>
    </row>
    <row r="251" spans="1:6" s="106" customFormat="1" ht="28">
      <c r="A251" s="508"/>
      <c r="B251" s="512" t="s">
        <v>3146</v>
      </c>
      <c r="C251" s="510"/>
      <c r="D251" s="510"/>
      <c r="E251" s="1942"/>
      <c r="F251" s="511"/>
    </row>
    <row r="252" spans="1:6" s="106" customFormat="1">
      <c r="A252" s="508"/>
      <c r="B252" s="512" t="s">
        <v>3147</v>
      </c>
      <c r="C252" s="510"/>
      <c r="D252" s="510"/>
      <c r="E252" s="1942"/>
      <c r="F252" s="511"/>
    </row>
    <row r="253" spans="1:6" s="106" customFormat="1">
      <c r="A253" s="508"/>
      <c r="B253" s="512" t="s">
        <v>3148</v>
      </c>
      <c r="C253" s="510"/>
      <c r="D253" s="510"/>
      <c r="E253" s="1942"/>
      <c r="F253" s="511"/>
    </row>
    <row r="254" spans="1:6" s="106" customFormat="1">
      <c r="A254" s="508"/>
      <c r="B254" s="512" t="s">
        <v>3149</v>
      </c>
      <c r="C254" s="510"/>
      <c r="D254" s="510"/>
      <c r="E254" s="1942"/>
      <c r="F254" s="511"/>
    </row>
    <row r="255" spans="1:6" s="106" customFormat="1">
      <c r="A255" s="508"/>
      <c r="B255" s="512" t="s">
        <v>3150</v>
      </c>
      <c r="C255" s="510"/>
      <c r="D255" s="510"/>
      <c r="E255" s="1942"/>
      <c r="F255" s="511"/>
    </row>
    <row r="256" spans="1:6" s="106" customFormat="1">
      <c r="A256" s="508"/>
      <c r="B256" s="512" t="s">
        <v>3151</v>
      </c>
      <c r="C256" s="510"/>
      <c r="D256" s="510"/>
      <c r="E256" s="1942"/>
      <c r="F256" s="511"/>
    </row>
    <row r="257" spans="1:6" s="106" customFormat="1">
      <c r="A257" s="508"/>
      <c r="B257" s="512" t="s">
        <v>3152</v>
      </c>
      <c r="C257" s="510"/>
      <c r="D257" s="510"/>
      <c r="E257" s="1942"/>
      <c r="F257" s="511"/>
    </row>
    <row r="258" spans="1:6" s="106" customFormat="1">
      <c r="A258" s="508"/>
      <c r="B258" s="512" t="s">
        <v>3153</v>
      </c>
      <c r="C258" s="510"/>
      <c r="D258" s="510"/>
      <c r="E258" s="1942"/>
      <c r="F258" s="511"/>
    </row>
    <row r="259" spans="1:6" s="106" customFormat="1">
      <c r="A259" s="508"/>
      <c r="B259" s="512" t="s">
        <v>3154</v>
      </c>
      <c r="C259" s="510"/>
      <c r="D259" s="510"/>
      <c r="E259" s="1942"/>
      <c r="F259" s="511"/>
    </row>
    <row r="260" spans="1:6" s="106" customFormat="1" ht="28">
      <c r="A260" s="508"/>
      <c r="B260" s="512" t="s">
        <v>3155</v>
      </c>
      <c r="C260" s="510"/>
      <c r="D260" s="510"/>
      <c r="E260" s="1942"/>
      <c r="F260" s="511"/>
    </row>
    <row r="261" spans="1:6" s="106" customFormat="1" ht="28">
      <c r="A261" s="508"/>
      <c r="B261" s="512" t="s">
        <v>3053</v>
      </c>
      <c r="C261" s="512">
        <v>1</v>
      </c>
      <c r="D261" s="512" t="s">
        <v>3054</v>
      </c>
      <c r="E261" s="1943" t="s">
        <v>3156</v>
      </c>
      <c r="F261" s="511"/>
    </row>
    <row r="262" spans="1:6" s="106" customFormat="1">
      <c r="A262" s="508"/>
      <c r="B262" s="509" t="s">
        <v>3157</v>
      </c>
      <c r="C262" s="510"/>
      <c r="D262" s="510"/>
      <c r="E262" s="1942"/>
      <c r="F262" s="511"/>
    </row>
    <row r="263" spans="1:6" s="106" customFormat="1" ht="28">
      <c r="A263" s="508"/>
      <c r="B263" s="512" t="s">
        <v>3158</v>
      </c>
      <c r="C263" s="510"/>
      <c r="D263" s="510"/>
      <c r="E263" s="1942"/>
      <c r="F263" s="511"/>
    </row>
    <row r="264" spans="1:6" s="106" customFormat="1">
      <c r="A264" s="508"/>
      <c r="B264" s="512"/>
      <c r="C264" s="510"/>
      <c r="D264" s="510"/>
      <c r="E264" s="1942"/>
      <c r="F264" s="511"/>
    </row>
    <row r="265" spans="1:6" s="106" customFormat="1">
      <c r="A265" s="508"/>
      <c r="B265" s="512" t="s">
        <v>3159</v>
      </c>
      <c r="C265" s="510"/>
      <c r="D265" s="510"/>
      <c r="E265" s="1942"/>
      <c r="F265" s="511"/>
    </row>
    <row r="266" spans="1:6" s="106" customFormat="1">
      <c r="A266" s="508"/>
      <c r="B266" s="512" t="s">
        <v>3160</v>
      </c>
      <c r="C266" s="510"/>
      <c r="D266" s="510"/>
      <c r="E266" s="1942"/>
      <c r="F266" s="511"/>
    </row>
    <row r="267" spans="1:6" s="106" customFormat="1">
      <c r="A267" s="508"/>
      <c r="B267" s="512" t="s">
        <v>3161</v>
      </c>
      <c r="C267" s="510"/>
      <c r="D267" s="510"/>
      <c r="E267" s="1942"/>
      <c r="F267" s="511"/>
    </row>
    <row r="268" spans="1:6" s="106" customFormat="1">
      <c r="A268" s="508"/>
      <c r="B268" s="512" t="s">
        <v>3162</v>
      </c>
      <c r="C268" s="510"/>
      <c r="D268" s="510"/>
      <c r="E268" s="1942"/>
      <c r="F268" s="511"/>
    </row>
    <row r="269" spans="1:6" s="106" customFormat="1">
      <c r="A269" s="508"/>
      <c r="B269" s="512" t="s">
        <v>3163</v>
      </c>
      <c r="C269" s="510"/>
      <c r="D269" s="510"/>
      <c r="E269" s="1942"/>
      <c r="F269" s="511"/>
    </row>
    <row r="270" spans="1:6" s="106" customFormat="1">
      <c r="A270" s="508"/>
      <c r="B270" s="512" t="s">
        <v>3164</v>
      </c>
      <c r="C270" s="510"/>
      <c r="D270" s="510"/>
      <c r="E270" s="1942"/>
      <c r="F270" s="511"/>
    </row>
    <row r="271" spans="1:6" s="106" customFormat="1">
      <c r="A271" s="508"/>
      <c r="B271" s="512" t="s">
        <v>3165</v>
      </c>
      <c r="C271" s="510"/>
      <c r="D271" s="510"/>
      <c r="E271" s="1942"/>
      <c r="F271" s="511"/>
    </row>
    <row r="272" spans="1:6" s="106" customFormat="1">
      <c r="A272" s="514"/>
      <c r="B272" s="515" t="s">
        <v>3166</v>
      </c>
      <c r="C272" s="516"/>
      <c r="D272" s="516"/>
      <c r="E272" s="1944"/>
      <c r="F272" s="517"/>
    </row>
    <row r="273" spans="1:8" s="478" customFormat="1" ht="42">
      <c r="A273" s="473"/>
      <c r="B273" s="474" t="s">
        <v>3004</v>
      </c>
      <c r="C273" s="475"/>
      <c r="D273" s="479"/>
      <c r="E273" s="1937"/>
      <c r="F273" s="477"/>
    </row>
    <row r="274" spans="1:8" s="478" customFormat="1">
      <c r="A274" s="473"/>
      <c r="B274" s="474"/>
      <c r="C274" s="475"/>
      <c r="D274" s="479"/>
      <c r="E274" s="1937"/>
      <c r="F274" s="477"/>
    </row>
    <row r="275" spans="1:8" s="485" customFormat="1">
      <c r="A275" s="480"/>
      <c r="B275" s="481" t="s">
        <v>3005</v>
      </c>
      <c r="C275" s="482"/>
      <c r="D275" s="483"/>
      <c r="E275" s="1938"/>
      <c r="F275" s="484"/>
    </row>
    <row r="276" spans="1:8" s="485" customFormat="1">
      <c r="A276" s="480"/>
      <c r="B276" s="473" t="s">
        <v>3006</v>
      </c>
      <c r="C276" s="482"/>
      <c r="D276" s="483"/>
      <c r="E276" s="1938"/>
      <c r="F276" s="484"/>
    </row>
    <row r="277" spans="1:8" s="478" customFormat="1">
      <c r="A277" s="486"/>
      <c r="B277" s="486" t="s">
        <v>3167</v>
      </c>
      <c r="C277" s="487"/>
      <c r="D277" s="488"/>
      <c r="E277" s="1939"/>
      <c r="F277" s="489"/>
    </row>
    <row r="278" spans="1:8">
      <c r="A278" s="415"/>
      <c r="B278" s="490"/>
      <c r="C278" s="491" t="s">
        <v>2424</v>
      </c>
      <c r="D278" s="492">
        <v>1</v>
      </c>
      <c r="E278" s="1763"/>
      <c r="F278" s="355">
        <f>E278*D278</f>
        <v>0</v>
      </c>
      <c r="H278" s="34"/>
    </row>
    <row r="279" spans="1:8" s="500" customFormat="1">
      <c r="A279" s="501"/>
      <c r="B279" s="494"/>
      <c r="C279" s="502"/>
      <c r="D279" s="503"/>
      <c r="E279" s="1940"/>
      <c r="F279" s="497"/>
      <c r="G279" s="499"/>
      <c r="H279" s="499"/>
    </row>
    <row r="280" spans="1:8" s="500" customFormat="1">
      <c r="A280" s="501"/>
      <c r="B280" s="494"/>
      <c r="C280" s="502"/>
      <c r="D280" s="503"/>
      <c r="E280" s="1940"/>
      <c r="F280" s="497"/>
    </row>
    <row r="281" spans="1:8" s="478" customFormat="1">
      <c r="A281" s="518">
        <f>A66+0.01</f>
        <v>5.0299999999999994</v>
      </c>
      <c r="B281" s="519" t="s">
        <v>3168</v>
      </c>
      <c r="C281" s="520"/>
      <c r="D281" s="521"/>
      <c r="E281" s="1945"/>
      <c r="F281" s="522"/>
    </row>
    <row r="282" spans="1:8" s="478" customFormat="1">
      <c r="A282" s="523"/>
      <c r="B282" s="481" t="s">
        <v>3169</v>
      </c>
      <c r="C282" s="475"/>
      <c r="D282" s="479"/>
      <c r="E282" s="1937"/>
      <c r="F282" s="477"/>
    </row>
    <row r="283" spans="1:8" s="478" customFormat="1" ht="28">
      <c r="A283" s="523"/>
      <c r="B283" s="481" t="s">
        <v>3170</v>
      </c>
      <c r="C283" s="475"/>
      <c r="D283" s="479"/>
      <c r="E283" s="1937"/>
      <c r="F283" s="477"/>
    </row>
    <row r="284" spans="1:8" s="527" customFormat="1" ht="32.25" customHeight="1">
      <c r="A284" s="524"/>
      <c r="B284" s="525" t="s">
        <v>3170</v>
      </c>
      <c r="C284" s="526"/>
      <c r="D284" s="526"/>
      <c r="E284" s="1897"/>
      <c r="F284" s="511"/>
    </row>
    <row r="285" spans="1:8" s="527" customFormat="1" ht="67.5" customHeight="1">
      <c r="A285" s="511"/>
      <c r="B285" s="528" t="s">
        <v>3171</v>
      </c>
      <c r="C285" s="526"/>
      <c r="D285" s="526"/>
      <c r="E285" s="1897"/>
      <c r="F285" s="511"/>
    </row>
    <row r="286" spans="1:8" s="527" customFormat="1">
      <c r="A286" s="511"/>
      <c r="B286" s="528" t="s">
        <v>3172</v>
      </c>
      <c r="C286" s="526"/>
      <c r="D286" s="526"/>
      <c r="E286" s="1897"/>
      <c r="F286" s="511"/>
    </row>
    <row r="287" spans="1:8" s="527" customFormat="1">
      <c r="A287" s="511"/>
      <c r="B287" s="529" t="s">
        <v>3173</v>
      </c>
      <c r="C287" s="526"/>
      <c r="D287" s="526"/>
      <c r="E287" s="1897"/>
      <c r="F287" s="511"/>
    </row>
    <row r="288" spans="1:8" s="527" customFormat="1">
      <c r="A288" s="511"/>
      <c r="B288" s="529" t="s">
        <v>3174</v>
      </c>
      <c r="C288" s="526"/>
      <c r="D288" s="526"/>
      <c r="E288" s="1897"/>
      <c r="F288" s="511"/>
    </row>
    <row r="289" spans="1:8" s="527" customFormat="1">
      <c r="A289" s="511"/>
      <c r="B289" s="529" t="s">
        <v>3175</v>
      </c>
      <c r="C289" s="526"/>
      <c r="D289" s="526"/>
      <c r="E289" s="1897"/>
      <c r="F289" s="511"/>
    </row>
    <row r="290" spans="1:8" s="527" customFormat="1">
      <c r="A290" s="511"/>
      <c r="B290" s="529" t="s">
        <v>3176</v>
      </c>
      <c r="C290" s="526"/>
      <c r="D290" s="526"/>
      <c r="E290" s="1897"/>
      <c r="F290" s="511"/>
    </row>
    <row r="291" spans="1:8" s="527" customFormat="1">
      <c r="A291" s="511"/>
      <c r="B291" s="529" t="s">
        <v>3177</v>
      </c>
      <c r="C291" s="526"/>
      <c r="D291" s="526"/>
      <c r="E291" s="1897"/>
      <c r="F291" s="511"/>
    </row>
    <row r="292" spans="1:8" s="527" customFormat="1">
      <c r="A292" s="511"/>
      <c r="B292" s="530" t="s">
        <v>3178</v>
      </c>
      <c r="C292" s="526"/>
      <c r="D292" s="526"/>
      <c r="E292" s="1897"/>
      <c r="F292" s="511"/>
    </row>
    <row r="293" spans="1:8" s="527" customFormat="1">
      <c r="A293" s="511"/>
      <c r="B293" s="530" t="s">
        <v>3179</v>
      </c>
      <c r="C293" s="526"/>
      <c r="D293" s="526"/>
      <c r="E293" s="1897"/>
      <c r="F293" s="511"/>
    </row>
    <row r="294" spans="1:8" s="527" customFormat="1">
      <c r="A294" s="511"/>
      <c r="B294" s="530" t="s">
        <v>3180</v>
      </c>
      <c r="C294" s="526"/>
      <c r="D294" s="526"/>
      <c r="E294" s="1897"/>
      <c r="F294" s="511"/>
    </row>
    <row r="295" spans="1:8" s="527" customFormat="1">
      <c r="A295" s="511"/>
      <c r="B295" s="530" t="s">
        <v>3181</v>
      </c>
      <c r="C295" s="526"/>
      <c r="D295" s="526"/>
      <c r="E295" s="1897"/>
      <c r="F295" s="511"/>
    </row>
    <row r="296" spans="1:8" s="527" customFormat="1">
      <c r="A296" s="511"/>
      <c r="B296" s="526" t="s">
        <v>3182</v>
      </c>
      <c r="C296" s="526"/>
      <c r="D296" s="526"/>
      <c r="E296" s="1897"/>
      <c r="F296" s="511"/>
    </row>
    <row r="297" spans="1:8" s="527" customFormat="1">
      <c r="A297" s="517"/>
      <c r="B297" s="531" t="s">
        <v>3183</v>
      </c>
      <c r="C297" s="532"/>
      <c r="D297" s="532"/>
      <c r="E297" s="1946"/>
      <c r="F297" s="517"/>
    </row>
    <row r="298" spans="1:8">
      <c r="A298" s="415"/>
      <c r="B298" s="490"/>
      <c r="C298" s="491" t="s">
        <v>2424</v>
      </c>
      <c r="D298" s="492">
        <v>1</v>
      </c>
      <c r="E298" s="1763"/>
      <c r="F298" s="355">
        <f>E298*D298</f>
        <v>0</v>
      </c>
      <c r="H298" s="34"/>
    </row>
    <row r="299" spans="1:8" s="527" customFormat="1" ht="12.5">
      <c r="B299" s="533"/>
      <c r="C299" s="533"/>
      <c r="D299" s="533"/>
      <c r="E299" s="1947"/>
    </row>
    <row r="300" spans="1:8" s="485" customFormat="1">
      <c r="A300" s="534"/>
      <c r="B300" s="535"/>
      <c r="C300" s="536"/>
      <c r="D300" s="537"/>
      <c r="E300" s="1948"/>
      <c r="F300" s="538"/>
    </row>
    <row r="301" spans="1:8" s="485" customFormat="1">
      <c r="A301" s="534"/>
      <c r="B301" s="535"/>
      <c r="C301" s="536"/>
      <c r="D301" s="537"/>
      <c r="E301" s="1948"/>
      <c r="F301" s="538"/>
    </row>
    <row r="302" spans="1:8" s="478" customFormat="1" ht="98">
      <c r="A302" s="518">
        <f>A281+0.01</f>
        <v>5.0399999999999991</v>
      </c>
      <c r="B302" s="539" t="s">
        <v>3184</v>
      </c>
      <c r="C302" s="504"/>
      <c r="D302" s="540"/>
      <c r="E302" s="1949"/>
      <c r="F302" s="541"/>
    </row>
    <row r="303" spans="1:8" s="478" customFormat="1" ht="56">
      <c r="A303" s="542"/>
      <c r="B303" s="543" t="s">
        <v>2597</v>
      </c>
      <c r="C303" s="514"/>
      <c r="D303" s="544"/>
      <c r="E303" s="1950"/>
      <c r="F303" s="545"/>
    </row>
    <row r="304" spans="1:8" s="478" customFormat="1">
      <c r="A304" s="546"/>
      <c r="B304" s="175" t="s">
        <v>2598</v>
      </c>
      <c r="C304" s="262" t="s">
        <v>2599</v>
      </c>
      <c r="D304" s="547">
        <v>12</v>
      </c>
      <c r="E304" s="1763"/>
      <c r="F304" s="548">
        <f>D304*E304</f>
        <v>0</v>
      </c>
    </row>
    <row r="305" spans="1:6" s="478" customFormat="1">
      <c r="A305" s="546"/>
      <c r="B305" s="175" t="s">
        <v>3185</v>
      </c>
      <c r="C305" s="262" t="s">
        <v>2599</v>
      </c>
      <c r="D305" s="547">
        <v>12</v>
      </c>
      <c r="E305" s="1763"/>
      <c r="F305" s="548">
        <f>D305*E305</f>
        <v>0</v>
      </c>
    </row>
    <row r="306" spans="1:6" s="485" customFormat="1">
      <c r="A306" s="534"/>
      <c r="B306" s="535"/>
      <c r="C306" s="536"/>
      <c r="D306" s="537"/>
      <c r="E306" s="1948"/>
      <c r="F306" s="538"/>
    </row>
    <row r="307" spans="1:6" s="485" customFormat="1">
      <c r="A307" s="534"/>
      <c r="B307" s="535"/>
      <c r="C307" s="536"/>
      <c r="D307" s="537"/>
      <c r="E307" s="1948"/>
      <c r="F307" s="538"/>
    </row>
    <row r="308" spans="1:6" s="553" customFormat="1" ht="70">
      <c r="A308" s="549">
        <f>A302+0.01</f>
        <v>5.0499999999999989</v>
      </c>
      <c r="B308" s="550" t="s">
        <v>3186</v>
      </c>
      <c r="C308" s="551"/>
      <c r="D308" s="547"/>
      <c r="E308" s="1951"/>
      <c r="F308" s="552"/>
    </row>
    <row r="309" spans="1:6" s="553" customFormat="1">
      <c r="A309" s="554"/>
      <c r="B309" s="550"/>
      <c r="C309" s="551" t="s">
        <v>2599</v>
      </c>
      <c r="D309" s="547">
        <v>12</v>
      </c>
      <c r="E309" s="1763"/>
      <c r="F309" s="552">
        <f>D309*E309</f>
        <v>0</v>
      </c>
    </row>
    <row r="310" spans="1:6" s="560" customFormat="1">
      <c r="A310" s="555"/>
      <c r="B310" s="556"/>
      <c r="C310" s="557"/>
      <c r="D310" s="558"/>
      <c r="E310" s="1952"/>
      <c r="F310" s="559"/>
    </row>
    <row r="311" spans="1:6" s="560" customFormat="1">
      <c r="A311" s="555"/>
      <c r="B311" s="556"/>
      <c r="C311" s="557"/>
      <c r="D311" s="558"/>
      <c r="E311" s="1952"/>
      <c r="F311" s="559"/>
    </row>
    <row r="312" spans="1:6" s="553" customFormat="1" ht="56">
      <c r="A312" s="549">
        <f>A308+0.01</f>
        <v>5.0599999999999987</v>
      </c>
      <c r="B312" s="550" t="s">
        <v>3187</v>
      </c>
      <c r="C312" s="551"/>
      <c r="D312" s="547"/>
      <c r="E312" s="1951"/>
      <c r="F312" s="552"/>
    </row>
    <row r="313" spans="1:6" s="553" customFormat="1">
      <c r="A313" s="554"/>
      <c r="B313" s="561" t="s">
        <v>2609</v>
      </c>
      <c r="C313" s="551" t="s">
        <v>2599</v>
      </c>
      <c r="D313" s="547">
        <v>12</v>
      </c>
      <c r="E313" s="1763"/>
      <c r="F313" s="552">
        <f>D313*E313</f>
        <v>0</v>
      </c>
    </row>
    <row r="314" spans="1:6" s="553" customFormat="1" ht="28">
      <c r="A314" s="554"/>
      <c r="B314" s="561" t="s">
        <v>3188</v>
      </c>
      <c r="C314" s="551" t="s">
        <v>2599</v>
      </c>
      <c r="D314" s="547">
        <v>12</v>
      </c>
      <c r="E314" s="1763"/>
      <c r="F314" s="552">
        <f>D314*E314</f>
        <v>0</v>
      </c>
    </row>
    <row r="315" spans="1:6" s="560" customFormat="1">
      <c r="A315" s="555"/>
      <c r="B315" s="562"/>
      <c r="C315" s="557"/>
      <c r="D315" s="558"/>
      <c r="E315" s="1952"/>
      <c r="F315" s="559"/>
    </row>
    <row r="316" spans="1:6" s="560" customFormat="1">
      <c r="A316" s="555"/>
      <c r="B316" s="562"/>
      <c r="C316" s="557"/>
      <c r="D316" s="558"/>
      <c r="E316" s="1952"/>
      <c r="F316" s="559"/>
    </row>
    <row r="317" spans="1:6" s="553" customFormat="1" ht="70">
      <c r="A317" s="549">
        <f>A312+0.01</f>
        <v>5.0699999999999985</v>
      </c>
      <c r="B317" s="561" t="s">
        <v>2610</v>
      </c>
      <c r="C317" s="551"/>
      <c r="D317" s="547"/>
      <c r="E317" s="1951"/>
      <c r="F317" s="552"/>
    </row>
    <row r="318" spans="1:6" s="478" customFormat="1">
      <c r="A318" s="546"/>
      <c r="B318" s="563" t="s">
        <v>2605</v>
      </c>
      <c r="C318" s="262" t="s">
        <v>7</v>
      </c>
      <c r="D318" s="564">
        <v>1</v>
      </c>
      <c r="E318" s="1763"/>
      <c r="F318" s="548">
        <f>D318*E318</f>
        <v>0</v>
      </c>
    </row>
    <row r="319" spans="1:6" s="478" customFormat="1">
      <c r="A319" s="565"/>
      <c r="B319" s="566"/>
      <c r="C319" s="250"/>
      <c r="D319" s="567"/>
      <c r="E319" s="1953"/>
      <c r="F319" s="568"/>
    </row>
    <row r="320" spans="1:6" s="478" customFormat="1">
      <c r="A320" s="565"/>
      <c r="B320" s="566"/>
      <c r="C320" s="250"/>
      <c r="D320" s="567"/>
      <c r="E320" s="1953"/>
      <c r="F320" s="568"/>
    </row>
    <row r="321" spans="1:8" s="478" customFormat="1" ht="42">
      <c r="A321" s="569">
        <f>A317+0.091</f>
        <v>5.1609999999999987</v>
      </c>
      <c r="B321" s="175" t="s">
        <v>3189</v>
      </c>
      <c r="C321" s="262"/>
      <c r="D321" s="564"/>
      <c r="E321" s="1954"/>
      <c r="F321" s="548"/>
    </row>
    <row r="322" spans="1:8" s="478" customFormat="1">
      <c r="A322" s="546"/>
      <c r="B322" s="175" t="s">
        <v>2612</v>
      </c>
      <c r="C322" s="262" t="s">
        <v>7</v>
      </c>
      <c r="D322" s="564">
        <v>1</v>
      </c>
      <c r="E322" s="1763"/>
      <c r="F322" s="548">
        <f>D322*E322</f>
        <v>0</v>
      </c>
    </row>
    <row r="323" spans="1:8" s="478" customFormat="1">
      <c r="A323" s="565"/>
      <c r="C323" s="570"/>
      <c r="D323" s="571"/>
      <c r="E323" s="1955"/>
      <c r="F323" s="572"/>
    </row>
    <row r="324" spans="1:8" s="478" customFormat="1">
      <c r="A324" s="565"/>
      <c r="C324" s="570"/>
      <c r="D324" s="571"/>
      <c r="E324" s="1955"/>
      <c r="F324" s="572"/>
    </row>
    <row r="325" spans="1:8" s="478" customFormat="1" ht="42">
      <c r="A325" s="569">
        <f>A321+0.01</f>
        <v>5.1709999999999985</v>
      </c>
      <c r="B325" s="175" t="s">
        <v>3190</v>
      </c>
      <c r="C325" s="573"/>
      <c r="D325" s="574"/>
      <c r="E325" s="1956"/>
      <c r="F325" s="575"/>
    </row>
    <row r="326" spans="1:8" s="478" customFormat="1">
      <c r="A326" s="546"/>
      <c r="B326" s="175" t="s">
        <v>2612</v>
      </c>
      <c r="C326" s="262" t="s">
        <v>7</v>
      </c>
      <c r="D326" s="564">
        <v>1</v>
      </c>
      <c r="E326" s="1763"/>
      <c r="F326" s="548">
        <f>D326*E326</f>
        <v>0</v>
      </c>
    </row>
    <row r="327" spans="1:8" s="478" customFormat="1">
      <c r="A327" s="565"/>
      <c r="C327" s="570"/>
      <c r="D327" s="571"/>
      <c r="E327" s="1955"/>
      <c r="F327" s="572"/>
    </row>
    <row r="328" spans="1:8">
      <c r="A328" s="34"/>
      <c r="C328" s="576"/>
      <c r="D328" s="577"/>
      <c r="E328" s="1889"/>
      <c r="F328" s="56"/>
      <c r="H328" s="330"/>
    </row>
    <row r="329" spans="1:8" ht="42">
      <c r="A329" s="578">
        <f>A325+0.01</f>
        <v>5.1809999999999983</v>
      </c>
      <c r="B329" s="579" t="s">
        <v>3191</v>
      </c>
      <c r="C329" s="457"/>
      <c r="D329" s="458"/>
      <c r="E329" s="1874"/>
      <c r="F329" s="355"/>
      <c r="G329" s="51"/>
      <c r="H329" s="51"/>
    </row>
    <row r="330" spans="1:8">
      <c r="A330" s="415"/>
      <c r="B330" s="456" t="s">
        <v>3192</v>
      </c>
      <c r="C330" s="457" t="s">
        <v>2424</v>
      </c>
      <c r="D330" s="458">
        <v>10</v>
      </c>
      <c r="E330" s="1763"/>
      <c r="F330" s="355">
        <f>D330*E330</f>
        <v>0</v>
      </c>
      <c r="G330" s="51"/>
      <c r="H330" s="51"/>
    </row>
    <row r="331" spans="1:8" s="500" customFormat="1">
      <c r="A331" s="501"/>
      <c r="B331" s="494"/>
      <c r="C331" s="502"/>
      <c r="D331" s="503"/>
      <c r="E331" s="1940"/>
      <c r="F331" s="497"/>
      <c r="G331" s="499"/>
      <c r="H331" s="499"/>
    </row>
    <row r="332" spans="1:8" s="500" customFormat="1">
      <c r="A332" s="501"/>
      <c r="B332" s="494"/>
      <c r="C332" s="502"/>
      <c r="D332" s="503"/>
      <c r="E332" s="1940"/>
      <c r="F332" s="497"/>
    </row>
    <row r="333" spans="1:8" s="397" customFormat="1" ht="219" customHeight="1">
      <c r="A333" s="415">
        <f>A329+0.01</f>
        <v>5.1909999999999981</v>
      </c>
      <c r="B333" s="580" t="s">
        <v>3193</v>
      </c>
      <c r="C333" s="197"/>
      <c r="D333" s="406"/>
      <c r="E333" s="1957"/>
      <c r="F333" s="581"/>
      <c r="G333" s="582"/>
    </row>
    <row r="334" spans="1:8" s="397" customFormat="1">
      <c r="A334" s="218"/>
      <c r="B334" s="583" t="s">
        <v>3194</v>
      </c>
      <c r="C334" s="162" t="s">
        <v>2424</v>
      </c>
      <c r="D334" s="232">
        <v>57</v>
      </c>
      <c r="E334" s="1763"/>
      <c r="F334" s="355">
        <f>D334*E334</f>
        <v>0</v>
      </c>
      <c r="G334" s="582"/>
    </row>
    <row r="335" spans="1:8" s="397" customFormat="1">
      <c r="A335" s="218"/>
      <c r="B335" s="583" t="s">
        <v>3195</v>
      </c>
      <c r="C335" s="162" t="s">
        <v>2424</v>
      </c>
      <c r="D335" s="232">
        <v>1</v>
      </c>
      <c r="E335" s="1763"/>
      <c r="F335" s="355">
        <f>D335*E335</f>
        <v>0</v>
      </c>
      <c r="G335" s="582"/>
    </row>
    <row r="336" spans="1:8" s="589" customFormat="1">
      <c r="A336" s="584"/>
      <c r="B336" s="585"/>
      <c r="C336" s="586"/>
      <c r="D336" s="587"/>
      <c r="E336" s="1958"/>
      <c r="F336" s="588"/>
    </row>
    <row r="337" spans="1:8" s="589" customFormat="1">
      <c r="A337" s="584"/>
      <c r="B337" s="585"/>
      <c r="C337" s="586"/>
      <c r="D337" s="590"/>
      <c r="E337" s="1959"/>
      <c r="F337" s="588"/>
    </row>
    <row r="338" spans="1:8" s="397" customFormat="1" ht="70">
      <c r="A338" s="415">
        <f>A333+0.01</f>
        <v>5.2009999999999978</v>
      </c>
      <c r="B338" s="591" t="s">
        <v>3196</v>
      </c>
      <c r="C338" s="457"/>
      <c r="D338" s="170"/>
      <c r="E338" s="1960"/>
      <c r="F338" s="592"/>
      <c r="G338" s="593"/>
    </row>
    <row r="339" spans="1:8" s="397" customFormat="1">
      <c r="A339" s="218"/>
      <c r="B339" s="591" t="s">
        <v>3197</v>
      </c>
      <c r="C339" s="162" t="s">
        <v>2424</v>
      </c>
      <c r="D339" s="232">
        <v>42</v>
      </c>
      <c r="E339" s="1763"/>
      <c r="F339" s="355">
        <f>D339*E339</f>
        <v>0</v>
      </c>
      <c r="G339" s="593"/>
    </row>
    <row r="340" spans="1:8" s="599" customFormat="1">
      <c r="A340" s="584"/>
      <c r="B340" s="594"/>
      <c r="C340" s="595"/>
      <c r="D340" s="596"/>
      <c r="E340" s="1961"/>
      <c r="F340" s="597"/>
      <c r="G340" s="598"/>
    </row>
    <row r="341" spans="1:8" s="599" customFormat="1">
      <c r="A341" s="584"/>
      <c r="B341" s="594"/>
      <c r="C341" s="595"/>
      <c r="D341" s="596"/>
      <c r="E341" s="1961"/>
      <c r="F341" s="597"/>
      <c r="G341" s="598"/>
    </row>
    <row r="342" spans="1:8" s="601" customFormat="1">
      <c r="A342" s="415">
        <f>A338+0.01</f>
        <v>5.2109999999999976</v>
      </c>
      <c r="B342" s="456" t="s">
        <v>3198</v>
      </c>
      <c r="C342" s="457"/>
      <c r="D342" s="232"/>
      <c r="E342" s="1962"/>
      <c r="F342" s="163"/>
      <c r="G342" s="600"/>
      <c r="H342" s="600"/>
    </row>
    <row r="343" spans="1:8" s="601" customFormat="1">
      <c r="A343" s="218"/>
      <c r="B343" s="456" t="s">
        <v>3199</v>
      </c>
      <c r="C343" s="457" t="s">
        <v>15</v>
      </c>
      <c r="D343" s="458">
        <v>34</v>
      </c>
      <c r="E343" s="1763"/>
      <c r="F343" s="199">
        <f t="shared" ref="F343:F344" si="0">E343*D343</f>
        <v>0</v>
      </c>
      <c r="G343" s="600"/>
      <c r="H343" s="600"/>
    </row>
    <row r="344" spans="1:8" s="601" customFormat="1">
      <c r="A344" s="218"/>
      <c r="B344" s="456" t="s">
        <v>3200</v>
      </c>
      <c r="C344" s="457" t="s">
        <v>15</v>
      </c>
      <c r="D344" s="458">
        <v>3</v>
      </c>
      <c r="E344" s="1763"/>
      <c r="F344" s="199">
        <f t="shared" si="0"/>
        <v>0</v>
      </c>
      <c r="G344" s="600"/>
      <c r="H344" s="600"/>
    </row>
    <row r="345" spans="1:8" s="599" customFormat="1">
      <c r="A345" s="602"/>
      <c r="B345" s="603"/>
      <c r="C345" s="604"/>
      <c r="D345" s="605"/>
      <c r="E345" s="1963"/>
      <c r="F345" s="598"/>
      <c r="G345" s="606"/>
      <c r="H345" s="606"/>
    </row>
    <row r="346" spans="1:8" s="599" customFormat="1">
      <c r="A346" s="602"/>
      <c r="B346" s="603"/>
      <c r="C346" s="604"/>
      <c r="D346" s="605"/>
      <c r="E346" s="1963"/>
      <c r="F346" s="598"/>
      <c r="G346" s="606"/>
      <c r="H346" s="606"/>
    </row>
    <row r="347" spans="1:8" s="601" customFormat="1">
      <c r="A347" s="415">
        <f>A342+0.01</f>
        <v>5.2209999999999974</v>
      </c>
      <c r="B347" s="456" t="s">
        <v>3201</v>
      </c>
      <c r="C347" s="457"/>
      <c r="D347" s="232"/>
      <c r="E347" s="1962"/>
      <c r="F347" s="163"/>
      <c r="G347" s="600"/>
      <c r="H347" s="600"/>
    </row>
    <row r="348" spans="1:8" s="601" customFormat="1">
      <c r="A348" s="218"/>
      <c r="B348" s="456" t="s">
        <v>3199</v>
      </c>
      <c r="C348" s="457" t="s">
        <v>15</v>
      </c>
      <c r="D348" s="458">
        <v>11</v>
      </c>
      <c r="E348" s="1763"/>
      <c r="F348" s="199">
        <f t="shared" ref="F348:F349" si="1">E348*D348</f>
        <v>0</v>
      </c>
      <c r="G348" s="600"/>
      <c r="H348" s="600"/>
    </row>
    <row r="349" spans="1:8" s="601" customFormat="1">
      <c r="A349" s="218"/>
      <c r="B349" s="456" t="s">
        <v>3200</v>
      </c>
      <c r="C349" s="457" t="s">
        <v>15</v>
      </c>
      <c r="D349" s="458">
        <v>1</v>
      </c>
      <c r="E349" s="1763"/>
      <c r="F349" s="199">
        <f t="shared" si="1"/>
        <v>0</v>
      </c>
      <c r="G349" s="600"/>
      <c r="H349" s="600"/>
    </row>
    <row r="350" spans="1:8" s="599" customFormat="1">
      <c r="A350" s="602"/>
      <c r="B350" s="603"/>
      <c r="C350" s="604"/>
      <c r="D350" s="605"/>
      <c r="E350" s="1963"/>
      <c r="F350" s="598"/>
      <c r="G350" s="606"/>
      <c r="H350" s="606"/>
    </row>
    <row r="351" spans="1:8" s="599" customFormat="1">
      <c r="A351" s="602"/>
      <c r="B351" s="603"/>
      <c r="C351" s="604"/>
      <c r="D351" s="605"/>
      <c r="E351" s="1963"/>
      <c r="F351" s="598"/>
      <c r="G351" s="606"/>
      <c r="H351" s="606"/>
    </row>
    <row r="352" spans="1:8" s="397" customFormat="1" ht="154">
      <c r="A352" s="415">
        <f>A347+0.01</f>
        <v>5.2309999999999972</v>
      </c>
      <c r="B352" s="591" t="s">
        <v>3202</v>
      </c>
      <c r="C352" s="457"/>
      <c r="D352" s="170"/>
      <c r="E352" s="1960"/>
      <c r="F352" s="592"/>
      <c r="G352" s="593"/>
    </row>
    <row r="353" spans="1:8" s="397" customFormat="1">
      <c r="A353" s="218"/>
      <c r="B353" s="591" t="s">
        <v>3203</v>
      </c>
      <c r="C353" s="162" t="s">
        <v>2424</v>
      </c>
      <c r="D353" s="232">
        <v>4</v>
      </c>
      <c r="E353" s="1763"/>
      <c r="F353" s="355">
        <f t="shared" ref="F353:F355" si="2">D353*E353</f>
        <v>0</v>
      </c>
      <c r="G353" s="593"/>
    </row>
    <row r="354" spans="1:8" s="397" customFormat="1">
      <c r="A354" s="218"/>
      <c r="B354" s="591" t="s">
        <v>3204</v>
      </c>
      <c r="C354" s="162" t="s">
        <v>2424</v>
      </c>
      <c r="D354" s="232">
        <v>4</v>
      </c>
      <c r="E354" s="1763"/>
      <c r="F354" s="355">
        <f t="shared" si="2"/>
        <v>0</v>
      </c>
      <c r="G354" s="593"/>
    </row>
    <row r="355" spans="1:8" s="397" customFormat="1">
      <c r="A355" s="218"/>
      <c r="B355" s="591" t="s">
        <v>3205</v>
      </c>
      <c r="C355" s="162" t="s">
        <v>2424</v>
      </c>
      <c r="D355" s="232">
        <v>2</v>
      </c>
      <c r="E355" s="1763"/>
      <c r="F355" s="355">
        <f t="shared" si="2"/>
        <v>0</v>
      </c>
      <c r="G355" s="593"/>
    </row>
    <row r="356" spans="1:8" s="599" customFormat="1">
      <c r="A356" s="584"/>
      <c r="B356" s="594"/>
      <c r="C356" s="595"/>
      <c r="D356" s="596"/>
      <c r="E356" s="1961"/>
      <c r="F356" s="597"/>
      <c r="G356" s="598"/>
    </row>
    <row r="357" spans="1:8" s="599" customFormat="1">
      <c r="A357" s="584"/>
      <c r="B357" s="594"/>
      <c r="C357" s="595"/>
      <c r="D357" s="596"/>
      <c r="E357" s="1961"/>
      <c r="F357" s="597"/>
      <c r="G357" s="598"/>
    </row>
    <row r="358" spans="1:8" s="601" customFormat="1">
      <c r="A358" s="415">
        <f>A352+0.01</f>
        <v>5.240999999999997</v>
      </c>
      <c r="B358" s="456" t="s">
        <v>3206</v>
      </c>
      <c r="C358" s="457"/>
      <c r="D358" s="232"/>
      <c r="E358" s="1962"/>
      <c r="F358" s="163"/>
      <c r="G358" s="600"/>
      <c r="H358" s="600"/>
    </row>
    <row r="359" spans="1:8" s="601" customFormat="1">
      <c r="A359" s="218"/>
      <c r="B359" s="456" t="s">
        <v>3207</v>
      </c>
      <c r="C359" s="457" t="s">
        <v>15</v>
      </c>
      <c r="D359" s="458">
        <v>2</v>
      </c>
      <c r="E359" s="1763"/>
      <c r="F359" s="199">
        <f t="shared" ref="F359:F361" si="3">E359*D359</f>
        <v>0</v>
      </c>
      <c r="G359" s="600"/>
      <c r="H359" s="600"/>
    </row>
    <row r="360" spans="1:8" s="601" customFormat="1">
      <c r="A360" s="218"/>
      <c r="B360" s="456" t="s">
        <v>3208</v>
      </c>
      <c r="C360" s="457" t="s">
        <v>15</v>
      </c>
      <c r="D360" s="458">
        <v>113</v>
      </c>
      <c r="E360" s="1763"/>
      <c r="F360" s="199">
        <f t="shared" si="3"/>
        <v>0</v>
      </c>
      <c r="G360" s="600"/>
      <c r="H360" s="600"/>
    </row>
    <row r="361" spans="1:8" s="601" customFormat="1">
      <c r="A361" s="218"/>
      <c r="B361" s="456" t="s">
        <v>3209</v>
      </c>
      <c r="C361" s="457" t="s">
        <v>15</v>
      </c>
      <c r="D361" s="458">
        <v>9</v>
      </c>
      <c r="E361" s="1763"/>
      <c r="F361" s="199">
        <f t="shared" si="3"/>
        <v>0</v>
      </c>
      <c r="G361" s="600"/>
      <c r="H361" s="600"/>
    </row>
    <row r="362" spans="1:8" s="599" customFormat="1">
      <c r="A362" s="602"/>
      <c r="B362" s="603"/>
      <c r="C362" s="604"/>
      <c r="D362" s="605"/>
      <c r="E362" s="1963"/>
      <c r="F362" s="598"/>
      <c r="G362" s="606"/>
      <c r="H362" s="606"/>
    </row>
    <row r="363" spans="1:8" s="599" customFormat="1">
      <c r="A363" s="602"/>
      <c r="B363" s="603"/>
      <c r="C363" s="604"/>
      <c r="D363" s="605"/>
      <c r="E363" s="1963"/>
      <c r="F363" s="598"/>
      <c r="G363" s="606"/>
      <c r="H363" s="606"/>
    </row>
    <row r="364" spans="1:8" s="601" customFormat="1">
      <c r="A364" s="415">
        <f>A358+0.01</f>
        <v>5.2509999999999968</v>
      </c>
      <c r="B364" s="456" t="s">
        <v>3210</v>
      </c>
      <c r="C364" s="457"/>
      <c r="D364" s="232"/>
      <c r="E364" s="1962"/>
      <c r="F364" s="163"/>
      <c r="G364" s="600"/>
      <c r="H364" s="600"/>
    </row>
    <row r="365" spans="1:8" s="601" customFormat="1">
      <c r="A365" s="218"/>
      <c r="B365" s="456" t="s">
        <v>3211</v>
      </c>
      <c r="C365" s="457" t="s">
        <v>15</v>
      </c>
      <c r="D365" s="458">
        <v>83</v>
      </c>
      <c r="E365" s="1763"/>
      <c r="F365" s="199">
        <f t="shared" ref="F365" si="4">E365*D365</f>
        <v>0</v>
      </c>
      <c r="G365" s="600"/>
      <c r="H365" s="600"/>
    </row>
    <row r="366" spans="1:8" s="599" customFormat="1">
      <c r="A366" s="602"/>
      <c r="B366" s="603"/>
      <c r="C366" s="604"/>
      <c r="D366" s="605"/>
      <c r="E366" s="1963"/>
      <c r="F366" s="598"/>
      <c r="G366" s="606"/>
      <c r="H366" s="606"/>
    </row>
    <row r="367" spans="1:8" s="599" customFormat="1">
      <c r="A367" s="602"/>
      <c r="B367" s="603"/>
      <c r="C367" s="604"/>
      <c r="D367" s="605"/>
      <c r="E367" s="1963"/>
      <c r="F367" s="598"/>
      <c r="G367" s="606"/>
      <c r="H367" s="606"/>
    </row>
    <row r="368" spans="1:8" s="601" customFormat="1" ht="42">
      <c r="A368" s="415">
        <f>A364+0.01</f>
        <v>5.2609999999999966</v>
      </c>
      <c r="B368" s="456" t="s">
        <v>3212</v>
      </c>
      <c r="C368" s="457"/>
      <c r="D368" s="232"/>
      <c r="E368" s="1962"/>
      <c r="F368" s="163"/>
      <c r="G368" s="600"/>
      <c r="H368" s="600"/>
    </row>
    <row r="369" spans="1:9" s="601" customFormat="1">
      <c r="A369" s="218"/>
      <c r="B369" s="456" t="s">
        <v>3213</v>
      </c>
      <c r="C369" s="457" t="s">
        <v>15</v>
      </c>
      <c r="D369" s="458">
        <v>72</v>
      </c>
      <c r="E369" s="1763"/>
      <c r="F369" s="199">
        <f t="shared" ref="F369" si="5">E369*D369</f>
        <v>0</v>
      </c>
      <c r="G369" s="600"/>
      <c r="H369" s="600"/>
    </row>
    <row r="370" spans="1:9" s="599" customFormat="1">
      <c r="A370" s="602"/>
      <c r="B370" s="603"/>
      <c r="C370" s="604"/>
      <c r="D370" s="605"/>
      <c r="E370" s="1963"/>
      <c r="F370" s="598"/>
      <c r="G370" s="606"/>
      <c r="H370" s="606"/>
    </row>
    <row r="371" spans="1:9" s="599" customFormat="1">
      <c r="A371" s="602"/>
      <c r="B371" s="603"/>
      <c r="C371" s="604"/>
      <c r="D371" s="605"/>
      <c r="E371" s="1963"/>
      <c r="F371" s="598"/>
      <c r="G371" s="606"/>
      <c r="H371" s="606"/>
    </row>
    <row r="372" spans="1:9" s="601" customFormat="1" ht="42">
      <c r="A372" s="415">
        <f>A368+0.01</f>
        <v>5.2709999999999964</v>
      </c>
      <c r="B372" s="456" t="s">
        <v>3212</v>
      </c>
      <c r="C372" s="457"/>
      <c r="D372" s="232"/>
      <c r="E372" s="1962"/>
      <c r="F372" s="163"/>
      <c r="G372" s="600"/>
      <c r="H372" s="600"/>
    </row>
    <row r="373" spans="1:9" s="601" customFormat="1">
      <c r="A373" s="218"/>
      <c r="B373" s="456" t="s">
        <v>3214</v>
      </c>
      <c r="C373" s="457" t="s">
        <v>15</v>
      </c>
      <c r="D373" s="458">
        <v>4</v>
      </c>
      <c r="E373" s="1763"/>
      <c r="F373" s="199">
        <f t="shared" ref="F373" si="6">E373*D373</f>
        <v>0</v>
      </c>
      <c r="G373" s="600"/>
      <c r="H373" s="600"/>
    </row>
    <row r="374" spans="1:9" s="599" customFormat="1">
      <c r="A374" s="602"/>
      <c r="B374" s="603"/>
      <c r="C374" s="604"/>
      <c r="D374" s="605"/>
      <c r="E374" s="1963"/>
      <c r="F374" s="598"/>
      <c r="G374" s="606"/>
      <c r="H374" s="606"/>
    </row>
    <row r="375" spans="1:9" s="599" customFormat="1">
      <c r="A375" s="602"/>
      <c r="B375" s="603"/>
      <c r="C375" s="604"/>
      <c r="D375" s="605"/>
      <c r="E375" s="1963"/>
      <c r="F375" s="598"/>
      <c r="G375" s="606"/>
      <c r="H375" s="606"/>
    </row>
    <row r="376" spans="1:9" s="601" customFormat="1" ht="70">
      <c r="A376" s="415">
        <f>A372+0.01</f>
        <v>5.2809999999999961</v>
      </c>
      <c r="B376" s="456" t="s">
        <v>3215</v>
      </c>
      <c r="C376" s="457"/>
      <c r="D376" s="232"/>
      <c r="E376" s="1962"/>
      <c r="F376" s="163"/>
      <c r="G376" s="600"/>
      <c r="H376" s="600"/>
    </row>
    <row r="377" spans="1:9" s="601" customFormat="1">
      <c r="A377" s="202"/>
      <c r="B377" s="456" t="s">
        <v>3216</v>
      </c>
      <c r="C377" s="457" t="s">
        <v>2420</v>
      </c>
      <c r="D377" s="458">
        <v>30</v>
      </c>
      <c r="E377" s="1763"/>
      <c r="F377" s="199">
        <f t="shared" ref="F377:F378" si="7">D377*E377</f>
        <v>0</v>
      </c>
      <c r="G377" s="600"/>
      <c r="H377" s="600"/>
    </row>
    <row r="378" spans="1:9" s="601" customFormat="1">
      <c r="A378" s="579"/>
      <c r="B378" s="456" t="s">
        <v>3217</v>
      </c>
      <c r="C378" s="457" t="s">
        <v>2420</v>
      </c>
      <c r="D378" s="458">
        <v>38</v>
      </c>
      <c r="E378" s="1763"/>
      <c r="F378" s="199">
        <f t="shared" si="7"/>
        <v>0</v>
      </c>
      <c r="G378" s="600"/>
      <c r="H378" s="600"/>
    </row>
    <row r="379" spans="1:9" s="601" customFormat="1">
      <c r="A379" s="607"/>
      <c r="B379" s="608"/>
      <c r="C379" s="609"/>
      <c r="D379" s="610"/>
      <c r="E379" s="1964"/>
      <c r="F379" s="612"/>
      <c r="G379" s="600"/>
      <c r="H379" s="600"/>
    </row>
    <row r="380" spans="1:9" s="601" customFormat="1">
      <c r="A380" s="607"/>
      <c r="B380" s="613"/>
      <c r="C380" s="614"/>
      <c r="D380" s="610"/>
      <c r="E380" s="1964"/>
      <c r="F380" s="612"/>
      <c r="G380" s="615"/>
      <c r="H380" s="600"/>
      <c r="I380" s="600"/>
    </row>
    <row r="381" spans="1:9" s="601" customFormat="1" ht="28">
      <c r="A381" s="415">
        <f>A376+0.01</f>
        <v>5.2909999999999959</v>
      </c>
      <c r="B381" s="456" t="s">
        <v>3218</v>
      </c>
      <c r="C381" s="457"/>
      <c r="D381" s="232"/>
      <c r="E381" s="1962"/>
      <c r="F381" s="163"/>
      <c r="G381" s="600"/>
      <c r="H381" s="600"/>
    </row>
    <row r="382" spans="1:9" s="601" customFormat="1">
      <c r="A382" s="579"/>
      <c r="B382" s="456" t="s">
        <v>3216</v>
      </c>
      <c r="C382" s="457" t="s">
        <v>2420</v>
      </c>
      <c r="D382" s="458">
        <v>102</v>
      </c>
      <c r="E382" s="1763"/>
      <c r="F382" s="199">
        <f t="shared" ref="F382:F384" si="8">D382*E382</f>
        <v>0</v>
      </c>
      <c r="G382" s="600"/>
      <c r="H382" s="600"/>
    </row>
    <row r="383" spans="1:9" s="601" customFormat="1">
      <c r="A383" s="579"/>
      <c r="B383" s="456" t="s">
        <v>3217</v>
      </c>
      <c r="C383" s="457" t="s">
        <v>2420</v>
      </c>
      <c r="D383" s="458">
        <v>260</v>
      </c>
      <c r="E383" s="1763"/>
      <c r="F383" s="199">
        <f t="shared" si="8"/>
        <v>0</v>
      </c>
      <c r="G383" s="600"/>
      <c r="H383" s="600"/>
    </row>
    <row r="384" spans="1:9" s="601" customFormat="1">
      <c r="A384" s="579"/>
      <c r="B384" s="456" t="s">
        <v>3219</v>
      </c>
      <c r="C384" s="457" t="s">
        <v>2420</v>
      </c>
      <c r="D384" s="458">
        <v>47</v>
      </c>
      <c r="E384" s="1763"/>
      <c r="F384" s="199">
        <f t="shared" si="8"/>
        <v>0</v>
      </c>
      <c r="G384" s="600"/>
      <c r="H384" s="600"/>
    </row>
    <row r="385" spans="1:9" s="601" customFormat="1">
      <c r="A385" s="607"/>
      <c r="B385" s="608"/>
      <c r="C385" s="609"/>
      <c r="D385" s="610"/>
      <c r="E385" s="1964"/>
      <c r="F385" s="612"/>
      <c r="G385" s="600"/>
      <c r="H385" s="600"/>
    </row>
    <row r="386" spans="1:9" s="601" customFormat="1">
      <c r="A386" s="616"/>
      <c r="B386" s="613"/>
      <c r="C386" s="614"/>
      <c r="D386" s="610"/>
      <c r="E386" s="1964"/>
      <c r="F386" s="612"/>
      <c r="G386" s="615"/>
      <c r="H386" s="600"/>
      <c r="I386" s="600"/>
    </row>
    <row r="387" spans="1:9" s="601" customFormat="1" ht="39" customHeight="1">
      <c r="A387" s="415">
        <f>A381+0.01</f>
        <v>5.3009999999999957</v>
      </c>
      <c r="B387" s="456" t="s">
        <v>3220</v>
      </c>
      <c r="C387" s="457"/>
      <c r="D387" s="232"/>
      <c r="E387" s="1962"/>
      <c r="F387" s="163"/>
      <c r="G387" s="600"/>
      <c r="H387" s="600"/>
    </row>
    <row r="388" spans="1:9" s="330" customFormat="1">
      <c r="A388" s="617"/>
      <c r="B388" s="618" t="s">
        <v>3221</v>
      </c>
      <c r="C388" s="619"/>
      <c r="D388" s="620"/>
      <c r="E388" s="1965"/>
      <c r="F388" s="621"/>
      <c r="G388" s="622"/>
      <c r="H388" s="622"/>
    </row>
    <row r="389" spans="1:9" s="330" customFormat="1">
      <c r="A389" s="617"/>
      <c r="B389" s="618" t="s">
        <v>3222</v>
      </c>
      <c r="C389" s="619"/>
      <c r="D389" s="620"/>
      <c r="E389" s="1965"/>
      <c r="F389" s="621"/>
      <c r="G389" s="622"/>
      <c r="H389" s="622"/>
    </row>
    <row r="390" spans="1:9" s="330" customFormat="1">
      <c r="A390" s="617"/>
      <c r="B390" s="618" t="s">
        <v>3223</v>
      </c>
      <c r="C390" s="619"/>
      <c r="D390" s="620"/>
      <c r="E390" s="1965"/>
      <c r="F390" s="621"/>
      <c r="G390" s="622"/>
      <c r="H390" s="622"/>
    </row>
    <row r="391" spans="1:9" s="330" customFormat="1">
      <c r="A391" s="617"/>
      <c r="B391" s="618" t="s">
        <v>3224</v>
      </c>
      <c r="C391" s="619"/>
      <c r="D391" s="620"/>
      <c r="E391" s="1965"/>
      <c r="F391" s="621"/>
      <c r="G391" s="622"/>
      <c r="H391" s="622"/>
    </row>
    <row r="392" spans="1:9" s="330" customFormat="1">
      <c r="A392" s="617"/>
      <c r="B392" s="618" t="s">
        <v>3225</v>
      </c>
      <c r="C392" s="619"/>
      <c r="D392" s="620"/>
      <c r="E392" s="1965"/>
      <c r="F392" s="621"/>
      <c r="G392" s="622"/>
      <c r="H392" s="622"/>
    </row>
    <row r="393" spans="1:9" s="330" customFormat="1">
      <c r="A393" s="617"/>
      <c r="B393" s="618" t="s">
        <v>3226</v>
      </c>
      <c r="C393" s="619"/>
      <c r="D393" s="620"/>
      <c r="E393" s="1965"/>
      <c r="F393" s="621"/>
      <c r="G393" s="622"/>
      <c r="H393" s="622"/>
    </row>
    <row r="394" spans="1:9" s="330" customFormat="1">
      <c r="A394" s="617"/>
      <c r="B394" s="618" t="s">
        <v>3227</v>
      </c>
      <c r="C394" s="619"/>
      <c r="D394" s="620"/>
      <c r="E394" s="1965"/>
      <c r="F394" s="621"/>
      <c r="G394" s="622"/>
      <c r="H394" s="622"/>
    </row>
    <row r="395" spans="1:9" s="330" customFormat="1">
      <c r="A395" s="617"/>
      <c r="B395" s="618" t="s">
        <v>3228</v>
      </c>
      <c r="C395" s="619"/>
      <c r="D395" s="620"/>
      <c r="E395" s="1965"/>
      <c r="F395" s="621"/>
      <c r="G395" s="622"/>
      <c r="H395" s="622"/>
    </row>
    <row r="396" spans="1:9" s="330" customFormat="1">
      <c r="A396" s="617"/>
      <c r="B396" s="618" t="s">
        <v>3229</v>
      </c>
      <c r="C396" s="619"/>
      <c r="D396" s="620"/>
      <c r="E396" s="1965"/>
      <c r="F396" s="621"/>
      <c r="G396" s="622"/>
      <c r="H396" s="622"/>
    </row>
    <row r="397" spans="1:9" s="330" customFormat="1">
      <c r="A397" s="623"/>
      <c r="B397" s="624" t="s">
        <v>3230</v>
      </c>
      <c r="C397" s="625"/>
      <c r="D397" s="626"/>
      <c r="E397" s="1966"/>
      <c r="F397" s="627"/>
      <c r="G397" s="628"/>
      <c r="H397" s="628"/>
    </row>
    <row r="398" spans="1:9">
      <c r="A398" s="415"/>
      <c r="B398" s="490"/>
      <c r="C398" s="491" t="s">
        <v>13</v>
      </c>
      <c r="D398" s="492">
        <v>11800</v>
      </c>
      <c r="E398" s="1763"/>
      <c r="F398" s="199">
        <f t="shared" ref="F398" si="9">E398*D398</f>
        <v>0</v>
      </c>
      <c r="G398" s="332"/>
      <c r="H398" s="629"/>
      <c r="I398" s="630"/>
    </row>
    <row r="399" spans="1:9" s="500" customFormat="1">
      <c r="A399" s="493"/>
      <c r="B399" s="631"/>
      <c r="C399" s="632"/>
      <c r="D399" s="633"/>
      <c r="E399" s="1967"/>
      <c r="F399" s="634"/>
      <c r="H399" s="635"/>
      <c r="I399" s="636"/>
    </row>
    <row r="400" spans="1:9" s="500" customFormat="1">
      <c r="A400" s="493"/>
      <c r="B400" s="631"/>
      <c r="C400" s="632"/>
      <c r="D400" s="633"/>
      <c r="E400" s="1967"/>
      <c r="F400" s="634"/>
      <c r="H400" s="637"/>
      <c r="I400" s="636"/>
    </row>
    <row r="401" spans="1:9" s="330" customFormat="1">
      <c r="A401" s="638">
        <f>A387+0.01</f>
        <v>5.3109999999999955</v>
      </c>
      <c r="B401" s="639" t="s">
        <v>3231</v>
      </c>
      <c r="C401" s="640"/>
      <c r="D401" s="641"/>
      <c r="E401" s="1968"/>
      <c r="F401" s="642"/>
      <c r="G401" s="643"/>
      <c r="H401" s="643"/>
    </row>
    <row r="402" spans="1:9" s="330" customFormat="1">
      <c r="A402" s="644"/>
      <c r="B402" s="618" t="s">
        <v>3232</v>
      </c>
      <c r="C402" s="619"/>
      <c r="D402" s="620"/>
      <c r="E402" s="1965"/>
      <c r="F402" s="621"/>
      <c r="G402" s="622"/>
      <c r="H402" s="622"/>
    </row>
    <row r="403" spans="1:9" s="330" customFormat="1">
      <c r="A403" s="644"/>
      <c r="B403" s="618" t="s">
        <v>3233</v>
      </c>
      <c r="C403" s="619"/>
      <c r="D403" s="620"/>
      <c r="E403" s="1965"/>
      <c r="F403" s="621"/>
      <c r="G403" s="622"/>
      <c r="H403" s="622"/>
    </row>
    <row r="404" spans="1:9" s="330" customFormat="1">
      <c r="A404" s="644"/>
      <c r="B404" s="618" t="s">
        <v>3234</v>
      </c>
      <c r="C404" s="619"/>
      <c r="D404" s="620"/>
      <c r="E404" s="1965"/>
      <c r="F404" s="621"/>
      <c r="G404" s="622"/>
      <c r="H404" s="622"/>
    </row>
    <row r="405" spans="1:9" s="330" customFormat="1">
      <c r="A405" s="644"/>
      <c r="B405" s="618" t="s">
        <v>3235</v>
      </c>
      <c r="C405" s="619"/>
      <c r="D405" s="620"/>
      <c r="E405" s="1965"/>
      <c r="F405" s="621"/>
      <c r="G405" s="622"/>
      <c r="H405" s="622"/>
    </row>
    <row r="406" spans="1:9" s="330" customFormat="1">
      <c r="A406" s="644"/>
      <c r="B406" s="618" t="s">
        <v>3236</v>
      </c>
      <c r="C406" s="619"/>
      <c r="D406" s="620"/>
      <c r="E406" s="1965"/>
      <c r="F406" s="621"/>
      <c r="G406" s="622"/>
      <c r="H406" s="622"/>
    </row>
    <row r="407" spans="1:9" s="330" customFormat="1">
      <c r="A407" s="644"/>
      <c r="B407" s="618" t="s">
        <v>3237</v>
      </c>
      <c r="C407" s="619"/>
      <c r="D407" s="620"/>
      <c r="E407" s="1965"/>
      <c r="F407" s="621"/>
      <c r="G407" s="622"/>
      <c r="H407" s="622"/>
    </row>
    <row r="408" spans="1:9" s="330" customFormat="1">
      <c r="A408" s="644"/>
      <c r="B408" s="645" t="s">
        <v>3238</v>
      </c>
      <c r="C408" s="619"/>
      <c r="D408" s="620"/>
      <c r="E408" s="1965"/>
      <c r="F408" s="621"/>
      <c r="G408" s="622"/>
      <c r="H408" s="622"/>
    </row>
    <row r="409" spans="1:9" s="330" customFormat="1">
      <c r="A409" s="644"/>
      <c r="B409" s="646" t="s">
        <v>3239</v>
      </c>
      <c r="C409" s="619"/>
      <c r="D409" s="620"/>
      <c r="E409" s="1965"/>
      <c r="F409" s="621"/>
      <c r="G409" s="622"/>
      <c r="H409" s="622"/>
    </row>
    <row r="410" spans="1:9" s="330" customFormat="1">
      <c r="A410" s="644"/>
      <c r="B410" s="618" t="s">
        <v>3240</v>
      </c>
      <c r="C410" s="619"/>
      <c r="D410" s="620"/>
      <c r="E410" s="1965"/>
      <c r="F410" s="621"/>
      <c r="G410" s="622"/>
      <c r="H410" s="622"/>
    </row>
    <row r="411" spans="1:9" s="330" customFormat="1">
      <c r="A411" s="644"/>
      <c r="B411" s="618" t="s">
        <v>3241</v>
      </c>
      <c r="C411" s="619"/>
      <c r="D411" s="620"/>
      <c r="E411" s="1965"/>
      <c r="F411" s="621"/>
      <c r="G411" s="622"/>
      <c r="H411" s="622"/>
    </row>
    <row r="412" spans="1:9" s="330" customFormat="1">
      <c r="A412" s="644"/>
      <c r="B412" s="618" t="s">
        <v>3242</v>
      </c>
      <c r="C412" s="619"/>
      <c r="D412" s="620"/>
      <c r="E412" s="1965"/>
      <c r="F412" s="621"/>
      <c r="G412" s="622"/>
      <c r="H412" s="622"/>
    </row>
    <row r="413" spans="1:9" s="330" customFormat="1">
      <c r="A413" s="647"/>
      <c r="B413" s="624" t="s">
        <v>3243</v>
      </c>
      <c r="C413" s="625"/>
      <c r="D413" s="626"/>
      <c r="E413" s="1966"/>
      <c r="F413" s="627"/>
      <c r="G413" s="628"/>
      <c r="H413" s="628"/>
    </row>
    <row r="414" spans="1:9">
      <c r="A414" s="415"/>
      <c r="B414" s="490"/>
      <c r="C414" s="491" t="s">
        <v>10</v>
      </c>
      <c r="D414" s="492">
        <v>732</v>
      </c>
      <c r="E414" s="1763"/>
      <c r="F414" s="199">
        <f t="shared" ref="F414" si="10">E414*D414</f>
        <v>0</v>
      </c>
      <c r="G414" s="332"/>
      <c r="H414" s="629"/>
      <c r="I414" s="630"/>
    </row>
    <row r="415" spans="1:9" s="500" customFormat="1">
      <c r="A415" s="493"/>
      <c r="B415" s="631"/>
      <c r="C415" s="632"/>
      <c r="D415" s="633"/>
      <c r="E415" s="1969"/>
      <c r="F415" s="635"/>
      <c r="H415" s="637"/>
    </row>
    <row r="416" spans="1:9" s="500" customFormat="1">
      <c r="A416" s="493"/>
      <c r="B416" s="631"/>
      <c r="C416" s="632"/>
      <c r="D416" s="633"/>
      <c r="E416" s="1967"/>
      <c r="F416" s="634"/>
      <c r="H416" s="635"/>
    </row>
    <row r="417" spans="1:8" s="106" customFormat="1">
      <c r="A417" s="648">
        <f>A401+0.01</f>
        <v>5.3209999999999953</v>
      </c>
      <c r="B417" s="649" t="s">
        <v>2465</v>
      </c>
      <c r="C417" s="263"/>
      <c r="D417" s="263"/>
      <c r="E417" s="1933"/>
      <c r="F417" s="263"/>
    </row>
    <row r="418" spans="1:8" s="106" customFormat="1" ht="28">
      <c r="A418" s="262"/>
      <c r="B418" s="268" t="s">
        <v>2466</v>
      </c>
      <c r="C418" s="263"/>
      <c r="D418" s="263"/>
      <c r="E418" s="1933"/>
      <c r="F418" s="263"/>
    </row>
    <row r="419" spans="1:8" s="106" customFormat="1" ht="42">
      <c r="A419" s="262"/>
      <c r="B419" s="268" t="s">
        <v>2467</v>
      </c>
      <c r="C419" s="263"/>
      <c r="D419" s="263"/>
      <c r="E419" s="1933"/>
      <c r="F419" s="263"/>
    </row>
    <row r="420" spans="1:8" s="106" customFormat="1" ht="28">
      <c r="A420" s="262"/>
      <c r="B420" s="268" t="s">
        <v>2468</v>
      </c>
      <c r="C420" s="263"/>
      <c r="D420" s="263"/>
      <c r="E420" s="1933"/>
      <c r="F420" s="263"/>
    </row>
    <row r="421" spans="1:8" s="106" customFormat="1" ht="28">
      <c r="A421" s="262"/>
      <c r="B421" s="268" t="s">
        <v>2469</v>
      </c>
      <c r="C421" s="263"/>
      <c r="D421" s="263"/>
      <c r="E421" s="1933"/>
      <c r="F421" s="263"/>
    </row>
    <row r="422" spans="1:8" s="106" customFormat="1" ht="28">
      <c r="A422" s="262"/>
      <c r="B422" s="268" t="s">
        <v>2470</v>
      </c>
      <c r="C422" s="263"/>
      <c r="D422" s="263"/>
      <c r="E422" s="1933"/>
      <c r="F422" s="263"/>
    </row>
    <row r="423" spans="1:8" s="106" customFormat="1" ht="28">
      <c r="A423" s="262"/>
      <c r="B423" s="268" t="s">
        <v>2471</v>
      </c>
      <c r="C423" s="263"/>
      <c r="D423" s="263"/>
      <c r="E423" s="1933"/>
      <c r="F423" s="263"/>
    </row>
    <row r="424" spans="1:8" s="106" customFormat="1" ht="42">
      <c r="A424" s="262"/>
      <c r="B424" s="273" t="s">
        <v>2473</v>
      </c>
      <c r="C424" s="271" t="s">
        <v>2474</v>
      </c>
      <c r="D424" s="273"/>
      <c r="E424" s="1934"/>
      <c r="F424" s="263"/>
      <c r="H424" s="274"/>
    </row>
    <row r="425" spans="1:8" s="106" customFormat="1" ht="42">
      <c r="A425" s="262"/>
      <c r="B425" s="271" t="s">
        <v>3244</v>
      </c>
      <c r="C425" s="271">
        <v>10</v>
      </c>
      <c r="D425" s="271"/>
      <c r="E425" s="1970"/>
      <c r="F425" s="263"/>
    </row>
    <row r="426" spans="1:8" s="68" customFormat="1">
      <c r="A426" s="651"/>
      <c r="B426" s="652" t="s">
        <v>2424</v>
      </c>
      <c r="C426" s="135"/>
      <c r="D426" s="135">
        <v>1</v>
      </c>
      <c r="E426" s="1763"/>
      <c r="F426" s="199">
        <f t="shared" ref="F426" si="11">E426*D426</f>
        <v>0</v>
      </c>
    </row>
    <row r="427" spans="1:8" s="68" customFormat="1">
      <c r="A427" s="310"/>
      <c r="C427" s="140"/>
      <c r="D427" s="653"/>
      <c r="E427" s="1900"/>
    </row>
    <row r="428" spans="1:8" s="68" customFormat="1">
      <c r="A428" s="310"/>
      <c r="C428" s="140"/>
      <c r="D428" s="653"/>
      <c r="E428" s="1900"/>
    </row>
    <row r="429" spans="1:8" ht="28">
      <c r="A429" s="415">
        <f>A401+0.01</f>
        <v>5.3209999999999953</v>
      </c>
      <c r="B429" s="655" t="s">
        <v>3245</v>
      </c>
      <c r="C429" s="457"/>
      <c r="D429" s="458"/>
      <c r="E429" s="1971"/>
      <c r="F429" s="656"/>
      <c r="H429" s="34"/>
    </row>
    <row r="430" spans="1:8">
      <c r="A430" s="657"/>
      <c r="B430" s="491"/>
      <c r="C430" s="457" t="s">
        <v>13</v>
      </c>
      <c r="D430" s="458">
        <v>980</v>
      </c>
      <c r="E430" s="1763"/>
      <c r="F430" s="199">
        <f t="shared" ref="F430" si="12">E430*D430</f>
        <v>0</v>
      </c>
      <c r="G430" s="51"/>
      <c r="H430" s="51"/>
    </row>
    <row r="431" spans="1:8" s="500" customFormat="1">
      <c r="A431" s="493"/>
      <c r="B431" s="631"/>
      <c r="C431" s="632"/>
      <c r="D431" s="633"/>
      <c r="E431" s="1967"/>
      <c r="F431" s="634"/>
      <c r="H431" s="635"/>
    </row>
    <row r="432" spans="1:8" s="500" customFormat="1">
      <c r="A432" s="493"/>
      <c r="B432" s="631"/>
      <c r="C432" s="632"/>
      <c r="D432" s="633"/>
      <c r="E432" s="1967"/>
      <c r="F432" s="634"/>
      <c r="H432" s="635"/>
    </row>
    <row r="433" spans="1:8">
      <c r="A433" s="415">
        <f>A429+0.01</f>
        <v>5.3309999999999951</v>
      </c>
      <c r="B433" s="655" t="s">
        <v>3246</v>
      </c>
      <c r="C433" s="457"/>
      <c r="D433" s="458"/>
      <c r="E433" s="1971"/>
      <c r="F433" s="656"/>
      <c r="H433" s="34"/>
    </row>
    <row r="434" spans="1:8">
      <c r="A434" s="657"/>
      <c r="B434" s="491" t="s">
        <v>3247</v>
      </c>
      <c r="C434" s="457" t="s">
        <v>2424</v>
      </c>
      <c r="D434" s="458">
        <v>12</v>
      </c>
      <c r="E434" s="1763"/>
      <c r="F434" s="199">
        <f t="shared" ref="F434:F435" si="13">E434*D434</f>
        <v>0</v>
      </c>
      <c r="G434" s="51"/>
      <c r="H434" s="51"/>
    </row>
    <row r="435" spans="1:8">
      <c r="A435" s="657"/>
      <c r="B435" s="491" t="s">
        <v>3248</v>
      </c>
      <c r="C435" s="457" t="s">
        <v>2424</v>
      </c>
      <c r="D435" s="458">
        <v>4</v>
      </c>
      <c r="E435" s="1763"/>
      <c r="F435" s="199">
        <f t="shared" si="13"/>
        <v>0</v>
      </c>
      <c r="G435" s="51"/>
      <c r="H435" s="51"/>
    </row>
    <row r="436" spans="1:8" s="500" customFormat="1">
      <c r="A436" s="493"/>
      <c r="B436" s="631"/>
      <c r="C436" s="632"/>
      <c r="D436" s="633"/>
      <c r="E436" s="1967"/>
      <c r="F436" s="634"/>
      <c r="H436" s="635"/>
    </row>
    <row r="437" spans="1:8" s="500" customFormat="1">
      <c r="A437" s="493"/>
      <c r="B437" s="631"/>
      <c r="C437" s="632"/>
      <c r="D437" s="633"/>
      <c r="E437" s="1967"/>
      <c r="F437" s="634"/>
      <c r="H437" s="635"/>
    </row>
    <row r="438" spans="1:8" s="68" customFormat="1" ht="13" customHeight="1">
      <c r="A438" s="282">
        <f>A433+0.01</f>
        <v>5.3409999999999949</v>
      </c>
      <c r="B438" s="658" t="s">
        <v>3249</v>
      </c>
      <c r="C438" s="659"/>
      <c r="D438" s="659"/>
      <c r="E438" s="1972"/>
      <c r="F438" s="660"/>
    </row>
    <row r="439" spans="1:8" s="68" customFormat="1" ht="13" customHeight="1">
      <c r="A439" s="661"/>
      <c r="B439" s="662" t="s">
        <v>3250</v>
      </c>
      <c r="C439" s="663"/>
      <c r="D439" s="663"/>
      <c r="E439" s="1936"/>
      <c r="F439" s="118"/>
    </row>
    <row r="440" spans="1:8" s="68" customFormat="1" ht="13" customHeight="1">
      <c r="A440" s="664"/>
      <c r="B440" s="662" t="s">
        <v>3251</v>
      </c>
      <c r="C440" s="663"/>
      <c r="D440" s="663"/>
      <c r="E440" s="1936"/>
      <c r="F440" s="118"/>
    </row>
    <row r="441" spans="1:8" s="68" customFormat="1" ht="13" customHeight="1">
      <c r="A441" s="664"/>
      <c r="B441" s="662" t="s">
        <v>3252</v>
      </c>
      <c r="C441" s="663"/>
      <c r="D441" s="663"/>
      <c r="E441" s="1936"/>
      <c r="F441" s="118"/>
    </row>
    <row r="442" spans="1:8" s="68" customFormat="1" ht="13" customHeight="1">
      <c r="A442" s="664"/>
      <c r="B442" s="662" t="s">
        <v>3253</v>
      </c>
      <c r="C442" s="663"/>
      <c r="D442" s="663"/>
      <c r="E442" s="1936"/>
      <c r="F442" s="118"/>
    </row>
    <row r="443" spans="1:8" s="68" customFormat="1" ht="13" customHeight="1">
      <c r="A443" s="664"/>
      <c r="B443" s="662" t="s">
        <v>3254</v>
      </c>
      <c r="C443" s="663"/>
      <c r="D443" s="663"/>
      <c r="E443" s="1936"/>
      <c r="F443" s="118"/>
    </row>
    <row r="444" spans="1:8" s="68" customFormat="1" ht="13" customHeight="1">
      <c r="A444" s="664"/>
      <c r="B444" s="662" t="s">
        <v>3255</v>
      </c>
      <c r="C444" s="663"/>
      <c r="D444" s="663"/>
      <c r="E444" s="1936"/>
      <c r="F444" s="118"/>
    </row>
    <row r="445" spans="1:8" s="68" customFormat="1" ht="13" customHeight="1">
      <c r="A445" s="664"/>
      <c r="B445" s="662" t="s">
        <v>3256</v>
      </c>
      <c r="C445" s="663"/>
      <c r="D445" s="663"/>
      <c r="E445" s="1936"/>
      <c r="F445" s="118"/>
    </row>
    <row r="446" spans="1:8" s="68" customFormat="1" ht="13" customHeight="1">
      <c r="A446" s="664"/>
      <c r="B446" s="662" t="s">
        <v>3257</v>
      </c>
      <c r="C446" s="663"/>
      <c r="D446" s="663"/>
      <c r="E446" s="1936"/>
      <c r="F446" s="118"/>
    </row>
    <row r="447" spans="1:8" s="68" customFormat="1" ht="13" customHeight="1">
      <c r="A447" s="664"/>
      <c r="B447" s="662" t="s">
        <v>3258</v>
      </c>
      <c r="C447" s="663"/>
      <c r="D447" s="663"/>
      <c r="E447" s="1936"/>
      <c r="F447" s="118"/>
    </row>
    <row r="448" spans="1:8" s="68" customFormat="1" ht="13" customHeight="1">
      <c r="A448" s="664"/>
      <c r="B448" s="662" t="s">
        <v>3259</v>
      </c>
      <c r="C448" s="663"/>
      <c r="D448" s="663"/>
      <c r="E448" s="1936"/>
      <c r="F448" s="118"/>
    </row>
    <row r="449" spans="1:10" s="68" customFormat="1" ht="13" customHeight="1">
      <c r="A449" s="664"/>
      <c r="B449" s="662" t="s">
        <v>3260</v>
      </c>
      <c r="C449" s="663"/>
      <c r="D449" s="663"/>
      <c r="E449" s="1936"/>
      <c r="F449" s="118"/>
    </row>
    <row r="450" spans="1:10" s="68" customFormat="1" ht="15.65" customHeight="1">
      <c r="A450" s="665"/>
      <c r="B450" s="583"/>
      <c r="C450" s="666" t="s">
        <v>10</v>
      </c>
      <c r="D450" s="666">
        <v>8</v>
      </c>
      <c r="E450" s="1763"/>
      <c r="F450" s="90">
        <f>D450*E450</f>
        <v>0</v>
      </c>
      <c r="G450" s="154"/>
    </row>
    <row r="451" spans="1:10" s="68" customFormat="1" ht="13" customHeight="1">
      <c r="A451" s="310"/>
      <c r="B451" s="667"/>
      <c r="C451" s="668"/>
      <c r="D451" s="233"/>
      <c r="E451" s="1885"/>
      <c r="F451" s="153"/>
    </row>
    <row r="452" spans="1:10" s="68" customFormat="1" ht="13" customHeight="1">
      <c r="A452" s="669"/>
      <c r="B452" s="667"/>
      <c r="C452" s="668"/>
      <c r="D452" s="233"/>
      <c r="E452" s="1885"/>
      <c r="F452" s="153"/>
    </row>
    <row r="453" spans="1:10" ht="28">
      <c r="A453" s="415">
        <f>A438+0.01</f>
        <v>5.3509999999999946</v>
      </c>
      <c r="B453" s="490" t="s">
        <v>3261</v>
      </c>
      <c r="C453" s="670"/>
      <c r="D453" s="671"/>
      <c r="E453" s="1973"/>
      <c r="F453" s="656"/>
      <c r="H453" s="34"/>
    </row>
    <row r="454" spans="1:10">
      <c r="A454" s="415"/>
      <c r="B454" s="490"/>
      <c r="C454" s="491" t="s">
        <v>10</v>
      </c>
      <c r="D454" s="492">
        <v>82</v>
      </c>
      <c r="E454" s="1763"/>
      <c r="F454" s="199">
        <f t="shared" ref="F454" si="14">E454*D454</f>
        <v>0</v>
      </c>
      <c r="H454" s="34"/>
    </row>
    <row r="455" spans="1:10">
      <c r="A455" s="376"/>
      <c r="B455" s="53"/>
      <c r="C455" s="672"/>
      <c r="D455" s="673"/>
      <c r="E455" s="1889"/>
      <c r="F455" s="674"/>
      <c r="H455" s="34"/>
    </row>
    <row r="456" spans="1:10" s="500" customFormat="1">
      <c r="A456" s="493"/>
      <c r="B456" s="494"/>
      <c r="C456" s="502"/>
      <c r="D456" s="503"/>
      <c r="E456" s="1974"/>
      <c r="F456" s="497"/>
    </row>
    <row r="457" spans="1:10">
      <c r="A457" s="415">
        <f>A453+0.01</f>
        <v>5.3609999999999944</v>
      </c>
      <c r="B457" s="338" t="s">
        <v>3262</v>
      </c>
      <c r="C457" s="491"/>
      <c r="D457" s="492"/>
      <c r="E457" s="1975"/>
      <c r="F457" s="355"/>
      <c r="G457" s="334"/>
      <c r="H457" s="334"/>
    </row>
    <row r="458" spans="1:10">
      <c r="A458" s="415"/>
      <c r="B458" s="338"/>
      <c r="C458" s="491" t="s">
        <v>2424</v>
      </c>
      <c r="D458" s="492">
        <v>1</v>
      </c>
      <c r="E458" s="1763"/>
      <c r="F458" s="199">
        <f t="shared" ref="F458" si="15">E458*D458</f>
        <v>0</v>
      </c>
      <c r="G458" s="334"/>
      <c r="H458" s="334"/>
    </row>
    <row r="459" spans="1:10">
      <c r="A459" s="376"/>
      <c r="B459" s="360"/>
      <c r="C459" s="576"/>
      <c r="D459" s="577"/>
      <c r="E459" s="1976"/>
      <c r="F459" s="361"/>
      <c r="G459" s="56"/>
      <c r="H459" s="56"/>
    </row>
    <row r="460" spans="1:10">
      <c r="A460" s="376"/>
      <c r="B460" s="360"/>
      <c r="C460" s="576"/>
      <c r="D460" s="577"/>
      <c r="E460" s="1976"/>
      <c r="F460" s="361"/>
      <c r="G460" s="56"/>
      <c r="H460" s="56"/>
    </row>
    <row r="461" spans="1:10" ht="28">
      <c r="A461" s="415">
        <f>A457+0.01</f>
        <v>5.3709999999999942</v>
      </c>
      <c r="B461" s="675" t="s">
        <v>3263</v>
      </c>
      <c r="C461" s="457"/>
      <c r="D461" s="458"/>
      <c r="E461" s="1971"/>
      <c r="F461" s="656"/>
      <c r="G461" s="325"/>
      <c r="H461" s="656"/>
      <c r="I461" s="51"/>
      <c r="J461" s="51"/>
    </row>
    <row r="462" spans="1:10">
      <c r="A462" s="415"/>
      <c r="B462" s="591"/>
      <c r="C462" s="491" t="s">
        <v>2424</v>
      </c>
      <c r="D462" s="492">
        <v>1</v>
      </c>
      <c r="E462" s="1763"/>
      <c r="F462" s="199">
        <f t="shared" ref="F462" si="16">E462*D462</f>
        <v>0</v>
      </c>
      <c r="G462" s="170"/>
      <c r="H462" s="334"/>
      <c r="I462" s="51"/>
      <c r="J462" s="51"/>
    </row>
    <row r="463" spans="1:10">
      <c r="A463" s="376"/>
      <c r="B463" s="676"/>
      <c r="C463" s="677"/>
      <c r="D463" s="678"/>
      <c r="E463" s="1875"/>
      <c r="F463" s="361"/>
      <c r="G463" s="298"/>
      <c r="H463" s="56"/>
      <c r="I463" s="51"/>
      <c r="J463" s="51"/>
    </row>
    <row r="464" spans="1:10">
      <c r="A464" s="376"/>
      <c r="B464" s="676"/>
      <c r="C464" s="677"/>
      <c r="D464" s="678"/>
      <c r="E464" s="1875"/>
      <c r="F464" s="361"/>
      <c r="G464" s="298"/>
      <c r="H464" s="56"/>
      <c r="I464" s="51"/>
      <c r="J464" s="51"/>
    </row>
    <row r="465" spans="1:10">
      <c r="A465" s="415">
        <f>A461+0.01</f>
        <v>5.380999999999994</v>
      </c>
      <c r="B465" s="491" t="s">
        <v>3264</v>
      </c>
      <c r="C465" s="457"/>
      <c r="D465" s="458"/>
      <c r="E465" s="1977"/>
      <c r="F465" s="679"/>
      <c r="G465" s="332"/>
      <c r="H465" s="680"/>
    </row>
    <row r="466" spans="1:10">
      <c r="A466" s="415"/>
      <c r="B466" s="681" t="s">
        <v>3265</v>
      </c>
      <c r="C466" s="457" t="s">
        <v>2424</v>
      </c>
      <c r="D466" s="458">
        <v>2</v>
      </c>
      <c r="E466" s="1763"/>
      <c r="F466" s="199">
        <f t="shared" ref="F466:F471" si="17">E466*D466</f>
        <v>0</v>
      </c>
      <c r="G466" s="170"/>
      <c r="H466" s="334"/>
      <c r="I466" s="51"/>
      <c r="J466" s="51"/>
    </row>
    <row r="467" spans="1:10">
      <c r="A467" s="415"/>
      <c r="B467" s="681" t="s">
        <v>3266</v>
      </c>
      <c r="C467" s="457" t="s">
        <v>2424</v>
      </c>
      <c r="D467" s="458">
        <v>6</v>
      </c>
      <c r="E467" s="1763"/>
      <c r="F467" s="199">
        <f t="shared" si="17"/>
        <v>0</v>
      </c>
      <c r="G467" s="170"/>
      <c r="H467" s="334"/>
      <c r="I467" s="51"/>
      <c r="J467" s="51"/>
    </row>
    <row r="468" spans="1:10">
      <c r="A468" s="415"/>
      <c r="B468" s="681" t="s">
        <v>3267</v>
      </c>
      <c r="C468" s="457" t="s">
        <v>2424</v>
      </c>
      <c r="D468" s="458">
        <v>1</v>
      </c>
      <c r="E468" s="1763"/>
      <c r="F468" s="199">
        <f t="shared" si="17"/>
        <v>0</v>
      </c>
      <c r="G468" s="170"/>
      <c r="H468" s="334"/>
      <c r="I468" s="51"/>
      <c r="J468" s="51"/>
    </row>
    <row r="469" spans="1:10">
      <c r="A469" s="415"/>
      <c r="B469" s="681" t="s">
        <v>3268</v>
      </c>
      <c r="C469" s="457" t="s">
        <v>2424</v>
      </c>
      <c r="D469" s="458">
        <v>2</v>
      </c>
      <c r="E469" s="1763"/>
      <c r="F469" s="199">
        <f t="shared" si="17"/>
        <v>0</v>
      </c>
      <c r="G469" s="170"/>
      <c r="H469" s="334"/>
      <c r="I469" s="51"/>
      <c r="J469" s="51"/>
    </row>
    <row r="470" spans="1:10">
      <c r="A470" s="415"/>
      <c r="B470" s="681" t="s">
        <v>3269</v>
      </c>
      <c r="C470" s="457" t="s">
        <v>2424</v>
      </c>
      <c r="D470" s="458">
        <v>5</v>
      </c>
      <c r="E470" s="1763"/>
      <c r="F470" s="199">
        <f t="shared" si="17"/>
        <v>0</v>
      </c>
      <c r="G470" s="170"/>
      <c r="H470" s="334"/>
      <c r="I470" s="51"/>
      <c r="J470" s="51"/>
    </row>
    <row r="471" spans="1:10">
      <c r="A471" s="415"/>
      <c r="B471" s="681" t="s">
        <v>3270</v>
      </c>
      <c r="C471" s="457" t="s">
        <v>2424</v>
      </c>
      <c r="D471" s="458">
        <v>2</v>
      </c>
      <c r="E471" s="1763"/>
      <c r="F471" s="199">
        <f t="shared" si="17"/>
        <v>0</v>
      </c>
      <c r="G471" s="170"/>
      <c r="H471" s="334"/>
      <c r="I471" s="51"/>
      <c r="J471" s="51"/>
    </row>
    <row r="472" spans="1:10" s="500" customFormat="1">
      <c r="A472" s="493"/>
      <c r="B472" s="682"/>
      <c r="C472" s="502"/>
      <c r="D472" s="503"/>
      <c r="E472" s="497"/>
      <c r="F472" s="497"/>
      <c r="G472" s="683"/>
      <c r="H472" s="634"/>
      <c r="I472" s="499"/>
      <c r="J472" s="499"/>
    </row>
    <row r="473" spans="1:10" s="500" customFormat="1">
      <c r="A473" s="684"/>
      <c r="C473" s="495"/>
      <c r="D473" s="496"/>
      <c r="E473" s="634"/>
      <c r="F473" s="634"/>
      <c r="H473" s="685"/>
    </row>
    <row r="474" spans="1:10">
      <c r="A474" s="415">
        <f>A465+0.01</f>
        <v>5.3909999999999938</v>
      </c>
      <c r="B474" s="338" t="s">
        <v>3271</v>
      </c>
      <c r="C474" s="491"/>
      <c r="D474" s="492"/>
      <c r="E474" s="355"/>
      <c r="F474" s="355"/>
      <c r="G474" s="334"/>
      <c r="H474" s="334"/>
    </row>
    <row r="475" spans="1:10">
      <c r="A475" s="415"/>
      <c r="B475" s="338"/>
      <c r="C475" s="491"/>
      <c r="D475" s="492"/>
      <c r="E475" s="355"/>
      <c r="F475" s="355">
        <f>SUM(F5:F473)*0.02</f>
        <v>0</v>
      </c>
      <c r="G475" s="334"/>
      <c r="H475" s="334"/>
    </row>
    <row r="476" spans="1:10">
      <c r="A476" s="376"/>
      <c r="B476" s="360"/>
      <c r="E476" s="361"/>
      <c r="F476" s="362"/>
      <c r="G476" s="56"/>
      <c r="H476" s="57"/>
    </row>
    <row r="477" spans="1:10">
      <c r="A477" s="376"/>
      <c r="B477" s="360"/>
      <c r="E477" s="361"/>
      <c r="F477" s="362"/>
      <c r="G477" s="56"/>
      <c r="H477" s="57"/>
    </row>
    <row r="478" spans="1:10" ht="14.5" thickBot="1">
      <c r="A478" s="376"/>
      <c r="B478" s="363" t="s">
        <v>3272</v>
      </c>
      <c r="C478" s="419"/>
      <c r="D478" s="686"/>
      <c r="E478" s="420"/>
      <c r="F478" s="421">
        <f>SUM(F5:F475)</f>
        <v>0</v>
      </c>
      <c r="G478" s="422"/>
      <c r="H478" s="423"/>
    </row>
    <row r="479" spans="1:10" ht="14.5" thickTop="1">
      <c r="A479" s="376"/>
      <c r="B479" s="369"/>
      <c r="C479" s="424"/>
      <c r="D479" s="687"/>
      <c r="E479" s="425"/>
      <c r="F479" s="426"/>
      <c r="G479" s="427"/>
      <c r="H479" s="428"/>
    </row>
    <row r="480" spans="1:10">
      <c r="A480" s="376"/>
      <c r="E480" s="361"/>
      <c r="F480" s="362"/>
    </row>
    <row r="481" spans="5:6">
      <c r="E481" s="361"/>
      <c r="F481" s="362"/>
    </row>
    <row r="482" spans="5:6">
      <c r="E482" s="361"/>
      <c r="F482" s="362"/>
    </row>
    <row r="483" spans="5:6">
      <c r="E483" s="361"/>
      <c r="F483" s="362"/>
    </row>
    <row r="484" spans="5:6">
      <c r="E484" s="361"/>
      <c r="F484" s="362"/>
    </row>
    <row r="485" spans="5:6">
      <c r="E485" s="361"/>
      <c r="F485" s="362"/>
    </row>
    <row r="486" spans="5:6">
      <c r="E486" s="361"/>
      <c r="F486" s="362"/>
    </row>
    <row r="487" spans="5:6">
      <c r="E487" s="361"/>
      <c r="F487" s="362"/>
    </row>
    <row r="488" spans="5:6">
      <c r="E488" s="361"/>
      <c r="F488" s="362"/>
    </row>
    <row r="489" spans="5:6">
      <c r="E489" s="361"/>
      <c r="F489" s="362"/>
    </row>
    <row r="490" spans="5:6">
      <c r="E490" s="361"/>
      <c r="F490" s="362"/>
    </row>
    <row r="491" spans="5:6">
      <c r="E491" s="361"/>
      <c r="F491" s="362"/>
    </row>
    <row r="492" spans="5:6">
      <c r="E492" s="361"/>
      <c r="F492" s="362"/>
    </row>
    <row r="493" spans="5:6">
      <c r="E493" s="361"/>
      <c r="F493" s="362"/>
    </row>
    <row r="494" spans="5:6">
      <c r="E494" s="361"/>
      <c r="F494" s="362"/>
    </row>
    <row r="495" spans="5:6">
      <c r="E495" s="361"/>
      <c r="F495" s="362"/>
    </row>
    <row r="496" spans="5:6">
      <c r="E496" s="361"/>
      <c r="F496" s="362"/>
    </row>
    <row r="497" spans="5:6">
      <c r="E497" s="361"/>
      <c r="F497" s="362"/>
    </row>
    <row r="498" spans="5:6">
      <c r="E498" s="361"/>
      <c r="F498" s="362"/>
    </row>
    <row r="499" spans="5:6">
      <c r="E499" s="361"/>
      <c r="F499" s="362"/>
    </row>
    <row r="500" spans="5:6">
      <c r="E500" s="361"/>
      <c r="F500" s="362"/>
    </row>
    <row r="501" spans="5:6">
      <c r="E501" s="361"/>
      <c r="F501" s="362"/>
    </row>
    <row r="502" spans="5:6">
      <c r="E502" s="361"/>
      <c r="F502" s="362"/>
    </row>
    <row r="503" spans="5:6">
      <c r="E503" s="361"/>
      <c r="F503" s="362"/>
    </row>
    <row r="504" spans="5:6">
      <c r="E504" s="361"/>
      <c r="F504" s="362"/>
    </row>
    <row r="505" spans="5:6">
      <c r="E505" s="361"/>
      <c r="F505" s="362"/>
    </row>
    <row r="506" spans="5:6">
      <c r="E506" s="361"/>
      <c r="F506" s="362"/>
    </row>
    <row r="507" spans="5:6">
      <c r="E507" s="361"/>
      <c r="F507" s="362"/>
    </row>
    <row r="508" spans="5:6">
      <c r="E508" s="361"/>
      <c r="F508" s="362"/>
    </row>
    <row r="509" spans="5:6">
      <c r="E509" s="361"/>
      <c r="F509" s="362"/>
    </row>
    <row r="510" spans="5:6">
      <c r="E510" s="361"/>
      <c r="F510" s="362"/>
    </row>
    <row r="511" spans="5:6">
      <c r="E511" s="361"/>
      <c r="F511" s="362"/>
    </row>
    <row r="512" spans="5:6">
      <c r="E512" s="361"/>
      <c r="F512" s="362"/>
    </row>
    <row r="513" spans="5:6">
      <c r="E513" s="361"/>
      <c r="F513" s="362"/>
    </row>
    <row r="514" spans="5:6">
      <c r="E514" s="361"/>
      <c r="F514" s="362"/>
    </row>
    <row r="515" spans="5:6">
      <c r="E515" s="361"/>
      <c r="F515" s="362"/>
    </row>
    <row r="516" spans="5:6">
      <c r="E516" s="361"/>
      <c r="F516" s="362"/>
    </row>
    <row r="517" spans="5:6">
      <c r="E517" s="361"/>
      <c r="F517" s="362"/>
    </row>
    <row r="518" spans="5:6">
      <c r="E518" s="361"/>
      <c r="F518" s="362"/>
    </row>
    <row r="519" spans="5:6">
      <c r="E519" s="361"/>
      <c r="F519" s="362"/>
    </row>
    <row r="520" spans="5:6">
      <c r="E520" s="361"/>
      <c r="F520" s="362"/>
    </row>
    <row r="521" spans="5:6">
      <c r="E521" s="361"/>
      <c r="F521" s="362"/>
    </row>
    <row r="522" spans="5:6">
      <c r="E522" s="361"/>
      <c r="F522" s="362"/>
    </row>
    <row r="523" spans="5:6">
      <c r="E523" s="361"/>
      <c r="F523" s="362"/>
    </row>
    <row r="524" spans="5:6">
      <c r="E524" s="361"/>
      <c r="F524" s="362"/>
    </row>
    <row r="525" spans="5:6">
      <c r="E525" s="361"/>
      <c r="F525" s="362"/>
    </row>
    <row r="526" spans="5:6">
      <c r="E526" s="361"/>
      <c r="F526" s="362"/>
    </row>
    <row r="527" spans="5:6">
      <c r="E527" s="361"/>
      <c r="F527" s="362"/>
    </row>
    <row r="528" spans="5:6">
      <c r="E528" s="361"/>
      <c r="F528" s="362"/>
    </row>
    <row r="529" spans="5:6">
      <c r="E529" s="361"/>
      <c r="F529" s="362"/>
    </row>
    <row r="530" spans="5:6">
      <c r="E530" s="361"/>
      <c r="F530" s="362"/>
    </row>
    <row r="531" spans="5:6">
      <c r="E531" s="361"/>
      <c r="F531" s="362"/>
    </row>
    <row r="532" spans="5:6">
      <c r="E532" s="361"/>
      <c r="F532" s="362"/>
    </row>
    <row r="533" spans="5:6">
      <c r="E533" s="361"/>
      <c r="F533" s="362"/>
    </row>
    <row r="534" spans="5:6">
      <c r="E534" s="361"/>
      <c r="F534" s="362"/>
    </row>
    <row r="535" spans="5:6">
      <c r="E535" s="361"/>
      <c r="F535" s="362"/>
    </row>
    <row r="536" spans="5:6">
      <c r="E536" s="361"/>
      <c r="F536" s="362"/>
    </row>
    <row r="537" spans="5:6">
      <c r="E537" s="361"/>
      <c r="F537" s="362"/>
    </row>
    <row r="538" spans="5:6">
      <c r="E538" s="361"/>
      <c r="F538" s="362"/>
    </row>
    <row r="539" spans="5:6">
      <c r="E539" s="361"/>
      <c r="F539" s="362"/>
    </row>
    <row r="540" spans="5:6">
      <c r="E540" s="361"/>
      <c r="F540" s="362"/>
    </row>
  </sheetData>
  <sheetProtection algorithmName="SHA-512" hashValue="ccw3lAjrgaLilmsmeMvJGq7p8FmQ4vvFeb1wvXvidMbh3BksFkEb4bmo0kTpXNMRlLbSvfQKQRDIetBSb0UPRw==" saltValue="hRUY+ZVFPtWuLV4EiRgOrQ==" spinCount="100000" sheet="1" objects="1" scenarios="1"/>
  <mergeCells count="2">
    <mergeCell ref="A4:A5"/>
    <mergeCell ref="B4:B5"/>
  </mergeCells>
  <conditionalFormatting sqref="E63">
    <cfRule type="cellIs" dxfId="114" priority="49" operator="lessThanOrEqual">
      <formula>0</formula>
    </cfRule>
  </conditionalFormatting>
  <conditionalFormatting sqref="E278">
    <cfRule type="cellIs" dxfId="113" priority="48" operator="lessThanOrEqual">
      <formula>0</formula>
    </cfRule>
  </conditionalFormatting>
  <conditionalFormatting sqref="E298">
    <cfRule type="cellIs" dxfId="112" priority="47" operator="lessThanOrEqual">
      <formula>0</formula>
    </cfRule>
  </conditionalFormatting>
  <conditionalFormatting sqref="E304:E305">
    <cfRule type="cellIs" dxfId="111" priority="45" operator="lessThanOrEqual">
      <formula>0</formula>
    </cfRule>
  </conditionalFormatting>
  <conditionalFormatting sqref="E309">
    <cfRule type="cellIs" dxfId="110" priority="44" operator="lessThanOrEqual">
      <formula>0</formula>
    </cfRule>
  </conditionalFormatting>
  <conditionalFormatting sqref="E313:E314">
    <cfRule type="cellIs" dxfId="109" priority="42" operator="lessThanOrEqual">
      <formula>0</formula>
    </cfRule>
  </conditionalFormatting>
  <conditionalFormatting sqref="E318">
    <cfRule type="cellIs" dxfId="108" priority="41" operator="lessThanOrEqual">
      <formula>0</formula>
    </cfRule>
  </conditionalFormatting>
  <conditionalFormatting sqref="E322">
    <cfRule type="cellIs" dxfId="107" priority="40" operator="lessThanOrEqual">
      <formula>0</formula>
    </cfRule>
  </conditionalFormatting>
  <conditionalFormatting sqref="E326">
    <cfRule type="cellIs" dxfId="106" priority="39" operator="lessThanOrEqual">
      <formula>0</formula>
    </cfRule>
  </conditionalFormatting>
  <conditionalFormatting sqref="E330">
    <cfRule type="cellIs" dxfId="105" priority="38" operator="lessThanOrEqual">
      <formula>0</formula>
    </cfRule>
  </conditionalFormatting>
  <conditionalFormatting sqref="E334:E335">
    <cfRule type="cellIs" dxfId="104" priority="36" operator="lessThanOrEqual">
      <formula>0</formula>
    </cfRule>
  </conditionalFormatting>
  <conditionalFormatting sqref="E339">
    <cfRule type="cellIs" dxfId="103" priority="35" operator="lessThanOrEqual">
      <formula>0</formula>
    </cfRule>
  </conditionalFormatting>
  <conditionalFormatting sqref="E343:E344">
    <cfRule type="cellIs" dxfId="102" priority="33" operator="lessThanOrEqual">
      <formula>0</formula>
    </cfRule>
  </conditionalFormatting>
  <conditionalFormatting sqref="E348:E349">
    <cfRule type="cellIs" dxfId="101" priority="31" operator="lessThanOrEqual">
      <formula>0</formula>
    </cfRule>
  </conditionalFormatting>
  <conditionalFormatting sqref="E353:E355">
    <cfRule type="cellIs" dxfId="100" priority="28" operator="lessThanOrEqual">
      <formula>0</formula>
    </cfRule>
  </conditionalFormatting>
  <conditionalFormatting sqref="E359:E361">
    <cfRule type="cellIs" dxfId="99" priority="25" operator="lessThanOrEqual">
      <formula>0</formula>
    </cfRule>
  </conditionalFormatting>
  <conditionalFormatting sqref="E365">
    <cfRule type="cellIs" dxfId="98" priority="24" operator="lessThanOrEqual">
      <formula>0</formula>
    </cfRule>
  </conditionalFormatting>
  <conditionalFormatting sqref="E369">
    <cfRule type="cellIs" dxfId="97" priority="23" operator="lessThanOrEqual">
      <formula>0</formula>
    </cfRule>
  </conditionalFormatting>
  <conditionalFormatting sqref="E373">
    <cfRule type="cellIs" dxfId="96" priority="22" operator="lessThanOrEqual">
      <formula>0</formula>
    </cfRule>
  </conditionalFormatting>
  <conditionalFormatting sqref="E377:E378">
    <cfRule type="cellIs" dxfId="95" priority="20" operator="lessThanOrEqual">
      <formula>0</formula>
    </cfRule>
  </conditionalFormatting>
  <conditionalFormatting sqref="E382:E384">
    <cfRule type="cellIs" dxfId="94" priority="17" operator="lessThanOrEqual">
      <formula>0</formula>
    </cfRule>
  </conditionalFormatting>
  <conditionalFormatting sqref="E398">
    <cfRule type="cellIs" dxfId="93" priority="16" operator="lessThanOrEqual">
      <formula>0</formula>
    </cfRule>
  </conditionalFormatting>
  <conditionalFormatting sqref="E414">
    <cfRule type="cellIs" dxfId="92" priority="15" operator="lessThanOrEqual">
      <formula>0</formula>
    </cfRule>
  </conditionalFormatting>
  <conditionalFormatting sqref="E426">
    <cfRule type="cellIs" dxfId="91" priority="14" operator="lessThanOrEqual">
      <formula>0</formula>
    </cfRule>
  </conditionalFormatting>
  <conditionalFormatting sqref="E430">
    <cfRule type="cellIs" dxfId="90" priority="13" operator="lessThanOrEqual">
      <formula>0</formula>
    </cfRule>
  </conditionalFormatting>
  <conditionalFormatting sqref="E434:E435">
    <cfRule type="cellIs" dxfId="89" priority="11" operator="lessThanOrEqual">
      <formula>0</formula>
    </cfRule>
  </conditionalFormatting>
  <conditionalFormatting sqref="E450">
    <cfRule type="cellIs" dxfId="88" priority="10" operator="lessThanOrEqual">
      <formula>0</formula>
    </cfRule>
  </conditionalFormatting>
  <conditionalFormatting sqref="E454">
    <cfRule type="cellIs" dxfId="87" priority="9" operator="lessThanOrEqual">
      <formula>0</formula>
    </cfRule>
  </conditionalFormatting>
  <conditionalFormatting sqref="E458">
    <cfRule type="cellIs" dxfId="86" priority="8" operator="lessThanOrEqual">
      <formula>0</formula>
    </cfRule>
  </conditionalFormatting>
  <conditionalFormatting sqref="E462">
    <cfRule type="cellIs" dxfId="85" priority="7" operator="lessThanOrEqual">
      <formula>0</formula>
    </cfRule>
  </conditionalFormatting>
  <conditionalFormatting sqref="E466:E471">
    <cfRule type="cellIs" dxfId="84" priority="1" operator="lessThanOrEqual">
      <formula>0</formula>
    </cfRule>
  </conditionalFormatting>
  <pageMargins left="0.98425196850393704" right="0.74803149606299213" top="0.98425196850393704" bottom="0.98425196850393704" header="0.51181102362204722" footer="0.51181102362204722"/>
  <pageSetup paperSize="9" scale="73" orientation="portrait" horizontalDpi="300" verticalDpi="300" r:id="rId1"/>
  <headerFooter alignWithMargins="0">
    <oddHeader xml:space="preserve">&amp;C&amp;9REM PROJEKT d.o.o. Podvin 102, 3310 Žalec, 03 5717705, 041 938550 email: milan.rozman@siol.net
</oddHeader>
    <oddFooter>&amp;L&amp;"Times New Roman CE,Navadno"&amp;8&amp;F&amp;C&amp;A&amp;R&amp;P/&amp;N</oddFooter>
  </headerFooter>
  <rowBreaks count="1" manualBreakCount="1">
    <brk id="400" max="5"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82A0E1-94EB-468D-A9B7-B17FEACF80EB}">
  <dimension ref="A1:K145"/>
  <sheetViews>
    <sheetView workbookViewId="0"/>
  </sheetViews>
  <sheetFormatPr defaultColWidth="8.81640625" defaultRowHeight="14"/>
  <cols>
    <col min="1" max="1" width="5.81640625" style="376" customWidth="1"/>
    <col min="2" max="2" width="55.7265625" style="34" customWidth="1"/>
    <col min="3" max="4" width="8.453125" style="29" customWidth="1"/>
    <col min="5" max="5" width="13.7265625" style="34" customWidth="1"/>
    <col min="6" max="6" width="13.7265625" style="58" customWidth="1"/>
    <col min="7" max="7" width="13.7265625" style="34" hidden="1" customWidth="1"/>
    <col min="8" max="8" width="13.7265625" style="58" hidden="1" customWidth="1"/>
    <col min="9" max="11" width="9.54296875" style="34" customWidth="1"/>
    <col min="12" max="12" width="9.1796875" style="34" customWidth="1"/>
    <col min="13" max="13" width="9.453125" style="34" customWidth="1"/>
    <col min="14" max="253" width="9.1796875" style="34" customWidth="1"/>
    <col min="254" max="16384" width="8.81640625" style="34"/>
  </cols>
  <sheetData>
    <row r="1" spans="1:11" s="23" customFormat="1">
      <c r="A1" s="18"/>
      <c r="B1" s="19" t="s">
        <v>3760</v>
      </c>
      <c r="C1" s="20"/>
      <c r="D1" s="21"/>
      <c r="E1" s="22"/>
      <c r="G1" s="24"/>
    </row>
    <row r="2" spans="1:11" s="23" customFormat="1">
      <c r="A2" s="25"/>
      <c r="B2" s="26" t="s">
        <v>3761</v>
      </c>
      <c r="C2" s="20"/>
      <c r="D2" s="21"/>
      <c r="E2" s="22"/>
      <c r="G2" s="24"/>
    </row>
    <row r="3" spans="1:11" s="23" customFormat="1">
      <c r="A3" s="27"/>
      <c r="B3" s="28" t="s">
        <v>3762</v>
      </c>
      <c r="C3" s="20"/>
      <c r="D3" s="21"/>
      <c r="E3" s="22"/>
      <c r="G3" s="24"/>
    </row>
    <row r="4" spans="1:11" ht="13" customHeight="1">
      <c r="A4" s="2095" t="s">
        <v>3273</v>
      </c>
      <c r="B4" s="2101" t="s">
        <v>3274</v>
      </c>
      <c r="E4" s="30"/>
      <c r="F4" s="31"/>
      <c r="G4" s="30"/>
      <c r="H4" s="31"/>
      <c r="I4" s="32"/>
      <c r="J4" s="33"/>
    </row>
    <row r="5" spans="1:11" ht="13" customHeight="1">
      <c r="A5" s="2096"/>
      <c r="B5" s="2102"/>
      <c r="C5" s="35"/>
      <c r="D5" s="35"/>
      <c r="E5" s="33"/>
      <c r="F5" s="31"/>
      <c r="G5" s="33"/>
      <c r="H5" s="31"/>
      <c r="I5" s="32"/>
      <c r="J5" s="33"/>
    </row>
    <row r="6" spans="1:11" s="45" customFormat="1" ht="42.75" customHeight="1">
      <c r="A6" s="375" t="s">
        <v>2413</v>
      </c>
      <c r="B6" s="37" t="s">
        <v>2414</v>
      </c>
      <c r="C6" s="38" t="s">
        <v>3</v>
      </c>
      <c r="D6" s="39" t="s">
        <v>4</v>
      </c>
      <c r="E6" s="40" t="s">
        <v>2415</v>
      </c>
      <c r="F6" s="41" t="s">
        <v>2416</v>
      </c>
      <c r="G6" s="42" t="s">
        <v>2415</v>
      </c>
      <c r="H6" s="43" t="s">
        <v>2416</v>
      </c>
      <c r="I6" s="44"/>
    </row>
    <row r="7" spans="1:11" ht="16.5" customHeight="1">
      <c r="B7" s="47"/>
      <c r="E7" s="377"/>
      <c r="F7" s="49"/>
      <c r="G7" s="377"/>
      <c r="H7" s="49"/>
      <c r="I7" s="50"/>
      <c r="J7" s="51"/>
      <c r="K7" s="51"/>
    </row>
    <row r="8" spans="1:11" ht="16.5" customHeight="1">
      <c r="B8" s="53"/>
      <c r="C8" s="54"/>
      <c r="D8" s="55"/>
      <c r="E8" s="56"/>
      <c r="F8" s="57"/>
    </row>
    <row r="9" spans="1:11" s="317" customFormat="1" ht="28">
      <c r="A9" s="378">
        <v>6.01</v>
      </c>
      <c r="B9" s="379" t="s">
        <v>3275</v>
      </c>
      <c r="C9" s="318"/>
      <c r="D9" s="319"/>
      <c r="E9" s="380"/>
      <c r="F9" s="380"/>
    </row>
    <row r="10" spans="1:11" s="68" customFormat="1" ht="16.5" customHeight="1">
      <c r="A10" s="218"/>
      <c r="B10" s="87"/>
      <c r="C10" s="161" t="s">
        <v>2424</v>
      </c>
      <c r="D10" s="89">
        <v>1</v>
      </c>
      <c r="E10" s="1763"/>
      <c r="F10" s="90">
        <f>E10*D10</f>
        <v>0</v>
      </c>
      <c r="G10" s="91"/>
      <c r="H10" s="92"/>
      <c r="I10" s="67"/>
      <c r="J10" s="67"/>
    </row>
    <row r="11" spans="1:11" s="317" customFormat="1" ht="16.5" customHeight="1">
      <c r="A11" s="320"/>
      <c r="B11" s="321"/>
      <c r="C11" s="95"/>
      <c r="D11" s="297"/>
      <c r="E11" s="1978"/>
    </row>
    <row r="12" spans="1:11" s="317" customFormat="1">
      <c r="A12" s="320"/>
      <c r="B12" s="321"/>
      <c r="C12" s="95"/>
      <c r="D12" s="297"/>
      <c r="E12" s="1978"/>
    </row>
    <row r="13" spans="1:11" s="68" customFormat="1" ht="28">
      <c r="A13" s="282">
        <f>A9+0.01</f>
        <v>6.02</v>
      </c>
      <c r="B13" s="87" t="s">
        <v>3276</v>
      </c>
      <c r="C13" s="161"/>
      <c r="D13" s="381"/>
      <c r="E13" s="1979"/>
      <c r="F13" s="380"/>
    </row>
    <row r="14" spans="1:11" s="68" customFormat="1">
      <c r="A14" s="382"/>
      <c r="B14" s="316"/>
      <c r="C14" s="161" t="s">
        <v>2424</v>
      </c>
      <c r="D14" s="89">
        <v>1</v>
      </c>
      <c r="E14" s="1763"/>
      <c r="F14" s="90">
        <f>E14*D14</f>
        <v>0</v>
      </c>
    </row>
    <row r="15" spans="1:11" s="317" customFormat="1">
      <c r="A15" s="320"/>
      <c r="B15" s="321"/>
      <c r="C15" s="95"/>
      <c r="D15" s="297"/>
      <c r="E15" s="1978"/>
    </row>
    <row r="16" spans="1:11" s="317" customFormat="1" ht="16.5" customHeight="1">
      <c r="A16" s="320"/>
      <c r="B16" s="321"/>
      <c r="C16" s="95"/>
      <c r="D16" s="297"/>
      <c r="E16" s="1978"/>
    </row>
    <row r="17" spans="1:7" s="68" customFormat="1" ht="84">
      <c r="A17" s="282">
        <f>A13+0.01</f>
        <v>6.0299999999999994</v>
      </c>
      <c r="B17" s="383" t="s">
        <v>3277</v>
      </c>
      <c r="C17" s="122"/>
      <c r="D17" s="319"/>
      <c r="E17" s="1980"/>
      <c r="F17" s="63"/>
    </row>
    <row r="18" spans="1:7" s="68" customFormat="1" ht="16.5" customHeight="1">
      <c r="A18" s="384"/>
      <c r="B18" s="237" t="s">
        <v>3278</v>
      </c>
      <c r="C18" s="161" t="s">
        <v>2599</v>
      </c>
      <c r="D18" s="89">
        <v>80</v>
      </c>
      <c r="E18" s="1763"/>
      <c r="F18" s="90">
        <f>E18*D18</f>
        <v>0</v>
      </c>
    </row>
    <row r="19" spans="1:7" s="317" customFormat="1" ht="16.5" customHeight="1">
      <c r="A19" s="385"/>
      <c r="C19" s="322"/>
      <c r="D19" s="386"/>
      <c r="E19" s="1981"/>
    </row>
    <row r="20" spans="1:7" s="68" customFormat="1" ht="16.5" customHeight="1">
      <c r="A20" s="387"/>
      <c r="B20" s="388"/>
      <c r="C20" s="140"/>
      <c r="D20" s="298"/>
      <c r="E20" s="1982"/>
    </row>
    <row r="21" spans="1:7" s="68" customFormat="1" ht="70">
      <c r="A21" s="218">
        <f>A17+0.01</f>
        <v>6.0399999999999991</v>
      </c>
      <c r="B21" s="87" t="s">
        <v>3279</v>
      </c>
      <c r="C21" s="161"/>
      <c r="D21" s="319"/>
      <c r="E21" s="1979"/>
      <c r="F21" s="63"/>
      <c r="G21" s="67"/>
    </row>
    <row r="22" spans="1:7" s="68" customFormat="1" ht="16.5" customHeight="1">
      <c r="A22" s="382"/>
      <c r="B22" s="389" t="s">
        <v>3280</v>
      </c>
      <c r="C22" s="161" t="s">
        <v>15</v>
      </c>
      <c r="D22" s="89">
        <v>1</v>
      </c>
      <c r="E22" s="1763"/>
      <c r="F22" s="90">
        <f t="shared" ref="F22:F29" si="0">E22*D22</f>
        <v>0</v>
      </c>
    </row>
    <row r="23" spans="1:7" s="68" customFormat="1" ht="15" customHeight="1">
      <c r="A23" s="382"/>
      <c r="B23" s="390" t="s">
        <v>3281</v>
      </c>
      <c r="C23" s="161" t="s">
        <v>15</v>
      </c>
      <c r="D23" s="89">
        <v>1</v>
      </c>
      <c r="E23" s="1763"/>
      <c r="F23" s="90">
        <f t="shared" si="0"/>
        <v>0</v>
      </c>
    </row>
    <row r="24" spans="1:7" s="68" customFormat="1" ht="15" customHeight="1">
      <c r="A24" s="382"/>
      <c r="B24" s="390" t="s">
        <v>3282</v>
      </c>
      <c r="C24" s="161" t="s">
        <v>15</v>
      </c>
      <c r="D24" s="89">
        <v>1</v>
      </c>
      <c r="E24" s="1763"/>
      <c r="F24" s="90">
        <f t="shared" si="0"/>
        <v>0</v>
      </c>
    </row>
    <row r="25" spans="1:7" s="317" customFormat="1">
      <c r="A25" s="391"/>
      <c r="B25" s="392" t="s">
        <v>3283</v>
      </c>
      <c r="C25" s="161" t="s">
        <v>15</v>
      </c>
      <c r="D25" s="89">
        <v>1</v>
      </c>
      <c r="E25" s="1763"/>
      <c r="F25" s="90">
        <f>E25*D25</f>
        <v>0</v>
      </c>
    </row>
    <row r="26" spans="1:7" s="317" customFormat="1">
      <c r="A26" s="391"/>
      <c r="B26" s="392" t="s">
        <v>3284</v>
      </c>
      <c r="C26" s="161" t="s">
        <v>15</v>
      </c>
      <c r="D26" s="89">
        <v>1</v>
      </c>
      <c r="E26" s="1763"/>
      <c r="F26" s="90">
        <f t="shared" si="0"/>
        <v>0</v>
      </c>
    </row>
    <row r="27" spans="1:7" s="317" customFormat="1">
      <c r="A27" s="391"/>
      <c r="B27" s="392" t="s">
        <v>3285</v>
      </c>
      <c r="C27" s="161" t="s">
        <v>15</v>
      </c>
      <c r="D27" s="89">
        <v>2</v>
      </c>
      <c r="E27" s="1763"/>
      <c r="F27" s="90">
        <f t="shared" si="0"/>
        <v>0</v>
      </c>
    </row>
    <row r="28" spans="1:7" s="317" customFormat="1">
      <c r="A28" s="391"/>
      <c r="B28" s="392" t="s">
        <v>3286</v>
      </c>
      <c r="C28" s="161" t="s">
        <v>15</v>
      </c>
      <c r="D28" s="89">
        <v>1</v>
      </c>
      <c r="E28" s="1763"/>
      <c r="F28" s="90">
        <f t="shared" si="0"/>
        <v>0</v>
      </c>
    </row>
    <row r="29" spans="1:7" s="317" customFormat="1">
      <c r="A29" s="391"/>
      <c r="B29" s="392" t="s">
        <v>3287</v>
      </c>
      <c r="C29" s="161" t="s">
        <v>15</v>
      </c>
      <c r="D29" s="89">
        <v>1</v>
      </c>
      <c r="E29" s="1763"/>
      <c r="F29" s="90">
        <f t="shared" si="0"/>
        <v>0</v>
      </c>
    </row>
    <row r="30" spans="1:7" s="397" customFormat="1" ht="16.5" customHeight="1">
      <c r="A30" s="393"/>
      <c r="B30" s="394"/>
      <c r="C30" s="395"/>
      <c r="D30" s="396"/>
      <c r="E30" s="1892"/>
    </row>
    <row r="31" spans="1:7" s="68" customFormat="1" ht="16.5" customHeight="1">
      <c r="A31" s="387"/>
      <c r="B31" s="398"/>
      <c r="C31" s="140"/>
      <c r="D31" s="98"/>
      <c r="E31" s="1982"/>
    </row>
    <row r="32" spans="1:7" s="317" customFormat="1" ht="132" customHeight="1">
      <c r="A32" s="399">
        <f>A21+0.01</f>
        <v>6.0499999999999989</v>
      </c>
      <c r="B32" s="400" t="s">
        <v>3288</v>
      </c>
      <c r="C32" s="401"/>
      <c r="D32" s="402"/>
      <c r="E32" s="1983"/>
      <c r="F32" s="380"/>
    </row>
    <row r="33" spans="1:7" s="317" customFormat="1" ht="16.5" customHeight="1">
      <c r="A33" s="391"/>
      <c r="B33" s="403" t="s">
        <v>3289</v>
      </c>
      <c r="C33" s="401" t="s">
        <v>2424</v>
      </c>
      <c r="D33" s="402">
        <v>1</v>
      </c>
      <c r="E33" s="1763"/>
      <c r="F33" s="90">
        <f>E33*D33</f>
        <v>0</v>
      </c>
    </row>
    <row r="34" spans="1:7" s="317" customFormat="1" ht="16.5" customHeight="1">
      <c r="A34" s="385"/>
      <c r="B34" s="404"/>
      <c r="C34" s="322"/>
      <c r="D34" s="298"/>
      <c r="E34" s="1981"/>
    </row>
    <row r="35" spans="1:7" s="317" customFormat="1" ht="16.5" customHeight="1">
      <c r="A35" s="385"/>
      <c r="B35" s="404"/>
      <c r="C35" s="322"/>
      <c r="D35" s="298"/>
      <c r="E35" s="1981"/>
    </row>
    <row r="36" spans="1:7" s="68" customFormat="1" ht="84">
      <c r="A36" s="218">
        <f>A32+0.01</f>
        <v>6.0599999999999987</v>
      </c>
      <c r="B36" s="285" t="s">
        <v>3290</v>
      </c>
      <c r="C36" s="405"/>
      <c r="D36" s="406"/>
      <c r="E36" s="1984"/>
      <c r="F36" s="380"/>
    </row>
    <row r="37" spans="1:7" s="68" customFormat="1" ht="16.5" customHeight="1">
      <c r="A37" s="382"/>
      <c r="B37" s="237" t="s">
        <v>3289</v>
      </c>
      <c r="C37" s="401" t="s">
        <v>2424</v>
      </c>
      <c r="D37" s="402">
        <v>1</v>
      </c>
      <c r="E37" s="1763"/>
      <c r="F37" s="90">
        <f>E37*D37</f>
        <v>0</v>
      </c>
    </row>
    <row r="38" spans="1:7" s="317" customFormat="1" ht="16.5" customHeight="1">
      <c r="A38" s="385"/>
      <c r="B38" s="404"/>
      <c r="C38" s="322"/>
      <c r="D38" s="298"/>
      <c r="E38" s="1981"/>
    </row>
    <row r="39" spans="1:7" s="68" customFormat="1" ht="16.5" customHeight="1">
      <c r="A39" s="387"/>
      <c r="C39" s="140"/>
      <c r="D39" s="407"/>
      <c r="E39" s="1982"/>
    </row>
    <row r="40" spans="1:7" s="410" customFormat="1" ht="70">
      <c r="A40" s="218">
        <f>A36+0.01</f>
        <v>6.0699999999999985</v>
      </c>
      <c r="B40" s="408" t="s">
        <v>3291</v>
      </c>
      <c r="C40" s="405"/>
      <c r="D40" s="409"/>
      <c r="E40" s="1985"/>
      <c r="F40" s="380"/>
    </row>
    <row r="41" spans="1:7" s="410" customFormat="1" ht="15" customHeight="1">
      <c r="A41" s="411"/>
      <c r="B41" s="411" t="s">
        <v>3292</v>
      </c>
      <c r="C41" s="161" t="s">
        <v>15</v>
      </c>
      <c r="D41" s="89">
        <v>3</v>
      </c>
      <c r="E41" s="1763"/>
      <c r="F41" s="90">
        <f t="shared" ref="F41:F47" si="1">E41*D41</f>
        <v>0</v>
      </c>
    </row>
    <row r="42" spans="1:7" s="410" customFormat="1" ht="15" customHeight="1">
      <c r="A42" s="411"/>
      <c r="B42" s="411" t="s">
        <v>3293</v>
      </c>
      <c r="C42" s="161" t="s">
        <v>15</v>
      </c>
      <c r="D42" s="89">
        <v>1</v>
      </c>
      <c r="E42" s="1763"/>
      <c r="F42" s="90">
        <f t="shared" si="1"/>
        <v>0</v>
      </c>
    </row>
    <row r="43" spans="1:7" s="410" customFormat="1" ht="15" customHeight="1">
      <c r="A43" s="411"/>
      <c r="B43" s="411" t="s">
        <v>3294</v>
      </c>
      <c r="C43" s="161" t="s">
        <v>15</v>
      </c>
      <c r="D43" s="89">
        <v>1</v>
      </c>
      <c r="E43" s="1763"/>
      <c r="F43" s="90">
        <f t="shared" si="1"/>
        <v>0</v>
      </c>
    </row>
    <row r="44" spans="1:7" s="317" customFormat="1">
      <c r="A44" s="391"/>
      <c r="B44" s="392" t="s">
        <v>3295</v>
      </c>
      <c r="C44" s="161" t="s">
        <v>15</v>
      </c>
      <c r="D44" s="89">
        <v>1</v>
      </c>
      <c r="E44" s="1763"/>
      <c r="F44" s="90">
        <f t="shared" si="1"/>
        <v>0</v>
      </c>
    </row>
    <row r="45" spans="1:7" s="317" customFormat="1">
      <c r="A45" s="391"/>
      <c r="B45" s="392" t="s">
        <v>3296</v>
      </c>
      <c r="C45" s="161" t="s">
        <v>15</v>
      </c>
      <c r="D45" s="89">
        <v>2</v>
      </c>
      <c r="E45" s="1763"/>
      <c r="F45" s="90">
        <f t="shared" si="1"/>
        <v>0</v>
      </c>
    </row>
    <row r="46" spans="1:7" s="317" customFormat="1">
      <c r="A46" s="391"/>
      <c r="B46" s="392" t="s">
        <v>3297</v>
      </c>
      <c r="C46" s="161" t="s">
        <v>15</v>
      </c>
      <c r="D46" s="89">
        <v>2</v>
      </c>
      <c r="E46" s="1763"/>
      <c r="F46" s="90">
        <f t="shared" si="1"/>
        <v>0</v>
      </c>
    </row>
    <row r="47" spans="1:7" s="68" customFormat="1" ht="42">
      <c r="A47" s="196"/>
      <c r="B47" s="87" t="s">
        <v>3298</v>
      </c>
      <c r="C47" s="211" t="s">
        <v>2424</v>
      </c>
      <c r="D47" s="89">
        <v>1</v>
      </c>
      <c r="E47" s="1763"/>
      <c r="F47" s="90">
        <f t="shared" si="1"/>
        <v>0</v>
      </c>
      <c r="G47" s="171"/>
    </row>
    <row r="48" spans="1:7" s="317" customFormat="1" ht="16.5" customHeight="1">
      <c r="A48" s="385"/>
      <c r="B48" s="404"/>
      <c r="C48" s="322"/>
      <c r="D48" s="298"/>
      <c r="E48" s="1981"/>
    </row>
    <row r="49" spans="1:10" s="174" customFormat="1" ht="16.5" customHeight="1">
      <c r="A49" s="216"/>
      <c r="B49" s="202"/>
      <c r="C49" s="140"/>
      <c r="D49" s="412"/>
      <c r="E49" s="1982"/>
      <c r="F49" s="377"/>
      <c r="G49" s="153"/>
      <c r="H49" s="172"/>
      <c r="I49" s="173"/>
      <c r="J49" s="173"/>
    </row>
    <row r="50" spans="1:10" s="68" customFormat="1" ht="28">
      <c r="A50" s="218">
        <f>A40+0.01</f>
        <v>6.0799999999999983</v>
      </c>
      <c r="B50" s="285" t="s">
        <v>3299</v>
      </c>
      <c r="C50" s="161"/>
      <c r="D50" s="163"/>
      <c r="E50" s="1984"/>
      <c r="F50" s="237"/>
      <c r="G50" s="413"/>
    </row>
    <row r="51" spans="1:10" s="68" customFormat="1" ht="16.5" customHeight="1">
      <c r="A51" s="382"/>
      <c r="B51" s="87"/>
      <c r="C51" s="401" t="s">
        <v>2424</v>
      </c>
      <c r="D51" s="402">
        <v>1</v>
      </c>
      <c r="E51" s="1763"/>
      <c r="F51" s="90">
        <f>E51*D51</f>
        <v>0</v>
      </c>
      <c r="G51" s="171"/>
    </row>
    <row r="52" spans="1:10" s="317" customFormat="1" ht="16.5" customHeight="1">
      <c r="A52" s="385"/>
      <c r="B52" s="388"/>
      <c r="C52" s="322"/>
      <c r="D52" s="98"/>
      <c r="E52" s="1981"/>
    </row>
    <row r="53" spans="1:10" s="317" customFormat="1" ht="16.5" customHeight="1">
      <c r="A53" s="385"/>
      <c r="C53" s="322"/>
      <c r="D53" s="386"/>
      <c r="E53" s="1981"/>
    </row>
    <row r="54" spans="1:10" s="317" customFormat="1">
      <c r="A54" s="218">
        <f>A50+0.01</f>
        <v>6.0899999999999981</v>
      </c>
      <c r="B54" s="379" t="s">
        <v>3300</v>
      </c>
      <c r="C54" s="318"/>
      <c r="D54" s="319"/>
      <c r="E54" s="1986"/>
      <c r="F54" s="237"/>
    </row>
    <row r="55" spans="1:10" s="317" customFormat="1" ht="16.5" customHeight="1">
      <c r="A55" s="315"/>
      <c r="B55" s="316"/>
      <c r="C55" s="88" t="s">
        <v>2599</v>
      </c>
      <c r="D55" s="299">
        <v>80</v>
      </c>
      <c r="E55" s="1763"/>
      <c r="F55" s="90">
        <f>E55*D55</f>
        <v>0</v>
      </c>
    </row>
    <row r="56" spans="1:10" s="317" customFormat="1" ht="16.5" customHeight="1">
      <c r="A56" s="320"/>
      <c r="B56" s="321"/>
      <c r="C56" s="95"/>
      <c r="D56" s="297"/>
      <c r="E56" s="1978"/>
    </row>
    <row r="57" spans="1:10" s="317" customFormat="1" ht="16.5" customHeight="1">
      <c r="A57" s="320"/>
      <c r="B57" s="321"/>
      <c r="C57" s="95"/>
      <c r="D57" s="297"/>
      <c r="E57" s="1978"/>
    </row>
    <row r="58" spans="1:10" s="317" customFormat="1" ht="28">
      <c r="A58" s="378">
        <f>A54+0.01</f>
        <v>6.0999999999999979</v>
      </c>
      <c r="B58" s="379" t="s">
        <v>3301</v>
      </c>
      <c r="C58" s="318"/>
      <c r="D58" s="319"/>
      <c r="E58" s="1986"/>
      <c r="F58" s="237"/>
    </row>
    <row r="59" spans="1:10" s="317" customFormat="1" ht="16.5" customHeight="1">
      <c r="A59" s="315"/>
      <c r="B59" s="316"/>
      <c r="C59" s="214" t="s">
        <v>2424</v>
      </c>
      <c r="D59" s="299">
        <v>3</v>
      </c>
      <c r="E59" s="1763"/>
      <c r="F59" s="90">
        <f>E59*D59</f>
        <v>0</v>
      </c>
    </row>
    <row r="60" spans="1:10" s="317" customFormat="1" ht="16.5" customHeight="1">
      <c r="A60" s="320"/>
      <c r="B60" s="321"/>
      <c r="C60" s="95"/>
      <c r="D60" s="297"/>
      <c r="E60" s="1978"/>
    </row>
    <row r="61" spans="1:10" s="68" customFormat="1" ht="16.5" customHeight="1">
      <c r="A61" s="300"/>
      <c r="B61" s="215"/>
      <c r="C61" s="215"/>
      <c r="D61" s="140"/>
      <c r="E61" s="1987"/>
      <c r="F61" s="97"/>
      <c r="G61" s="92"/>
      <c r="H61" s="67"/>
      <c r="I61" s="67"/>
    </row>
    <row r="62" spans="1:10" s="307" customFormat="1">
      <c r="A62" s="414"/>
      <c r="B62" s="303" t="s">
        <v>2462</v>
      </c>
      <c r="C62" s="304"/>
      <c r="D62" s="305"/>
      <c r="E62" s="1988"/>
      <c r="F62" s="306"/>
      <c r="G62" s="306"/>
      <c r="H62" s="306"/>
      <c r="I62" s="306"/>
    </row>
    <row r="63" spans="1:10" s="307" customFormat="1">
      <c r="A63" s="308"/>
      <c r="B63" s="309"/>
      <c r="C63" s="304"/>
      <c r="D63" s="96"/>
      <c r="E63" s="1989"/>
      <c r="F63" s="306"/>
      <c r="G63" s="306"/>
      <c r="H63" s="306"/>
      <c r="I63" s="306"/>
    </row>
    <row r="64" spans="1:10" s="286" customFormat="1" ht="28">
      <c r="A64" s="378">
        <f>A58+0.01</f>
        <v>6.1099999999999977</v>
      </c>
      <c r="B64" s="292" t="s">
        <v>3302</v>
      </c>
      <c r="C64" s="293"/>
      <c r="D64" s="275"/>
      <c r="E64" s="1990"/>
      <c r="F64" s="90"/>
    </row>
    <row r="65" spans="1:9" s="286" customFormat="1" ht="16.5" customHeight="1">
      <c r="A65" s="294"/>
      <c r="B65" s="295" t="s">
        <v>2424</v>
      </c>
      <c r="C65" s="214" t="s">
        <v>2424</v>
      </c>
      <c r="D65" s="161">
        <v>1</v>
      </c>
      <c r="E65" s="1763"/>
      <c r="F65" s="90">
        <f>E65*D65</f>
        <v>0</v>
      </c>
    </row>
    <row r="66" spans="1:9" s="286" customFormat="1" ht="16.5" customHeight="1">
      <c r="A66" s="311"/>
      <c r="B66" s="312"/>
      <c r="C66" s="313"/>
      <c r="D66" s="314"/>
      <c r="E66" s="1991"/>
    </row>
    <row r="67" spans="1:9" s="286" customFormat="1" ht="16.5" customHeight="1">
      <c r="A67" s="311"/>
      <c r="B67" s="312"/>
      <c r="C67" s="313"/>
      <c r="D67" s="314"/>
      <c r="E67" s="1991"/>
    </row>
    <row r="68" spans="1:9" s="286" customFormat="1" ht="28">
      <c r="A68" s="296">
        <f>A64+0.01</f>
        <v>6.1199999999999974</v>
      </c>
      <c r="B68" s="295" t="s">
        <v>3303</v>
      </c>
      <c r="C68" s="293"/>
      <c r="D68" s="275"/>
      <c r="E68" s="1992"/>
      <c r="F68" s="90"/>
    </row>
    <row r="69" spans="1:9" s="317" customFormat="1" ht="16.5" customHeight="1">
      <c r="A69" s="315"/>
      <c r="B69" s="316"/>
      <c r="C69" s="214" t="s">
        <v>2424</v>
      </c>
      <c r="D69" s="161">
        <v>1</v>
      </c>
      <c r="E69" s="1763"/>
      <c r="F69" s="90">
        <f>E69*D69</f>
        <v>0</v>
      </c>
    </row>
    <row r="70" spans="1:9" s="286" customFormat="1" ht="16.5" customHeight="1">
      <c r="A70" s="311"/>
      <c r="B70" s="312"/>
      <c r="C70" s="313"/>
      <c r="D70" s="314"/>
      <c r="E70" s="1991"/>
    </row>
    <row r="71" spans="1:9" s="68" customFormat="1" ht="16.5" customHeight="1">
      <c r="A71" s="310"/>
      <c r="B71" s="215"/>
      <c r="C71" s="215"/>
      <c r="D71" s="140"/>
      <c r="E71" s="1987"/>
      <c r="F71" s="97"/>
      <c r="G71" s="92"/>
      <c r="H71" s="67"/>
      <c r="I71" s="67"/>
    </row>
    <row r="72" spans="1:9" s="68" customFormat="1" ht="49.5" customHeight="1">
      <c r="A72" s="218">
        <f>A68+0.01</f>
        <v>6.1299999999999972</v>
      </c>
      <c r="B72" s="316" t="s">
        <v>3304</v>
      </c>
      <c r="C72" s="214"/>
      <c r="D72" s="161"/>
      <c r="E72" s="1993"/>
      <c r="F72" s="171"/>
      <c r="G72" s="92"/>
      <c r="H72" s="67"/>
      <c r="I72" s="67"/>
    </row>
    <row r="73" spans="1:9" s="68" customFormat="1" ht="16.5" customHeight="1">
      <c r="A73" s="382"/>
      <c r="B73" s="214"/>
      <c r="C73" s="214" t="s">
        <v>2424</v>
      </c>
      <c r="D73" s="161">
        <v>1</v>
      </c>
      <c r="E73" s="1763"/>
      <c r="F73" s="90">
        <f>E73*D73</f>
        <v>0</v>
      </c>
      <c r="G73" s="92"/>
      <c r="H73" s="67"/>
      <c r="I73" s="67"/>
    </row>
    <row r="74" spans="1:9" s="286" customFormat="1" ht="16.5" customHeight="1">
      <c r="A74" s="311"/>
      <c r="B74" s="312"/>
      <c r="C74" s="313"/>
      <c r="D74" s="314"/>
      <c r="E74" s="1991"/>
    </row>
    <row r="75" spans="1:9" s="68" customFormat="1" ht="16.5" customHeight="1">
      <c r="A75" s="387"/>
      <c r="B75" s="215"/>
      <c r="C75" s="215"/>
      <c r="D75" s="140"/>
      <c r="E75" s="1994"/>
      <c r="F75" s="99"/>
      <c r="G75" s="92"/>
      <c r="H75" s="67"/>
      <c r="I75" s="67"/>
    </row>
    <row r="76" spans="1:9" ht="16.5" customHeight="1">
      <c r="A76" s="218">
        <f>A72+0.01</f>
        <v>6.139999999999997</v>
      </c>
      <c r="B76" s="332" t="s">
        <v>3305</v>
      </c>
      <c r="C76" s="333"/>
      <c r="D76" s="333"/>
      <c r="E76" s="1973"/>
      <c r="F76" s="335"/>
      <c r="G76" s="332"/>
      <c r="H76" s="336"/>
    </row>
    <row r="77" spans="1:9" ht="16.5" customHeight="1">
      <c r="A77" s="415"/>
      <c r="B77" s="338"/>
      <c r="C77" s="214" t="s">
        <v>2424</v>
      </c>
      <c r="D77" s="333">
        <v>1</v>
      </c>
      <c r="E77" s="1763"/>
      <c r="F77" s="90">
        <f>E77*D77</f>
        <v>0</v>
      </c>
      <c r="G77" s="325"/>
      <c r="H77" s="340"/>
    </row>
    <row r="78" spans="1:9" ht="16.5" customHeight="1">
      <c r="A78" s="416"/>
      <c r="B78" s="342"/>
      <c r="C78" s="343"/>
      <c r="D78" s="343"/>
      <c r="E78" s="1995"/>
      <c r="F78" s="345"/>
      <c r="G78" s="417"/>
      <c r="H78" s="347"/>
    </row>
    <row r="79" spans="1:9" ht="16.5" customHeight="1">
      <c r="A79" s="418"/>
      <c r="B79" s="349"/>
      <c r="C79" s="350"/>
      <c r="D79" s="350"/>
      <c r="E79" s="1996"/>
      <c r="F79" s="352"/>
      <c r="G79" s="353"/>
      <c r="H79" s="354"/>
    </row>
    <row r="80" spans="1:9" ht="28">
      <c r="A80" s="331">
        <f>A76+0.01</f>
        <v>6.1499999999999968</v>
      </c>
      <c r="B80" s="338" t="s">
        <v>3306</v>
      </c>
      <c r="C80" s="333"/>
      <c r="D80" s="333"/>
      <c r="E80" s="1975"/>
      <c r="F80" s="356"/>
      <c r="G80" s="334"/>
      <c r="H80" s="357"/>
    </row>
    <row r="81" spans="1:8" ht="16.5" customHeight="1">
      <c r="A81" s="415"/>
      <c r="B81" s="338"/>
      <c r="C81" s="214" t="s">
        <v>2424</v>
      </c>
      <c r="D81" s="333">
        <v>1</v>
      </c>
      <c r="E81" s="1763"/>
      <c r="F81" s="90">
        <f>E81*D81</f>
        <v>0</v>
      </c>
      <c r="G81" s="334"/>
      <c r="H81" s="357"/>
    </row>
    <row r="82" spans="1:8" ht="16.5" customHeight="1">
      <c r="B82" s="360"/>
      <c r="E82" s="1976"/>
      <c r="F82" s="362"/>
      <c r="G82" s="56"/>
      <c r="H82" s="57"/>
    </row>
    <row r="83" spans="1:8" ht="16.5" customHeight="1" thickBot="1">
      <c r="B83" s="363" t="s">
        <v>3307</v>
      </c>
      <c r="C83" s="419"/>
      <c r="D83" s="419"/>
      <c r="E83" s="420"/>
      <c r="F83" s="421">
        <f>SUM(F10:F81)</f>
        <v>0</v>
      </c>
      <c r="G83" s="422"/>
      <c r="H83" s="423"/>
    </row>
    <row r="84" spans="1:8" ht="14.5" thickTop="1">
      <c r="B84" s="369"/>
      <c r="C84" s="424"/>
      <c r="D84" s="424"/>
      <c r="E84" s="425"/>
      <c r="F84" s="426"/>
      <c r="G84" s="427"/>
      <c r="H84" s="428"/>
    </row>
    <row r="85" spans="1:8">
      <c r="E85" s="361"/>
      <c r="F85" s="362"/>
    </row>
    <row r="86" spans="1:8">
      <c r="E86" s="361"/>
      <c r="F86" s="362"/>
    </row>
    <row r="87" spans="1:8">
      <c r="E87" s="361"/>
      <c r="F87" s="362"/>
    </row>
    <row r="88" spans="1:8">
      <c r="E88" s="361"/>
      <c r="F88" s="362"/>
    </row>
    <row r="89" spans="1:8">
      <c r="E89" s="361"/>
      <c r="F89" s="362"/>
    </row>
    <row r="90" spans="1:8">
      <c r="E90" s="361"/>
      <c r="F90" s="362"/>
    </row>
    <row r="91" spans="1:8">
      <c r="E91" s="361"/>
      <c r="F91" s="362"/>
    </row>
    <row r="92" spans="1:8">
      <c r="E92" s="361"/>
      <c r="F92" s="362"/>
    </row>
    <row r="93" spans="1:8">
      <c r="E93" s="361"/>
      <c r="F93" s="362"/>
    </row>
    <row r="94" spans="1:8">
      <c r="E94" s="361"/>
      <c r="F94" s="362"/>
    </row>
    <row r="95" spans="1:8">
      <c r="E95" s="361"/>
      <c r="F95" s="362"/>
    </row>
    <row r="96" spans="1:8">
      <c r="E96" s="361"/>
      <c r="F96" s="362"/>
    </row>
    <row r="97" spans="5:6">
      <c r="E97" s="361"/>
      <c r="F97" s="362"/>
    </row>
    <row r="98" spans="5:6">
      <c r="E98" s="361"/>
      <c r="F98" s="362"/>
    </row>
    <row r="99" spans="5:6">
      <c r="E99" s="361"/>
      <c r="F99" s="362"/>
    </row>
    <row r="100" spans="5:6">
      <c r="E100" s="361"/>
      <c r="F100" s="362"/>
    </row>
    <row r="101" spans="5:6">
      <c r="E101" s="361"/>
      <c r="F101" s="362"/>
    </row>
    <row r="102" spans="5:6">
      <c r="E102" s="361"/>
      <c r="F102" s="362"/>
    </row>
    <row r="103" spans="5:6">
      <c r="E103" s="361"/>
      <c r="F103" s="362"/>
    </row>
    <row r="104" spans="5:6">
      <c r="E104" s="361"/>
      <c r="F104" s="362"/>
    </row>
    <row r="105" spans="5:6">
      <c r="E105" s="361"/>
      <c r="F105" s="362"/>
    </row>
    <row r="106" spans="5:6">
      <c r="E106" s="361"/>
      <c r="F106" s="362"/>
    </row>
    <row r="107" spans="5:6">
      <c r="E107" s="361"/>
      <c r="F107" s="362"/>
    </row>
    <row r="108" spans="5:6">
      <c r="E108" s="361"/>
      <c r="F108" s="362"/>
    </row>
    <row r="109" spans="5:6">
      <c r="E109" s="361"/>
      <c r="F109" s="362"/>
    </row>
    <row r="110" spans="5:6">
      <c r="E110" s="361"/>
      <c r="F110" s="362"/>
    </row>
    <row r="111" spans="5:6">
      <c r="E111" s="361"/>
      <c r="F111" s="362"/>
    </row>
    <row r="112" spans="5:6">
      <c r="E112" s="361"/>
      <c r="F112" s="362"/>
    </row>
    <row r="113" spans="5:6">
      <c r="E113" s="361"/>
      <c r="F113" s="362"/>
    </row>
    <row r="114" spans="5:6">
      <c r="E114" s="361"/>
      <c r="F114" s="362"/>
    </row>
    <row r="115" spans="5:6">
      <c r="E115" s="361"/>
      <c r="F115" s="362"/>
    </row>
    <row r="116" spans="5:6">
      <c r="E116" s="361"/>
      <c r="F116" s="362"/>
    </row>
    <row r="117" spans="5:6">
      <c r="E117" s="361"/>
      <c r="F117" s="362"/>
    </row>
    <row r="118" spans="5:6" ht="39" customHeight="1">
      <c r="E118" s="361"/>
      <c r="F118" s="362"/>
    </row>
    <row r="119" spans="5:6">
      <c r="E119" s="361"/>
      <c r="F119" s="362"/>
    </row>
    <row r="120" spans="5:6">
      <c r="E120" s="361"/>
      <c r="F120" s="362"/>
    </row>
    <row r="121" spans="5:6">
      <c r="E121" s="361"/>
      <c r="F121" s="362"/>
    </row>
    <row r="122" spans="5:6">
      <c r="E122" s="361"/>
      <c r="F122" s="362"/>
    </row>
    <row r="123" spans="5:6">
      <c r="E123" s="361"/>
      <c r="F123" s="362"/>
    </row>
    <row r="124" spans="5:6">
      <c r="E124" s="361"/>
      <c r="F124" s="362"/>
    </row>
    <row r="125" spans="5:6">
      <c r="E125" s="361"/>
      <c r="F125" s="362"/>
    </row>
    <row r="126" spans="5:6">
      <c r="E126" s="361"/>
      <c r="F126" s="362"/>
    </row>
    <row r="127" spans="5:6">
      <c r="E127" s="361"/>
      <c r="F127" s="362"/>
    </row>
    <row r="128" spans="5:6">
      <c r="E128" s="361"/>
      <c r="F128" s="362"/>
    </row>
    <row r="129" spans="5:6">
      <c r="E129" s="361"/>
      <c r="F129" s="362"/>
    </row>
    <row r="130" spans="5:6">
      <c r="E130" s="361"/>
      <c r="F130" s="362"/>
    </row>
    <row r="131" spans="5:6">
      <c r="E131" s="361"/>
      <c r="F131" s="362"/>
    </row>
    <row r="132" spans="5:6">
      <c r="E132" s="361"/>
      <c r="F132" s="362"/>
    </row>
    <row r="133" spans="5:6">
      <c r="E133" s="361"/>
      <c r="F133" s="362"/>
    </row>
    <row r="134" spans="5:6">
      <c r="E134" s="361"/>
      <c r="F134" s="362"/>
    </row>
    <row r="135" spans="5:6">
      <c r="E135" s="361"/>
      <c r="F135" s="362"/>
    </row>
    <row r="136" spans="5:6">
      <c r="E136" s="361"/>
      <c r="F136" s="362"/>
    </row>
    <row r="137" spans="5:6">
      <c r="E137" s="361"/>
      <c r="F137" s="362"/>
    </row>
    <row r="138" spans="5:6">
      <c r="E138" s="361"/>
      <c r="F138" s="362"/>
    </row>
    <row r="139" spans="5:6">
      <c r="E139" s="361"/>
      <c r="F139" s="362"/>
    </row>
    <row r="140" spans="5:6">
      <c r="E140" s="361"/>
      <c r="F140" s="362"/>
    </row>
    <row r="141" spans="5:6">
      <c r="E141" s="361"/>
      <c r="F141" s="362"/>
    </row>
    <row r="142" spans="5:6">
      <c r="E142" s="361"/>
      <c r="F142" s="362"/>
    </row>
    <row r="143" spans="5:6">
      <c r="E143" s="361"/>
      <c r="F143" s="362"/>
    </row>
    <row r="144" spans="5:6">
      <c r="E144" s="361"/>
      <c r="F144" s="362"/>
    </row>
    <row r="145" spans="5:6">
      <c r="E145" s="361"/>
      <c r="F145" s="362"/>
    </row>
  </sheetData>
  <sheetProtection algorithmName="SHA-512" hashValue="1GRdkfXgNjruy1Jh/rj4xA+PWwZ5wfTMzU64qVtF73O/07PCsHzLlqx1VDfZwow2+0VU+EpA1Fhf77UwkhA/cw==" saltValue="b9wyxOJ7cNUmSTxdgBX5Bw==" spinCount="100000" sheet="1" objects="1" scenarios="1"/>
  <mergeCells count="2">
    <mergeCell ref="A4:A5"/>
    <mergeCell ref="B4:B5"/>
  </mergeCells>
  <conditionalFormatting sqref="E10">
    <cfRule type="cellIs" dxfId="83" priority="28" operator="lessThanOrEqual">
      <formula>0</formula>
    </cfRule>
  </conditionalFormatting>
  <conditionalFormatting sqref="E14">
    <cfRule type="cellIs" dxfId="82" priority="27" operator="lessThanOrEqual">
      <formula>0</formula>
    </cfRule>
  </conditionalFormatting>
  <conditionalFormatting sqref="E18">
    <cfRule type="cellIs" dxfId="81" priority="26" operator="lessThanOrEqual">
      <formula>0</formula>
    </cfRule>
  </conditionalFormatting>
  <conditionalFormatting sqref="E22:E29">
    <cfRule type="cellIs" dxfId="80" priority="18" operator="lessThanOrEqual">
      <formula>0</formula>
    </cfRule>
  </conditionalFormatting>
  <conditionalFormatting sqref="E33">
    <cfRule type="cellIs" dxfId="79" priority="17" operator="lessThanOrEqual">
      <formula>0</formula>
    </cfRule>
  </conditionalFormatting>
  <conditionalFormatting sqref="E37">
    <cfRule type="cellIs" dxfId="78" priority="16" operator="lessThanOrEqual">
      <formula>0</formula>
    </cfRule>
  </conditionalFormatting>
  <conditionalFormatting sqref="E41:E47">
    <cfRule type="cellIs" dxfId="77" priority="9" operator="lessThanOrEqual">
      <formula>0</formula>
    </cfRule>
  </conditionalFormatting>
  <conditionalFormatting sqref="E51">
    <cfRule type="cellIs" dxfId="76" priority="8" operator="lessThanOrEqual">
      <formula>0</formula>
    </cfRule>
  </conditionalFormatting>
  <conditionalFormatting sqref="E55">
    <cfRule type="cellIs" dxfId="75" priority="7" operator="lessThanOrEqual">
      <formula>0</formula>
    </cfRule>
  </conditionalFormatting>
  <conditionalFormatting sqref="E59">
    <cfRule type="cellIs" dxfId="74" priority="6" operator="lessThanOrEqual">
      <formula>0</formula>
    </cfRule>
  </conditionalFormatting>
  <conditionalFormatting sqref="E65">
    <cfRule type="cellIs" dxfId="73" priority="5" operator="lessThanOrEqual">
      <formula>0</formula>
    </cfRule>
  </conditionalFormatting>
  <conditionalFormatting sqref="E69">
    <cfRule type="cellIs" dxfId="72" priority="4" operator="lessThanOrEqual">
      <formula>0</formula>
    </cfRule>
  </conditionalFormatting>
  <conditionalFormatting sqref="E73">
    <cfRule type="cellIs" dxfId="71" priority="3" operator="lessThanOrEqual">
      <formula>0</formula>
    </cfRule>
  </conditionalFormatting>
  <conditionalFormatting sqref="E77">
    <cfRule type="cellIs" dxfId="70" priority="2" operator="lessThanOrEqual">
      <formula>0</formula>
    </cfRule>
  </conditionalFormatting>
  <conditionalFormatting sqref="E81">
    <cfRule type="cellIs" dxfId="69" priority="1" operator="lessThanOrEqual">
      <formula>0</formula>
    </cfRule>
  </conditionalFormatting>
  <pageMargins left="0.98425196850393704" right="0.74803149606299213" top="0.98425196850393704" bottom="0.98425196850393704" header="0.51181102362204722" footer="0.51181102362204722"/>
  <pageSetup paperSize="9" scale="73" orientation="portrait" horizontalDpi="300" verticalDpi="300" r:id="rId1"/>
  <headerFooter alignWithMargins="0">
    <oddHeader xml:space="preserve">&amp;C&amp;9REM PROJEKT d.o.o. Podvin 102, 3310 Žalec, 03 5717705, 041 938550 email: milan.rozman@siol.net
</oddHeader>
    <oddFooter>&amp;L&amp;"Times New Roman CE,Navadno"&amp;8&amp;F&amp;C&amp;A&amp;R&amp;P/&amp;N</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49EA4D-9C8C-4134-B50A-BEF170FAE5D1}">
  <dimension ref="A1:IV536"/>
  <sheetViews>
    <sheetView workbookViewId="0"/>
  </sheetViews>
  <sheetFormatPr defaultColWidth="8.81640625" defaultRowHeight="14"/>
  <cols>
    <col min="1" max="1" width="5.81640625" style="46" customWidth="1"/>
    <col min="2" max="2" width="55.7265625" style="34" customWidth="1"/>
    <col min="3" max="4" width="8.453125" style="29" customWidth="1"/>
    <col min="5" max="5" width="13.7265625" style="34" customWidth="1"/>
    <col min="6" max="6" width="13.7265625" style="58" customWidth="1"/>
    <col min="7" max="7" width="13.7265625" style="34" hidden="1" customWidth="1"/>
    <col min="8" max="8" width="13.7265625" style="58" hidden="1" customWidth="1"/>
    <col min="9" max="11" width="9.54296875" style="34" customWidth="1"/>
    <col min="12" max="12" width="9.1796875" style="34" customWidth="1"/>
    <col min="13" max="13" width="9.453125" style="34" customWidth="1"/>
    <col min="14" max="253" width="9.1796875" style="34" customWidth="1"/>
    <col min="254" max="16384" width="8.81640625" style="34"/>
  </cols>
  <sheetData>
    <row r="1" spans="1:11" s="23" customFormat="1">
      <c r="A1" s="18"/>
      <c r="B1" s="19" t="s">
        <v>3760</v>
      </c>
      <c r="C1" s="20"/>
      <c r="D1" s="21"/>
      <c r="E1" s="22"/>
      <c r="G1" s="24"/>
    </row>
    <row r="2" spans="1:11" s="23" customFormat="1">
      <c r="A2" s="25"/>
      <c r="B2" s="26" t="s">
        <v>3761</v>
      </c>
      <c r="C2" s="20"/>
      <c r="D2" s="21"/>
      <c r="E2" s="22"/>
      <c r="G2" s="24"/>
    </row>
    <row r="3" spans="1:11" s="23" customFormat="1">
      <c r="A3" s="27"/>
      <c r="B3" s="28" t="s">
        <v>3762</v>
      </c>
      <c r="C3" s="20"/>
      <c r="D3" s="21"/>
      <c r="E3" s="22"/>
      <c r="G3" s="24"/>
    </row>
    <row r="4" spans="1:11" ht="13" customHeight="1">
      <c r="A4" s="2095" t="s">
        <v>3308</v>
      </c>
      <c r="B4" s="2101" t="s">
        <v>3309</v>
      </c>
      <c r="E4" s="30"/>
      <c r="F4" s="31"/>
      <c r="G4" s="30"/>
      <c r="H4" s="31"/>
      <c r="I4" s="32"/>
      <c r="J4" s="33"/>
    </row>
    <row r="5" spans="1:11" ht="13" customHeight="1">
      <c r="A5" s="2096"/>
      <c r="B5" s="2102"/>
      <c r="C5" s="35"/>
      <c r="D5" s="35"/>
      <c r="E5" s="33"/>
      <c r="F5" s="31"/>
      <c r="G5" s="33"/>
      <c r="H5" s="31"/>
      <c r="I5" s="32"/>
      <c r="J5" s="33"/>
    </row>
    <row r="6" spans="1:11" s="45" customFormat="1" ht="42.75" customHeight="1">
      <c r="A6" s="36" t="s">
        <v>2413</v>
      </c>
      <c r="B6" s="37" t="s">
        <v>2414</v>
      </c>
      <c r="C6" s="38" t="s">
        <v>3</v>
      </c>
      <c r="D6" s="39" t="s">
        <v>4</v>
      </c>
      <c r="E6" s="40" t="s">
        <v>2415</v>
      </c>
      <c r="F6" s="41" t="s">
        <v>2416</v>
      </c>
      <c r="G6" s="42" t="s">
        <v>2415</v>
      </c>
      <c r="H6" s="43" t="s">
        <v>2416</v>
      </c>
      <c r="I6" s="44"/>
    </row>
    <row r="7" spans="1:11" ht="16.5" customHeight="1">
      <c r="B7" s="47"/>
      <c r="E7" s="48"/>
      <c r="F7" s="49"/>
      <c r="G7" s="48"/>
      <c r="H7" s="49"/>
      <c r="I7" s="50"/>
      <c r="J7" s="51"/>
      <c r="K7" s="51"/>
    </row>
    <row r="8" spans="1:11" ht="16.5" customHeight="1">
      <c r="A8" s="52"/>
      <c r="B8" s="53"/>
      <c r="C8" s="54"/>
      <c r="D8" s="55"/>
      <c r="E8" s="56"/>
      <c r="F8" s="57"/>
    </row>
    <row r="9" spans="1:11" s="68" customFormat="1" ht="16.5" customHeight="1">
      <c r="A9" s="59">
        <v>7.01</v>
      </c>
      <c r="B9" s="60" t="s">
        <v>3310</v>
      </c>
      <c r="C9" s="61"/>
      <c r="D9" s="62"/>
      <c r="E9" s="63"/>
      <c r="F9" s="64"/>
      <c r="G9" s="65"/>
      <c r="H9" s="66"/>
      <c r="I9" s="67"/>
      <c r="J9" s="67"/>
    </row>
    <row r="10" spans="1:11" s="68" customFormat="1" ht="28">
      <c r="A10" s="69"/>
      <c r="B10" s="70" t="s">
        <v>3311</v>
      </c>
      <c r="C10" s="71"/>
      <c r="D10" s="72"/>
      <c r="E10" s="73"/>
      <c r="F10" s="74"/>
      <c r="G10" s="75"/>
      <c r="H10" s="66"/>
      <c r="I10" s="67"/>
      <c r="J10" s="67"/>
    </row>
    <row r="11" spans="1:11" s="84" customFormat="1" ht="16.5" customHeight="1">
      <c r="A11" s="69"/>
      <c r="B11" s="76" t="s">
        <v>3312</v>
      </c>
      <c r="C11" s="77"/>
      <c r="D11" s="78"/>
      <c r="E11" s="79"/>
      <c r="F11" s="80"/>
      <c r="G11" s="81"/>
      <c r="H11" s="82"/>
      <c r="I11" s="83"/>
      <c r="J11" s="83"/>
    </row>
    <row r="12" spans="1:11" s="84" customFormat="1" ht="33" customHeight="1">
      <c r="A12" s="69"/>
      <c r="B12" s="70" t="s">
        <v>3313</v>
      </c>
      <c r="C12" s="77"/>
      <c r="D12" s="78"/>
      <c r="E12" s="1997"/>
      <c r="F12" s="80"/>
      <c r="G12" s="81"/>
      <c r="H12" s="82"/>
      <c r="I12" s="83"/>
      <c r="J12" s="83"/>
    </row>
    <row r="13" spans="1:11" s="68" customFormat="1" ht="16.5" customHeight="1">
      <c r="A13" s="69"/>
      <c r="B13" s="70" t="s">
        <v>3314</v>
      </c>
      <c r="C13" s="71"/>
      <c r="D13" s="72"/>
      <c r="E13" s="1998"/>
      <c r="F13" s="74"/>
      <c r="G13" s="75"/>
      <c r="H13" s="66"/>
      <c r="I13" s="67"/>
      <c r="J13" s="67"/>
    </row>
    <row r="14" spans="1:11" s="68" customFormat="1" ht="28">
      <c r="A14" s="69"/>
      <c r="B14" s="70" t="s">
        <v>3315</v>
      </c>
      <c r="C14" s="71"/>
      <c r="D14" s="72"/>
      <c r="E14" s="1998"/>
      <c r="F14" s="74"/>
      <c r="G14" s="75"/>
      <c r="H14" s="66"/>
      <c r="I14" s="67"/>
      <c r="J14" s="67"/>
    </row>
    <row r="15" spans="1:11" s="68" customFormat="1" ht="16.5" customHeight="1">
      <c r="A15" s="69"/>
      <c r="B15" s="70" t="s">
        <v>3316</v>
      </c>
      <c r="C15" s="71"/>
      <c r="D15" s="72"/>
      <c r="E15" s="1998"/>
      <c r="F15" s="74"/>
      <c r="G15" s="75"/>
      <c r="H15" s="66"/>
      <c r="I15" s="67"/>
      <c r="J15" s="67"/>
    </row>
    <row r="16" spans="1:11" s="68" customFormat="1">
      <c r="A16" s="69"/>
      <c r="B16" s="70" t="s">
        <v>3317</v>
      </c>
      <c r="C16" s="85"/>
      <c r="D16" s="72"/>
      <c r="E16" s="1998"/>
      <c r="F16" s="74"/>
      <c r="G16" s="75"/>
      <c r="H16" s="66"/>
      <c r="I16" s="67"/>
      <c r="J16" s="67"/>
    </row>
    <row r="17" spans="1:10" s="68" customFormat="1" ht="28">
      <c r="A17" s="69"/>
      <c r="B17" s="70" t="s">
        <v>3318</v>
      </c>
      <c r="C17" s="71"/>
      <c r="D17" s="72"/>
      <c r="E17" s="1998"/>
      <c r="F17" s="74"/>
      <c r="G17" s="75"/>
      <c r="H17" s="66"/>
      <c r="I17" s="67"/>
      <c r="J17" s="67"/>
    </row>
    <row r="18" spans="1:10" s="68" customFormat="1" ht="16.5" customHeight="1">
      <c r="A18" s="69"/>
      <c r="B18" s="70" t="s">
        <v>3319</v>
      </c>
      <c r="C18" s="71"/>
      <c r="D18" s="72"/>
      <c r="E18" s="1998"/>
      <c r="F18" s="74"/>
      <c r="G18" s="75"/>
      <c r="H18" s="66"/>
      <c r="I18" s="67"/>
      <c r="J18" s="67"/>
    </row>
    <row r="19" spans="1:10" s="68" customFormat="1" ht="16.5" customHeight="1">
      <c r="A19" s="86"/>
      <c r="B19" s="87"/>
      <c r="C19" s="88" t="s">
        <v>3320</v>
      </c>
      <c r="D19" s="89">
        <v>20</v>
      </c>
      <c r="E19" s="1763"/>
      <c r="F19" s="90">
        <f>E19*D19</f>
        <v>0</v>
      </c>
      <c r="G19" s="91"/>
      <c r="H19" s="92"/>
      <c r="I19" s="67"/>
      <c r="J19" s="67"/>
    </row>
    <row r="20" spans="1:10" s="68" customFormat="1" ht="16.5" customHeight="1">
      <c r="A20" s="93"/>
      <c r="B20" s="94"/>
      <c r="C20" s="95"/>
      <c r="D20" s="96"/>
      <c r="E20" s="1885"/>
      <c r="F20" s="98"/>
      <c r="G20" s="99"/>
      <c r="H20" s="92"/>
      <c r="I20" s="67"/>
      <c r="J20" s="67"/>
    </row>
    <row r="21" spans="1:10" s="68" customFormat="1" ht="16.5" customHeight="1">
      <c r="A21" s="100"/>
      <c r="B21" s="101"/>
      <c r="C21" s="102"/>
      <c r="D21" s="103"/>
      <c r="E21" s="1882"/>
      <c r="F21" s="100"/>
      <c r="G21" s="105"/>
      <c r="H21" s="106"/>
      <c r="I21" s="92"/>
    </row>
    <row r="22" spans="1:10" s="68" customFormat="1" ht="16.5" customHeight="1">
      <c r="A22" s="107">
        <f>A9+0.01</f>
        <v>7.02</v>
      </c>
      <c r="B22" s="60" t="s">
        <v>3310</v>
      </c>
      <c r="C22" s="61"/>
      <c r="D22" s="62"/>
      <c r="E22" s="1979"/>
      <c r="F22" s="64"/>
      <c r="G22" s="65"/>
      <c r="H22" s="66"/>
      <c r="I22" s="67"/>
      <c r="J22" s="67"/>
    </row>
    <row r="23" spans="1:10" s="68" customFormat="1" ht="28">
      <c r="A23" s="69"/>
      <c r="B23" s="70" t="s">
        <v>3321</v>
      </c>
      <c r="C23" s="71"/>
      <c r="D23" s="72"/>
      <c r="E23" s="1998"/>
      <c r="F23" s="74"/>
      <c r="G23" s="75"/>
      <c r="H23" s="66"/>
      <c r="I23" s="67"/>
      <c r="J23" s="67"/>
    </row>
    <row r="24" spans="1:10" s="84" customFormat="1">
      <c r="A24" s="69"/>
      <c r="B24" s="76" t="s">
        <v>3312</v>
      </c>
      <c r="C24" s="77"/>
      <c r="D24" s="78"/>
      <c r="E24" s="1997"/>
      <c r="F24" s="80"/>
      <c r="G24" s="81"/>
      <c r="H24" s="82"/>
      <c r="I24" s="83"/>
      <c r="J24" s="83"/>
    </row>
    <row r="25" spans="1:10" s="84" customFormat="1" ht="33" customHeight="1">
      <c r="A25" s="69"/>
      <c r="B25" s="70" t="s">
        <v>3313</v>
      </c>
      <c r="C25" s="77"/>
      <c r="D25" s="78"/>
      <c r="E25" s="1997"/>
      <c r="F25" s="80"/>
      <c r="G25" s="81"/>
      <c r="H25" s="82"/>
      <c r="I25" s="83"/>
      <c r="J25" s="83"/>
    </row>
    <row r="26" spans="1:10" s="68" customFormat="1" ht="16.5" customHeight="1">
      <c r="A26" s="69"/>
      <c r="B26" s="70" t="s">
        <v>3314</v>
      </c>
      <c r="C26" s="71"/>
      <c r="D26" s="72"/>
      <c r="E26" s="1998"/>
      <c r="F26" s="74"/>
      <c r="G26" s="75"/>
      <c r="H26" s="66"/>
      <c r="I26" s="67"/>
      <c r="J26" s="67"/>
    </row>
    <row r="27" spans="1:10" s="68" customFormat="1" ht="28">
      <c r="A27" s="69"/>
      <c r="B27" s="70" t="s">
        <v>3322</v>
      </c>
      <c r="C27" s="71"/>
      <c r="D27" s="72"/>
      <c r="E27" s="1998"/>
      <c r="F27" s="74"/>
      <c r="G27" s="75"/>
      <c r="H27" s="66"/>
      <c r="I27" s="67"/>
      <c r="J27" s="67"/>
    </row>
    <row r="28" spans="1:10" s="68" customFormat="1">
      <c r="A28" s="69"/>
      <c r="B28" s="70" t="s">
        <v>3316</v>
      </c>
      <c r="C28" s="71"/>
      <c r="D28" s="72"/>
      <c r="E28" s="1998"/>
      <c r="F28" s="74"/>
      <c r="G28" s="75"/>
      <c r="H28" s="66"/>
      <c r="I28" s="67"/>
      <c r="J28" s="67"/>
    </row>
    <row r="29" spans="1:10" s="68" customFormat="1" ht="16.5" customHeight="1">
      <c r="A29" s="69"/>
      <c r="B29" s="70" t="s">
        <v>3317</v>
      </c>
      <c r="C29" s="85"/>
      <c r="D29" s="72"/>
      <c r="E29" s="1998"/>
      <c r="F29" s="74"/>
      <c r="G29" s="75"/>
      <c r="H29" s="66"/>
      <c r="I29" s="67"/>
      <c r="J29" s="67"/>
    </row>
    <row r="30" spans="1:10" s="68" customFormat="1" ht="28">
      <c r="A30" s="69"/>
      <c r="B30" s="70" t="s">
        <v>3318</v>
      </c>
      <c r="C30" s="71"/>
      <c r="D30" s="72"/>
      <c r="E30" s="1998"/>
      <c r="F30" s="74"/>
      <c r="G30" s="75"/>
      <c r="H30" s="66"/>
      <c r="I30" s="67"/>
      <c r="J30" s="67"/>
    </row>
    <row r="31" spans="1:10" s="68" customFormat="1" ht="16.5" customHeight="1">
      <c r="A31" s="69"/>
      <c r="B31" s="70" t="s">
        <v>3319</v>
      </c>
      <c r="C31" s="71"/>
      <c r="D31" s="72"/>
      <c r="E31" s="1998"/>
      <c r="F31" s="74"/>
      <c r="G31" s="75"/>
      <c r="H31" s="66"/>
      <c r="I31" s="67"/>
      <c r="J31" s="67"/>
    </row>
    <row r="32" spans="1:10" s="68" customFormat="1" ht="16.5" customHeight="1">
      <c r="A32" s="86"/>
      <c r="B32" s="87"/>
      <c r="C32" s="88" t="s">
        <v>3320</v>
      </c>
      <c r="D32" s="89">
        <v>1</v>
      </c>
      <c r="E32" s="1763"/>
      <c r="F32" s="90">
        <f>E32*D32</f>
        <v>0</v>
      </c>
      <c r="G32" s="91"/>
      <c r="H32" s="92"/>
      <c r="I32" s="67"/>
      <c r="J32" s="67"/>
    </row>
    <row r="33" spans="1:10" s="68" customFormat="1" ht="16.5" customHeight="1">
      <c r="A33" s="93"/>
      <c r="B33" s="94"/>
      <c r="C33" s="95"/>
      <c r="D33" s="96"/>
      <c r="E33" s="1885"/>
      <c r="F33" s="98"/>
      <c r="G33" s="99"/>
      <c r="H33" s="92"/>
      <c r="I33" s="67"/>
      <c r="J33" s="67"/>
    </row>
    <row r="34" spans="1:10" s="68" customFormat="1" ht="16.5" customHeight="1">
      <c r="A34" s="93"/>
      <c r="B34" s="94"/>
      <c r="C34" s="95"/>
      <c r="D34" s="96"/>
      <c r="E34" s="1885"/>
      <c r="F34" s="98"/>
      <c r="G34" s="99"/>
      <c r="H34" s="92"/>
      <c r="I34" s="67"/>
      <c r="J34" s="67"/>
    </row>
    <row r="35" spans="1:10" s="68" customFormat="1" ht="56">
      <c r="A35" s="107">
        <f>A22+0.01</f>
        <v>7.0299999999999994</v>
      </c>
      <c r="B35" s="108" t="s">
        <v>3323</v>
      </c>
      <c r="C35" s="61"/>
      <c r="D35" s="62"/>
      <c r="E35" s="1979"/>
      <c r="F35" s="64"/>
      <c r="G35" s="65"/>
      <c r="H35" s="66"/>
      <c r="I35" s="67"/>
      <c r="J35" s="67"/>
    </row>
    <row r="36" spans="1:10" s="68" customFormat="1" ht="16.5" customHeight="1">
      <c r="A36" s="69"/>
      <c r="B36" s="109" t="s">
        <v>3324</v>
      </c>
      <c r="C36" s="71"/>
      <c r="D36" s="72"/>
      <c r="E36" s="1998"/>
      <c r="F36" s="74"/>
      <c r="G36" s="75"/>
      <c r="H36" s="66"/>
      <c r="I36" s="67"/>
      <c r="J36" s="67"/>
    </row>
    <row r="37" spans="1:10" s="68" customFormat="1" ht="16.5" customHeight="1">
      <c r="A37" s="86"/>
      <c r="B37" s="87"/>
      <c r="C37" s="88" t="s">
        <v>3320</v>
      </c>
      <c r="D37" s="89">
        <v>1</v>
      </c>
      <c r="E37" s="1763"/>
      <c r="F37" s="90">
        <f>E37*D37</f>
        <v>0</v>
      </c>
      <c r="G37" s="91"/>
      <c r="H37" s="92"/>
      <c r="I37" s="67"/>
      <c r="J37" s="67"/>
    </row>
    <row r="38" spans="1:10" s="68" customFormat="1" ht="16.5" customHeight="1">
      <c r="A38" s="93"/>
      <c r="B38" s="94"/>
      <c r="C38" s="95"/>
      <c r="D38" s="96"/>
      <c r="E38" s="1885"/>
      <c r="F38" s="98"/>
      <c r="G38" s="99"/>
      <c r="H38" s="92"/>
      <c r="I38" s="67"/>
      <c r="J38" s="67"/>
    </row>
    <row r="39" spans="1:10" s="68" customFormat="1" ht="16.5" customHeight="1">
      <c r="A39" s="100"/>
      <c r="B39" s="101"/>
      <c r="C39" s="102"/>
      <c r="D39" s="103"/>
      <c r="E39" s="1882"/>
      <c r="F39" s="100"/>
      <c r="G39" s="105"/>
      <c r="H39" s="106"/>
      <c r="I39" s="92"/>
    </row>
    <row r="40" spans="1:10" s="68" customFormat="1" ht="28">
      <c r="A40" s="107">
        <f>A35+0.01</f>
        <v>7.0399999999999991</v>
      </c>
      <c r="B40" s="108" t="s">
        <v>3325</v>
      </c>
      <c r="C40" s="61"/>
      <c r="D40" s="62"/>
      <c r="E40" s="1979"/>
      <c r="F40" s="64"/>
      <c r="G40" s="65"/>
      <c r="H40" s="66"/>
      <c r="I40" s="67"/>
      <c r="J40" s="67"/>
    </row>
    <row r="41" spans="1:10" s="68" customFormat="1" ht="16.5" customHeight="1">
      <c r="A41" s="69"/>
      <c r="B41" s="109" t="s">
        <v>3324</v>
      </c>
      <c r="C41" s="71"/>
      <c r="D41" s="72"/>
      <c r="E41" s="1998"/>
      <c r="F41" s="74"/>
      <c r="G41" s="75"/>
      <c r="H41" s="66"/>
      <c r="I41" s="67"/>
      <c r="J41" s="67"/>
    </row>
    <row r="42" spans="1:10" s="68" customFormat="1" ht="16.5" customHeight="1">
      <c r="A42" s="86"/>
      <c r="B42" s="87"/>
      <c r="C42" s="88" t="s">
        <v>3320</v>
      </c>
      <c r="D42" s="89">
        <v>1</v>
      </c>
      <c r="E42" s="1763"/>
      <c r="F42" s="90">
        <f>E42*D42</f>
        <v>0</v>
      </c>
      <c r="G42" s="91"/>
      <c r="H42" s="92"/>
      <c r="I42" s="67"/>
      <c r="J42" s="67"/>
    </row>
    <row r="43" spans="1:10" s="68" customFormat="1" ht="16.5" customHeight="1">
      <c r="A43" s="93"/>
      <c r="B43" s="94"/>
      <c r="C43" s="95"/>
      <c r="D43" s="96"/>
      <c r="E43" s="1885"/>
      <c r="F43" s="98"/>
      <c r="G43" s="99"/>
      <c r="H43" s="92"/>
      <c r="I43" s="67"/>
      <c r="J43" s="67"/>
    </row>
    <row r="44" spans="1:10" s="68" customFormat="1" ht="16.5" customHeight="1">
      <c r="A44" s="100"/>
      <c r="B44" s="101"/>
      <c r="C44" s="102"/>
      <c r="D44" s="103"/>
      <c r="E44" s="1882"/>
      <c r="F44" s="100"/>
      <c r="G44" s="105"/>
      <c r="H44" s="106"/>
      <c r="I44" s="92"/>
    </row>
    <row r="45" spans="1:10" s="68" customFormat="1" ht="16.5" customHeight="1">
      <c r="A45" s="107">
        <f>A40+0.01</f>
        <v>7.0499999999999989</v>
      </c>
      <c r="B45" s="110" t="s">
        <v>3326</v>
      </c>
      <c r="C45" s="111"/>
      <c r="D45" s="112"/>
      <c r="E45" s="1883"/>
      <c r="F45" s="64"/>
    </row>
    <row r="46" spans="1:10" s="68" customFormat="1" ht="16.5" customHeight="1">
      <c r="A46" s="114"/>
      <c r="B46" s="109" t="s">
        <v>3327</v>
      </c>
      <c r="C46" s="115"/>
      <c r="D46" s="116"/>
      <c r="E46" s="1998"/>
      <c r="F46" s="74"/>
      <c r="G46" s="67"/>
      <c r="H46" s="67"/>
    </row>
    <row r="47" spans="1:10" s="68" customFormat="1" ht="16.5" customHeight="1">
      <c r="A47" s="114"/>
      <c r="B47" s="109" t="s">
        <v>3328</v>
      </c>
      <c r="C47" s="117"/>
      <c r="D47" s="116"/>
      <c r="E47" s="1998"/>
      <c r="F47" s="118"/>
    </row>
    <row r="48" spans="1:10" s="68" customFormat="1">
      <c r="A48" s="119"/>
      <c r="B48" s="120" t="s">
        <v>3329</v>
      </c>
      <c r="C48" s="121"/>
      <c r="D48" s="116"/>
      <c r="E48" s="1998"/>
      <c r="F48" s="74"/>
      <c r="G48" s="67"/>
      <c r="H48" s="67"/>
    </row>
    <row r="49" spans="1:10" s="68" customFormat="1" ht="16.5" customHeight="1">
      <c r="A49" s="86"/>
      <c r="B49" s="87"/>
      <c r="C49" s="88" t="s">
        <v>3320</v>
      </c>
      <c r="D49" s="89">
        <v>21</v>
      </c>
      <c r="E49" s="1763"/>
      <c r="F49" s="90">
        <f>E49*D49</f>
        <v>0</v>
      </c>
      <c r="G49" s="91"/>
      <c r="H49" s="92"/>
      <c r="I49" s="67"/>
      <c r="J49" s="67"/>
    </row>
    <row r="50" spans="1:10" s="68" customFormat="1" ht="16.5" customHeight="1">
      <c r="A50" s="93"/>
      <c r="B50" s="94"/>
      <c r="C50" s="95"/>
      <c r="D50" s="96"/>
      <c r="E50" s="1885"/>
      <c r="F50" s="98"/>
      <c r="G50" s="99"/>
      <c r="H50" s="92"/>
      <c r="I50" s="67"/>
      <c r="J50" s="67"/>
    </row>
    <row r="51" spans="1:10" s="68" customFormat="1" ht="16.5" customHeight="1">
      <c r="A51" s="93"/>
      <c r="B51" s="94"/>
      <c r="C51" s="95"/>
      <c r="D51" s="96"/>
      <c r="E51" s="1885"/>
      <c r="F51" s="98"/>
      <c r="G51" s="99"/>
      <c r="H51" s="92"/>
      <c r="I51" s="67"/>
      <c r="J51" s="67"/>
    </row>
    <row r="52" spans="1:10" s="68" customFormat="1" ht="16.5" customHeight="1">
      <c r="A52" s="107">
        <f>A45+0.01</f>
        <v>7.0599999999999987</v>
      </c>
      <c r="B52" s="60" t="s">
        <v>3330</v>
      </c>
      <c r="C52" s="122"/>
      <c r="D52" s="123"/>
      <c r="E52" s="1979"/>
      <c r="F52" s="63"/>
      <c r="G52" s="67"/>
      <c r="H52" s="67"/>
    </row>
    <row r="53" spans="1:10" s="68" customFormat="1" ht="28">
      <c r="A53" s="69"/>
      <c r="B53" s="76" t="s">
        <v>3331</v>
      </c>
      <c r="C53" s="124"/>
      <c r="D53" s="116"/>
      <c r="E53" s="1998"/>
      <c r="F53" s="73"/>
      <c r="G53" s="67"/>
      <c r="H53" s="67"/>
    </row>
    <row r="54" spans="1:10" s="68" customFormat="1" ht="28">
      <c r="A54" s="69"/>
      <c r="B54" s="70" t="s">
        <v>3332</v>
      </c>
      <c r="C54" s="124"/>
      <c r="D54" s="116"/>
      <c r="E54" s="1998"/>
      <c r="F54" s="73"/>
      <c r="G54" s="67"/>
      <c r="H54" s="67"/>
    </row>
    <row r="55" spans="1:10" s="68" customFormat="1">
      <c r="A55" s="69"/>
      <c r="B55" s="70" t="s">
        <v>3333</v>
      </c>
      <c r="C55" s="124"/>
      <c r="D55" s="116"/>
      <c r="E55" s="1998"/>
      <c r="F55" s="73"/>
      <c r="G55" s="67"/>
      <c r="H55" s="67"/>
    </row>
    <row r="56" spans="1:10" s="68" customFormat="1">
      <c r="A56" s="69"/>
      <c r="B56" s="70" t="s">
        <v>3334</v>
      </c>
      <c r="C56" s="124"/>
      <c r="D56" s="116"/>
      <c r="E56" s="1998"/>
      <c r="F56" s="73"/>
      <c r="G56" s="67"/>
      <c r="H56" s="67"/>
    </row>
    <row r="57" spans="1:10" s="68" customFormat="1" ht="33" customHeight="1">
      <c r="A57" s="69"/>
      <c r="B57" s="70" t="s">
        <v>3335</v>
      </c>
      <c r="C57" s="124"/>
      <c r="D57" s="116"/>
      <c r="E57" s="1998"/>
      <c r="F57" s="73"/>
      <c r="G57" s="67"/>
      <c r="H57" s="67"/>
    </row>
    <row r="58" spans="1:10" s="68" customFormat="1" ht="49.5" customHeight="1">
      <c r="A58" s="69"/>
      <c r="B58" s="70" t="s">
        <v>3336</v>
      </c>
      <c r="C58" s="124"/>
      <c r="D58" s="116"/>
      <c r="E58" s="1998"/>
      <c r="F58" s="73"/>
      <c r="G58" s="67"/>
      <c r="H58" s="67"/>
    </row>
    <row r="59" spans="1:10" s="68" customFormat="1" ht="28">
      <c r="A59" s="69"/>
      <c r="B59" s="70" t="s">
        <v>3337</v>
      </c>
      <c r="C59" s="124"/>
      <c r="D59" s="116"/>
      <c r="E59" s="1998"/>
      <c r="F59" s="73"/>
      <c r="G59" s="67"/>
      <c r="H59" s="67"/>
    </row>
    <row r="60" spans="1:10" s="68" customFormat="1" ht="16.5" customHeight="1">
      <c r="A60" s="69"/>
      <c r="B60" s="70" t="s">
        <v>3338</v>
      </c>
      <c r="C60" s="124"/>
      <c r="D60" s="116"/>
      <c r="E60" s="1998"/>
      <c r="F60" s="73"/>
      <c r="G60" s="67"/>
      <c r="H60" s="67"/>
    </row>
    <row r="61" spans="1:10" s="68" customFormat="1" ht="16.5" customHeight="1">
      <c r="A61" s="69"/>
      <c r="B61" s="125" t="s">
        <v>3339</v>
      </c>
      <c r="C61" s="124"/>
      <c r="D61" s="116"/>
      <c r="E61" s="1998"/>
      <c r="F61" s="73"/>
      <c r="G61" s="67"/>
      <c r="H61" s="67"/>
    </row>
    <row r="62" spans="1:10" s="68" customFormat="1" ht="16.5" customHeight="1">
      <c r="A62" s="86"/>
      <c r="B62" s="87" t="s">
        <v>3340</v>
      </c>
      <c r="C62" s="88" t="s">
        <v>3320</v>
      </c>
      <c r="D62" s="89">
        <v>14</v>
      </c>
      <c r="E62" s="1763"/>
      <c r="F62" s="90">
        <f>E62*D62</f>
        <v>0</v>
      </c>
      <c r="G62" s="91"/>
      <c r="H62" s="92"/>
      <c r="I62" s="67"/>
      <c r="J62" s="67"/>
    </row>
    <row r="63" spans="1:10" s="68" customFormat="1" ht="16.5" customHeight="1">
      <c r="A63" s="86"/>
      <c r="B63" s="87" t="s">
        <v>3341</v>
      </c>
      <c r="C63" s="88" t="s">
        <v>3320</v>
      </c>
      <c r="D63" s="89">
        <v>2</v>
      </c>
      <c r="E63" s="1763"/>
      <c r="F63" s="90">
        <f>E63*D63</f>
        <v>0</v>
      </c>
      <c r="G63" s="91"/>
      <c r="H63" s="92"/>
      <c r="I63" s="67"/>
      <c r="J63" s="67"/>
    </row>
    <row r="64" spans="1:10" s="68" customFormat="1" ht="16.5" customHeight="1">
      <c r="A64" s="86"/>
      <c r="B64" s="87" t="s">
        <v>3342</v>
      </c>
      <c r="C64" s="88" t="s">
        <v>3320</v>
      </c>
      <c r="D64" s="89">
        <v>32</v>
      </c>
      <c r="E64" s="1763"/>
      <c r="F64" s="90">
        <f>E64*D64</f>
        <v>0</v>
      </c>
      <c r="G64" s="91"/>
      <c r="H64" s="92"/>
      <c r="I64" s="67"/>
      <c r="J64" s="67"/>
    </row>
    <row r="65" spans="1:10" s="68" customFormat="1" ht="16.5" customHeight="1">
      <c r="A65" s="86"/>
      <c r="B65" s="87" t="s">
        <v>3343</v>
      </c>
      <c r="C65" s="88" t="s">
        <v>3320</v>
      </c>
      <c r="D65" s="89">
        <v>1</v>
      </c>
      <c r="E65" s="1763"/>
      <c r="F65" s="90">
        <f>E65*D65</f>
        <v>0</v>
      </c>
      <c r="G65" s="91"/>
      <c r="H65" s="92"/>
      <c r="I65" s="67"/>
      <c r="J65" s="67"/>
    </row>
    <row r="66" spans="1:10" s="68" customFormat="1" ht="16.5" customHeight="1">
      <c r="A66" s="93"/>
      <c r="B66" s="94"/>
      <c r="C66" s="95"/>
      <c r="D66" s="96">
        <f>SUM(D62:D65)</f>
        <v>49</v>
      </c>
      <c r="E66" s="1885"/>
      <c r="F66" s="98"/>
      <c r="G66" s="99"/>
      <c r="H66" s="92"/>
      <c r="I66" s="67"/>
      <c r="J66" s="67"/>
    </row>
    <row r="67" spans="1:10" s="68" customFormat="1" ht="16.5" customHeight="1">
      <c r="A67" s="93"/>
      <c r="C67" s="95"/>
      <c r="D67" s="96"/>
      <c r="E67" s="1885"/>
      <c r="F67" s="98"/>
      <c r="G67" s="99"/>
      <c r="H67" s="92"/>
      <c r="I67" s="67"/>
      <c r="J67" s="67"/>
    </row>
    <row r="68" spans="1:10" s="68" customFormat="1" ht="28">
      <c r="A68" s="107">
        <f>A52+0.01</f>
        <v>7.0699999999999985</v>
      </c>
      <c r="B68" s="60" t="s">
        <v>3344</v>
      </c>
      <c r="C68" s="122"/>
      <c r="D68" s="123"/>
      <c r="E68" s="1979"/>
      <c r="F68" s="63"/>
      <c r="G68" s="67"/>
      <c r="H68" s="67"/>
    </row>
    <row r="69" spans="1:10" s="68" customFormat="1" ht="28">
      <c r="A69" s="69"/>
      <c r="B69" s="76" t="s">
        <v>3345</v>
      </c>
      <c r="C69" s="124"/>
      <c r="D69" s="116"/>
      <c r="E69" s="1998"/>
      <c r="F69" s="73"/>
      <c r="G69" s="67"/>
      <c r="H69" s="67"/>
    </row>
    <row r="70" spans="1:10" s="68" customFormat="1" ht="28">
      <c r="A70" s="69"/>
      <c r="B70" s="70" t="s">
        <v>3332</v>
      </c>
      <c r="C70" s="124"/>
      <c r="D70" s="116"/>
      <c r="E70" s="1998"/>
      <c r="F70" s="73"/>
      <c r="G70" s="67"/>
      <c r="H70" s="67"/>
    </row>
    <row r="71" spans="1:10" s="68" customFormat="1">
      <c r="A71" s="69"/>
      <c r="B71" s="70" t="s">
        <v>3333</v>
      </c>
      <c r="C71" s="124"/>
      <c r="D71" s="116"/>
      <c r="E71" s="1998"/>
      <c r="F71" s="73"/>
      <c r="G71" s="67"/>
      <c r="H71" s="67"/>
    </row>
    <row r="72" spans="1:10" s="68" customFormat="1">
      <c r="A72" s="69"/>
      <c r="B72" s="70" t="s">
        <v>3334</v>
      </c>
      <c r="C72" s="124"/>
      <c r="D72" s="116"/>
      <c r="E72" s="1998"/>
      <c r="F72" s="73"/>
      <c r="G72" s="67"/>
      <c r="H72" s="67"/>
    </row>
    <row r="73" spans="1:10" s="68" customFormat="1" ht="50.65" customHeight="1">
      <c r="A73" s="69"/>
      <c r="B73" s="70" t="s">
        <v>3346</v>
      </c>
      <c r="C73" s="124"/>
      <c r="D73" s="116"/>
      <c r="E73" s="1998"/>
      <c r="F73" s="73"/>
      <c r="G73" s="67"/>
      <c r="H73" s="67"/>
    </row>
    <row r="74" spans="1:10" s="68" customFormat="1" ht="49.5" customHeight="1">
      <c r="A74" s="69"/>
      <c r="B74" s="70" t="s">
        <v>3336</v>
      </c>
      <c r="C74" s="124"/>
      <c r="D74" s="116"/>
      <c r="E74" s="1998"/>
      <c r="F74" s="73"/>
      <c r="G74" s="67"/>
      <c r="H74" s="67"/>
    </row>
    <row r="75" spans="1:10" s="68" customFormat="1" ht="28">
      <c r="A75" s="69"/>
      <c r="B75" s="70" t="s">
        <v>3337</v>
      </c>
      <c r="C75" s="124"/>
      <c r="D75" s="116"/>
      <c r="E75" s="1998"/>
      <c r="F75" s="73"/>
      <c r="G75" s="67"/>
      <c r="H75" s="67"/>
    </row>
    <row r="76" spans="1:10" s="68" customFormat="1" ht="16.5" customHeight="1">
      <c r="A76" s="69"/>
      <c r="B76" s="70" t="s">
        <v>3338</v>
      </c>
      <c r="C76" s="124"/>
      <c r="D76" s="116"/>
      <c r="E76" s="1998"/>
      <c r="F76" s="73"/>
      <c r="G76" s="67"/>
      <c r="H76" s="67"/>
    </row>
    <row r="77" spans="1:10" s="68" customFormat="1" ht="16.5" customHeight="1">
      <c r="A77" s="69"/>
      <c r="B77" s="125" t="s">
        <v>3339</v>
      </c>
      <c r="C77" s="124"/>
      <c r="D77" s="116"/>
      <c r="E77" s="1998"/>
      <c r="F77" s="73"/>
      <c r="G77" s="67"/>
      <c r="H77" s="67"/>
    </row>
    <row r="78" spans="1:10" s="68" customFormat="1" ht="16.5" customHeight="1">
      <c r="A78" s="86"/>
      <c r="B78" s="87" t="s">
        <v>3347</v>
      </c>
      <c r="C78" s="88" t="s">
        <v>3320</v>
      </c>
      <c r="D78" s="89">
        <v>1</v>
      </c>
      <c r="E78" s="1763"/>
      <c r="F78" s="90">
        <f>E78*D78</f>
        <v>0</v>
      </c>
      <c r="G78" s="91"/>
      <c r="H78" s="92"/>
      <c r="I78" s="67"/>
      <c r="J78" s="67"/>
    </row>
    <row r="79" spans="1:10" s="68" customFormat="1" ht="16.5" customHeight="1">
      <c r="A79" s="100"/>
      <c r="B79" s="94"/>
      <c r="C79" s="102"/>
      <c r="D79" s="103"/>
      <c r="E79" s="1881"/>
      <c r="F79" s="104"/>
      <c r="G79" s="105"/>
      <c r="H79" s="106"/>
      <c r="I79" s="92"/>
    </row>
    <row r="80" spans="1:10" s="68" customFormat="1" ht="16.5" customHeight="1">
      <c r="A80" s="93"/>
      <c r="B80" s="94"/>
      <c r="C80" s="95"/>
      <c r="D80" s="96"/>
      <c r="E80" s="1885"/>
      <c r="F80" s="98"/>
      <c r="G80" s="99"/>
      <c r="H80" s="92"/>
      <c r="I80" s="67"/>
      <c r="J80" s="67"/>
    </row>
    <row r="81" spans="1:10" s="68" customFormat="1" ht="28">
      <c r="A81" s="107">
        <f>A68+0.01</f>
        <v>7.0799999999999983</v>
      </c>
      <c r="B81" s="60" t="s">
        <v>3348</v>
      </c>
      <c r="C81" s="122"/>
      <c r="D81" s="123"/>
      <c r="E81" s="1979"/>
      <c r="F81" s="63"/>
      <c r="G81" s="67"/>
      <c r="H81" s="67"/>
    </row>
    <row r="82" spans="1:10" s="68" customFormat="1" ht="28">
      <c r="A82" s="69"/>
      <c r="B82" s="76" t="s">
        <v>3349</v>
      </c>
      <c r="C82" s="124"/>
      <c r="D82" s="116"/>
      <c r="E82" s="1998"/>
      <c r="F82" s="73"/>
      <c r="G82" s="67"/>
      <c r="H82" s="67"/>
    </row>
    <row r="83" spans="1:10" s="68" customFormat="1" ht="28">
      <c r="A83" s="69"/>
      <c r="B83" s="70" t="s">
        <v>3332</v>
      </c>
      <c r="C83" s="124"/>
      <c r="D83" s="116"/>
      <c r="E83" s="1998"/>
      <c r="F83" s="73"/>
      <c r="G83" s="67"/>
      <c r="H83" s="67"/>
    </row>
    <row r="84" spans="1:10" s="68" customFormat="1">
      <c r="A84" s="69"/>
      <c r="B84" s="70" t="s">
        <v>3333</v>
      </c>
      <c r="C84" s="124"/>
      <c r="D84" s="116"/>
      <c r="E84" s="1998"/>
      <c r="F84" s="73"/>
      <c r="G84" s="67"/>
      <c r="H84" s="67"/>
    </row>
    <row r="85" spans="1:10" s="68" customFormat="1">
      <c r="A85" s="69"/>
      <c r="B85" s="70" t="s">
        <v>3334</v>
      </c>
      <c r="C85" s="124"/>
      <c r="D85" s="116"/>
      <c r="E85" s="1998"/>
      <c r="F85" s="73"/>
      <c r="G85" s="67"/>
      <c r="H85" s="67"/>
    </row>
    <row r="86" spans="1:10" s="68" customFormat="1" ht="16.5" customHeight="1">
      <c r="A86" s="69"/>
      <c r="B86" s="70" t="s">
        <v>3350</v>
      </c>
      <c r="C86" s="124"/>
      <c r="D86" s="116"/>
      <c r="E86" s="1998"/>
      <c r="F86" s="73"/>
      <c r="G86" s="67"/>
      <c r="H86" s="67"/>
    </row>
    <row r="87" spans="1:10" s="68" customFormat="1" ht="28">
      <c r="A87" s="69"/>
      <c r="B87" s="70" t="s">
        <v>3337</v>
      </c>
      <c r="C87" s="124"/>
      <c r="D87" s="116"/>
      <c r="E87" s="1998"/>
      <c r="F87" s="73"/>
      <c r="G87" s="67"/>
      <c r="H87" s="67"/>
    </row>
    <row r="88" spans="1:10" s="68" customFormat="1" ht="16.5" customHeight="1">
      <c r="A88" s="69"/>
      <c r="B88" s="70" t="s">
        <v>3338</v>
      </c>
      <c r="C88" s="124"/>
      <c r="D88" s="116"/>
      <c r="E88" s="1998"/>
      <c r="F88" s="73"/>
      <c r="G88" s="67"/>
      <c r="H88" s="67"/>
    </row>
    <row r="89" spans="1:10" s="68" customFormat="1" ht="16.5" customHeight="1">
      <c r="A89" s="69"/>
      <c r="B89" s="125" t="s">
        <v>3339</v>
      </c>
      <c r="C89" s="124"/>
      <c r="D89" s="116"/>
      <c r="E89" s="1998"/>
      <c r="F89" s="73"/>
      <c r="G89" s="67"/>
      <c r="H89" s="67"/>
    </row>
    <row r="90" spans="1:10" s="68" customFormat="1" ht="16.5" customHeight="1">
      <c r="A90" s="86"/>
      <c r="B90" s="87" t="s">
        <v>3340</v>
      </c>
      <c r="C90" s="88" t="s">
        <v>3320</v>
      </c>
      <c r="D90" s="89">
        <v>1</v>
      </c>
      <c r="E90" s="1763"/>
      <c r="F90" s="90">
        <f>E90*D90</f>
        <v>0</v>
      </c>
      <c r="G90" s="91"/>
      <c r="H90" s="92"/>
      <c r="I90" s="67"/>
      <c r="J90" s="67"/>
    </row>
    <row r="91" spans="1:10" s="68" customFormat="1" ht="16.5" customHeight="1">
      <c r="A91" s="100"/>
      <c r="B91" s="94"/>
      <c r="C91" s="102"/>
      <c r="D91" s="103"/>
      <c r="E91" s="1881"/>
      <c r="F91" s="104"/>
      <c r="G91" s="105"/>
      <c r="H91" s="106"/>
      <c r="I91" s="92"/>
    </row>
    <row r="92" spans="1:10" s="68" customFormat="1" ht="16.5" customHeight="1">
      <c r="A92" s="93"/>
      <c r="B92" s="94"/>
      <c r="C92" s="95"/>
      <c r="D92" s="96"/>
      <c r="E92" s="1885"/>
      <c r="F92" s="98"/>
      <c r="G92" s="99"/>
      <c r="H92" s="92"/>
      <c r="I92" s="67"/>
      <c r="J92" s="67"/>
    </row>
    <row r="93" spans="1:10" s="68" customFormat="1" ht="16.5" customHeight="1">
      <c r="A93" s="107">
        <f>A81+0.01</f>
        <v>7.0899999999999981</v>
      </c>
      <c r="B93" s="60" t="s">
        <v>3351</v>
      </c>
      <c r="C93" s="122"/>
      <c r="D93" s="123"/>
      <c r="E93" s="1979"/>
      <c r="F93" s="63"/>
      <c r="G93" s="67"/>
      <c r="H93" s="67"/>
    </row>
    <row r="94" spans="1:10" s="68" customFormat="1" ht="28">
      <c r="A94" s="69"/>
      <c r="B94" s="76" t="s">
        <v>3349</v>
      </c>
      <c r="C94" s="124"/>
      <c r="D94" s="116"/>
      <c r="E94" s="1998"/>
      <c r="F94" s="73"/>
      <c r="G94" s="67"/>
      <c r="H94" s="67"/>
    </row>
    <row r="95" spans="1:10" s="68" customFormat="1" ht="16.5" customHeight="1">
      <c r="A95" s="69"/>
      <c r="B95" s="70" t="s">
        <v>3350</v>
      </c>
      <c r="C95" s="124"/>
      <c r="D95" s="116"/>
      <c r="E95" s="1998"/>
      <c r="F95" s="73"/>
      <c r="G95" s="67"/>
      <c r="H95" s="67"/>
    </row>
    <row r="96" spans="1:10" s="68" customFormat="1" ht="28">
      <c r="A96" s="69"/>
      <c r="B96" s="70" t="s">
        <v>3337</v>
      </c>
      <c r="C96" s="124"/>
      <c r="D96" s="116"/>
      <c r="E96" s="1998"/>
      <c r="F96" s="73"/>
      <c r="G96" s="67"/>
      <c r="H96" s="67"/>
    </row>
    <row r="97" spans="1:10" s="68" customFormat="1" ht="16.5" customHeight="1">
      <c r="A97" s="69"/>
      <c r="B97" s="70" t="s">
        <v>3338</v>
      </c>
      <c r="C97" s="124"/>
      <c r="D97" s="116"/>
      <c r="E97" s="1998"/>
      <c r="F97" s="73"/>
      <c r="G97" s="67"/>
      <c r="H97" s="67"/>
    </row>
    <row r="98" spans="1:10" s="68" customFormat="1" ht="16.5" customHeight="1">
      <c r="A98" s="86"/>
      <c r="B98" s="87" t="s">
        <v>3352</v>
      </c>
      <c r="C98" s="88" t="s">
        <v>3320</v>
      </c>
      <c r="D98" s="89">
        <v>1</v>
      </c>
      <c r="E98" s="1763"/>
      <c r="F98" s="90">
        <f>E98*D98</f>
        <v>0</v>
      </c>
      <c r="G98" s="91"/>
      <c r="H98" s="92"/>
      <c r="I98" s="67"/>
      <c r="J98" s="67"/>
    </row>
    <row r="99" spans="1:10" s="68" customFormat="1" ht="16.5" customHeight="1">
      <c r="A99" s="93"/>
      <c r="B99" s="94"/>
      <c r="C99" s="95"/>
      <c r="D99" s="96"/>
      <c r="E99" s="1885"/>
      <c r="F99" s="98"/>
      <c r="G99" s="99"/>
      <c r="H99" s="92"/>
      <c r="I99" s="67"/>
      <c r="J99" s="67"/>
    </row>
    <row r="100" spans="1:10" s="68" customFormat="1" ht="16.5" customHeight="1">
      <c r="A100" s="93"/>
      <c r="B100" s="94"/>
      <c r="C100" s="95"/>
      <c r="D100" s="96"/>
      <c r="E100" s="1885"/>
      <c r="F100" s="98"/>
      <c r="G100" s="99"/>
      <c r="H100" s="92"/>
      <c r="I100" s="67"/>
      <c r="J100" s="67"/>
    </row>
    <row r="101" spans="1:10" s="68" customFormat="1" ht="16.5" customHeight="1">
      <c r="A101" s="107">
        <f>A93+0.01</f>
        <v>7.0999999999999979</v>
      </c>
      <c r="B101" s="110" t="s">
        <v>3353</v>
      </c>
      <c r="C101" s="111"/>
      <c r="D101" s="112"/>
      <c r="E101" s="1999"/>
      <c r="F101" s="127"/>
    </row>
    <row r="102" spans="1:10" s="68" customFormat="1" ht="16.5" customHeight="1">
      <c r="A102" s="114"/>
      <c r="B102" s="109" t="s">
        <v>3354</v>
      </c>
      <c r="C102" s="115"/>
      <c r="D102" s="116"/>
      <c r="E102" s="2000"/>
      <c r="F102" s="129"/>
      <c r="G102" s="67"/>
      <c r="H102" s="67"/>
    </row>
    <row r="103" spans="1:10" s="68" customFormat="1" ht="16.5" customHeight="1">
      <c r="A103" s="114"/>
      <c r="B103" s="109" t="s">
        <v>3355</v>
      </c>
      <c r="C103" s="117"/>
      <c r="D103" s="116"/>
      <c r="E103" s="2000"/>
      <c r="F103" s="119"/>
    </row>
    <row r="104" spans="1:10" s="68" customFormat="1" ht="16.5" customHeight="1">
      <c r="A104" s="114"/>
      <c r="B104" s="109" t="s">
        <v>3356</v>
      </c>
      <c r="C104" s="117"/>
      <c r="D104" s="116"/>
      <c r="E104" s="2000"/>
      <c r="F104" s="119"/>
    </row>
    <row r="105" spans="1:10" s="68" customFormat="1" ht="16.5" customHeight="1">
      <c r="A105" s="114"/>
      <c r="B105" s="109" t="s">
        <v>3357</v>
      </c>
      <c r="C105" s="117"/>
      <c r="D105" s="116"/>
      <c r="E105" s="2000"/>
      <c r="F105" s="119"/>
    </row>
    <row r="106" spans="1:10" s="68" customFormat="1" ht="41.65" customHeight="1">
      <c r="A106" s="119"/>
      <c r="B106" s="120" t="s">
        <v>3358</v>
      </c>
      <c r="C106" s="121"/>
      <c r="D106" s="116"/>
      <c r="E106" s="2000"/>
      <c r="F106" s="130"/>
      <c r="G106" s="67"/>
      <c r="H106" s="67"/>
    </row>
    <row r="107" spans="1:10" s="68" customFormat="1" ht="16.5" customHeight="1">
      <c r="A107" s="86"/>
      <c r="B107" s="87"/>
      <c r="C107" s="88" t="s">
        <v>3320</v>
      </c>
      <c r="D107" s="89">
        <v>52</v>
      </c>
      <c r="E107" s="1763"/>
      <c r="F107" s="90">
        <f>E107*D107</f>
        <v>0</v>
      </c>
      <c r="G107" s="91"/>
      <c r="H107" s="92"/>
      <c r="I107" s="67"/>
      <c r="J107" s="67"/>
    </row>
    <row r="108" spans="1:10" s="68" customFormat="1" ht="16.5" customHeight="1">
      <c r="A108" s="93"/>
      <c r="B108" s="94"/>
      <c r="C108" s="95"/>
      <c r="D108" s="96"/>
      <c r="E108" s="1885"/>
      <c r="F108" s="98"/>
      <c r="G108" s="99"/>
      <c r="H108" s="92"/>
      <c r="I108" s="67"/>
      <c r="J108" s="67"/>
    </row>
    <row r="109" spans="1:10" s="68" customFormat="1" ht="16.5" customHeight="1">
      <c r="A109" s="93"/>
      <c r="B109" s="94"/>
      <c r="C109" s="95"/>
      <c r="D109" s="96"/>
      <c r="E109" s="1885"/>
      <c r="F109" s="98"/>
      <c r="G109" s="99"/>
      <c r="H109" s="92"/>
      <c r="I109" s="67"/>
      <c r="J109" s="67"/>
    </row>
    <row r="110" spans="1:10" s="68" customFormat="1" ht="16.5" customHeight="1">
      <c r="A110" s="107">
        <f>A101+0.01</f>
        <v>7.1099999999999977</v>
      </c>
      <c r="B110" s="60" t="s">
        <v>3330</v>
      </c>
      <c r="C110" s="122"/>
      <c r="D110" s="123"/>
      <c r="E110" s="1979"/>
      <c r="F110" s="63"/>
      <c r="G110" s="67"/>
      <c r="H110" s="67"/>
    </row>
    <row r="111" spans="1:10" s="68" customFormat="1" ht="28">
      <c r="A111" s="69"/>
      <c r="B111" s="76" t="s">
        <v>3359</v>
      </c>
      <c r="C111" s="124"/>
      <c r="D111" s="116"/>
      <c r="E111" s="1998"/>
      <c r="F111" s="73"/>
      <c r="G111" s="67"/>
      <c r="H111" s="67"/>
    </row>
    <row r="112" spans="1:10" s="68" customFormat="1" ht="28">
      <c r="A112" s="69"/>
      <c r="B112" s="70" t="s">
        <v>3332</v>
      </c>
      <c r="C112" s="124"/>
      <c r="D112" s="116"/>
      <c r="E112" s="1998"/>
      <c r="F112" s="73"/>
      <c r="G112" s="67"/>
      <c r="H112" s="67"/>
    </row>
    <row r="113" spans="1:10" s="68" customFormat="1">
      <c r="A113" s="69"/>
      <c r="B113" s="70" t="s">
        <v>3333</v>
      </c>
      <c r="C113" s="124"/>
      <c r="D113" s="116"/>
      <c r="E113" s="1998"/>
      <c r="F113" s="73"/>
      <c r="G113" s="67"/>
      <c r="H113" s="67"/>
    </row>
    <row r="114" spans="1:10" s="68" customFormat="1">
      <c r="A114" s="69"/>
      <c r="B114" s="70" t="s">
        <v>3334</v>
      </c>
      <c r="C114" s="124"/>
      <c r="D114" s="116"/>
      <c r="E114" s="1998"/>
      <c r="F114" s="73"/>
      <c r="G114" s="67"/>
      <c r="H114" s="67"/>
    </row>
    <row r="115" spans="1:10" s="68" customFormat="1" ht="33" customHeight="1">
      <c r="A115" s="69"/>
      <c r="B115" s="70" t="s">
        <v>3360</v>
      </c>
      <c r="C115" s="124"/>
      <c r="D115" s="116"/>
      <c r="E115" s="1998"/>
      <c r="F115" s="73"/>
      <c r="G115" s="67"/>
      <c r="H115" s="67"/>
    </row>
    <row r="116" spans="1:10" s="68" customFormat="1" ht="49.5" customHeight="1">
      <c r="A116" s="69"/>
      <c r="B116" s="70" t="s">
        <v>3336</v>
      </c>
      <c r="C116" s="124"/>
      <c r="D116" s="116"/>
      <c r="E116" s="1998"/>
      <c r="F116" s="73"/>
      <c r="G116" s="67"/>
      <c r="H116" s="67"/>
    </row>
    <row r="117" spans="1:10" s="68" customFormat="1" ht="28">
      <c r="A117" s="69"/>
      <c r="B117" s="70" t="s">
        <v>3337</v>
      </c>
      <c r="C117" s="124"/>
      <c r="D117" s="116"/>
      <c r="E117" s="1998"/>
      <c r="F117" s="73"/>
      <c r="G117" s="67"/>
      <c r="H117" s="67"/>
    </row>
    <row r="118" spans="1:10" s="68" customFormat="1" ht="16.5" customHeight="1">
      <c r="A118" s="69"/>
      <c r="B118" s="70" t="s">
        <v>3338</v>
      </c>
      <c r="C118" s="124"/>
      <c r="D118" s="116"/>
      <c r="E118" s="1998"/>
      <c r="F118" s="73"/>
      <c r="G118" s="67"/>
      <c r="H118" s="67"/>
    </row>
    <row r="119" spans="1:10" s="68" customFormat="1" ht="16.5" customHeight="1">
      <c r="A119" s="69"/>
      <c r="B119" s="125" t="s">
        <v>3339</v>
      </c>
      <c r="C119" s="124"/>
      <c r="D119" s="116"/>
      <c r="E119" s="1998"/>
      <c r="F119" s="73"/>
      <c r="G119" s="67"/>
      <c r="H119" s="67"/>
    </row>
    <row r="120" spans="1:10" s="68" customFormat="1" ht="16.5" customHeight="1">
      <c r="A120" s="86"/>
      <c r="B120" s="87" t="s">
        <v>3361</v>
      </c>
      <c r="C120" s="88" t="s">
        <v>3320</v>
      </c>
      <c r="D120" s="89">
        <v>1</v>
      </c>
      <c r="E120" s="1763"/>
      <c r="F120" s="90">
        <f>E120*D120</f>
        <v>0</v>
      </c>
      <c r="G120" s="91"/>
      <c r="H120" s="92"/>
      <c r="I120" s="67"/>
      <c r="J120" s="67"/>
    </row>
    <row r="121" spans="1:10" s="68" customFormat="1" ht="16.5" customHeight="1">
      <c r="A121" s="93"/>
      <c r="B121" s="94"/>
      <c r="C121" s="95"/>
      <c r="D121" s="96"/>
      <c r="E121" s="1885"/>
      <c r="F121" s="98"/>
      <c r="G121" s="99"/>
      <c r="H121" s="92"/>
      <c r="I121" s="67"/>
      <c r="J121" s="67"/>
    </row>
    <row r="122" spans="1:10" s="68" customFormat="1" ht="16.5" customHeight="1">
      <c r="A122" s="93"/>
      <c r="B122" s="94"/>
      <c r="C122" s="95"/>
      <c r="D122" s="96"/>
      <c r="E122" s="1885"/>
      <c r="F122" s="98"/>
      <c r="G122" s="99"/>
      <c r="H122" s="92"/>
      <c r="I122" s="67"/>
      <c r="J122" s="67"/>
    </row>
    <row r="123" spans="1:10" s="68" customFormat="1" ht="42">
      <c r="A123" s="107">
        <f>A110+0.01</f>
        <v>7.1199999999999974</v>
      </c>
      <c r="B123" s="108" t="s">
        <v>3362</v>
      </c>
      <c r="C123" s="61"/>
      <c r="D123" s="62"/>
      <c r="E123" s="1979"/>
      <c r="F123" s="64"/>
      <c r="G123" s="65"/>
      <c r="H123" s="66"/>
      <c r="I123" s="67"/>
      <c r="J123" s="67"/>
    </row>
    <row r="124" spans="1:10" s="68" customFormat="1" ht="16.5" customHeight="1">
      <c r="A124" s="69"/>
      <c r="B124" s="109" t="s">
        <v>3324</v>
      </c>
      <c r="C124" s="71"/>
      <c r="D124" s="72"/>
      <c r="E124" s="1998"/>
      <c r="F124" s="74"/>
      <c r="G124" s="75"/>
      <c r="H124" s="66"/>
      <c r="I124" s="67"/>
      <c r="J124" s="67"/>
    </row>
    <row r="125" spans="1:10" s="68" customFormat="1" ht="16.5" customHeight="1">
      <c r="A125" s="86"/>
      <c r="B125" s="87"/>
      <c r="C125" s="88" t="s">
        <v>3320</v>
      </c>
      <c r="D125" s="89">
        <v>1</v>
      </c>
      <c r="E125" s="1763"/>
      <c r="F125" s="90">
        <f>E125*D125</f>
        <v>0</v>
      </c>
      <c r="G125" s="91"/>
      <c r="H125" s="92"/>
      <c r="I125" s="67"/>
      <c r="J125" s="67"/>
    </row>
    <row r="126" spans="1:10" s="68" customFormat="1" ht="16.5" customHeight="1">
      <c r="A126" s="93"/>
      <c r="B126" s="94"/>
      <c r="C126" s="95"/>
      <c r="D126" s="96"/>
      <c r="E126" s="1885"/>
      <c r="F126" s="98"/>
      <c r="G126" s="99"/>
      <c r="H126" s="92"/>
      <c r="I126" s="67"/>
      <c r="J126" s="67"/>
    </row>
    <row r="127" spans="1:10" s="68" customFormat="1" ht="16.5" customHeight="1">
      <c r="A127" s="93"/>
      <c r="B127" s="94"/>
      <c r="C127" s="95"/>
      <c r="D127" s="96"/>
      <c r="E127" s="1885"/>
      <c r="F127" s="98"/>
      <c r="G127" s="99"/>
      <c r="H127" s="92"/>
      <c r="I127" s="67"/>
      <c r="J127" s="67"/>
    </row>
    <row r="128" spans="1:10" s="68" customFormat="1" ht="16.5" customHeight="1">
      <c r="A128" s="107">
        <f>A123+0.01</f>
        <v>7.1299999999999972</v>
      </c>
      <c r="B128" s="110" t="s">
        <v>3363</v>
      </c>
      <c r="C128" s="111"/>
      <c r="D128" s="112"/>
      <c r="E128" s="1883"/>
      <c r="F128" s="113"/>
    </row>
    <row r="129" spans="1:10" s="68" customFormat="1" ht="28">
      <c r="A129" s="114"/>
      <c r="B129" s="109" t="s">
        <v>3364</v>
      </c>
      <c r="C129" s="115"/>
      <c r="D129" s="72"/>
      <c r="E129" s="1998"/>
      <c r="F129" s="73"/>
      <c r="G129" s="67"/>
      <c r="H129" s="67"/>
    </row>
    <row r="130" spans="1:10" s="68" customFormat="1" ht="16.5" customHeight="1">
      <c r="A130" s="114"/>
      <c r="B130" s="109" t="s">
        <v>3355</v>
      </c>
      <c r="C130" s="117"/>
      <c r="D130" s="116"/>
      <c r="E130" s="1998"/>
      <c r="F130" s="73"/>
    </row>
    <row r="131" spans="1:10" s="68" customFormat="1" ht="16.5" customHeight="1">
      <c r="A131" s="114"/>
      <c r="B131" s="109" t="s">
        <v>3356</v>
      </c>
      <c r="C131" s="117"/>
      <c r="D131" s="116"/>
      <c r="E131" s="1998"/>
      <c r="F131" s="73"/>
    </row>
    <row r="132" spans="1:10" s="68" customFormat="1" ht="16.5" customHeight="1">
      <c r="A132" s="114"/>
      <c r="B132" s="109" t="s">
        <v>3357</v>
      </c>
      <c r="C132" s="117"/>
      <c r="D132" s="116"/>
      <c r="E132" s="1998"/>
      <c r="F132" s="73"/>
    </row>
    <row r="133" spans="1:10" s="68" customFormat="1" ht="16.5" customHeight="1">
      <c r="A133" s="119"/>
      <c r="B133" s="120" t="s">
        <v>3329</v>
      </c>
      <c r="C133" s="121"/>
      <c r="D133" s="72"/>
      <c r="E133" s="1998"/>
      <c r="F133" s="73"/>
      <c r="G133" s="67"/>
      <c r="H133" s="67"/>
    </row>
    <row r="134" spans="1:10" s="68" customFormat="1" ht="16.5" customHeight="1">
      <c r="A134" s="86"/>
      <c r="B134" s="87"/>
      <c r="C134" s="88" t="s">
        <v>3320</v>
      </c>
      <c r="D134" s="89">
        <v>1</v>
      </c>
      <c r="E134" s="1763"/>
      <c r="F134" s="90">
        <f>E134*D134</f>
        <v>0</v>
      </c>
      <c r="G134" s="91"/>
      <c r="H134" s="92"/>
      <c r="I134" s="67"/>
      <c r="J134" s="67"/>
    </row>
    <row r="135" spans="1:10" s="68" customFormat="1" ht="16.5" customHeight="1">
      <c r="A135" s="93"/>
      <c r="B135" s="94"/>
      <c r="C135" s="95"/>
      <c r="D135" s="96"/>
      <c r="E135" s="1885"/>
      <c r="F135" s="98"/>
      <c r="G135" s="99"/>
      <c r="H135" s="92"/>
      <c r="I135" s="67"/>
      <c r="J135" s="67"/>
    </row>
    <row r="136" spans="1:10" s="68" customFormat="1" ht="16.5" customHeight="1">
      <c r="A136" s="100"/>
      <c r="B136" s="101"/>
      <c r="C136" s="102"/>
      <c r="D136" s="103"/>
      <c r="E136" s="1882"/>
      <c r="F136" s="100"/>
      <c r="G136" s="105"/>
      <c r="H136" s="106"/>
      <c r="I136" s="92"/>
    </row>
    <row r="137" spans="1:10" s="68" customFormat="1" ht="16.5" customHeight="1">
      <c r="A137" s="107">
        <f>A128+0.01</f>
        <v>7.139999999999997</v>
      </c>
      <c r="B137" s="110" t="s">
        <v>3365</v>
      </c>
      <c r="C137" s="111"/>
      <c r="D137" s="112"/>
      <c r="E137" s="1883"/>
      <c r="F137" s="127"/>
      <c r="G137" s="131"/>
    </row>
    <row r="138" spans="1:10" s="68" customFormat="1" ht="28">
      <c r="A138" s="119"/>
      <c r="B138" s="120" t="s">
        <v>3366</v>
      </c>
      <c r="C138" s="121"/>
      <c r="D138" s="72"/>
      <c r="E138" s="1998"/>
      <c r="F138" s="74"/>
      <c r="G138" s="75"/>
      <c r="H138" s="92"/>
      <c r="I138" s="67"/>
      <c r="J138" s="67"/>
    </row>
    <row r="139" spans="1:10" s="68" customFormat="1" ht="49.5" customHeight="1">
      <c r="A139" s="119"/>
      <c r="B139" s="70" t="s">
        <v>3367</v>
      </c>
      <c r="C139" s="132"/>
      <c r="D139" s="72"/>
      <c r="E139" s="1998"/>
      <c r="F139" s="74"/>
      <c r="G139" s="75"/>
      <c r="H139" s="92"/>
      <c r="I139" s="67"/>
      <c r="J139" s="67"/>
    </row>
    <row r="140" spans="1:10" s="68" customFormat="1">
      <c r="A140" s="119"/>
      <c r="B140" s="120" t="s">
        <v>3368</v>
      </c>
      <c r="C140" s="121"/>
      <c r="D140" s="72"/>
      <c r="E140" s="1998"/>
      <c r="F140" s="74"/>
      <c r="G140" s="75"/>
      <c r="H140" s="92"/>
      <c r="I140" s="67"/>
      <c r="J140" s="67"/>
    </row>
    <row r="141" spans="1:10" s="68" customFormat="1" ht="16.5" customHeight="1">
      <c r="A141" s="133"/>
      <c r="B141" s="134" t="s">
        <v>3338</v>
      </c>
      <c r="C141" s="135"/>
      <c r="D141" s="136"/>
      <c r="E141" s="2001"/>
      <c r="F141" s="137"/>
      <c r="G141" s="138"/>
      <c r="H141" s="92"/>
      <c r="I141" s="67"/>
      <c r="J141" s="67"/>
    </row>
    <row r="142" spans="1:10" s="68" customFormat="1" ht="16.5" customHeight="1">
      <c r="A142" s="86"/>
      <c r="B142" s="87"/>
      <c r="C142" s="88" t="s">
        <v>3320</v>
      </c>
      <c r="D142" s="89">
        <v>2</v>
      </c>
      <c r="E142" s="1763"/>
      <c r="F142" s="90">
        <f>E142*D142</f>
        <v>0</v>
      </c>
      <c r="G142" s="91"/>
      <c r="H142" s="92"/>
      <c r="I142" s="67"/>
      <c r="J142" s="67"/>
    </row>
    <row r="143" spans="1:10" s="68" customFormat="1" ht="16.5" customHeight="1">
      <c r="A143" s="67"/>
      <c r="B143" s="139"/>
      <c r="C143" s="140"/>
      <c r="D143" s="141"/>
      <c r="E143" s="1982"/>
      <c r="G143" s="142"/>
    </row>
    <row r="144" spans="1:10" s="68" customFormat="1" ht="16.5" customHeight="1">
      <c r="A144" s="93"/>
      <c r="B144" s="94"/>
      <c r="C144" s="95"/>
      <c r="D144" s="96"/>
      <c r="E144" s="1885"/>
      <c r="F144" s="98"/>
      <c r="G144" s="99"/>
      <c r="H144" s="92"/>
      <c r="I144" s="67"/>
      <c r="J144" s="67"/>
    </row>
    <row r="145" spans="1:10" s="68" customFormat="1" ht="16.5" customHeight="1">
      <c r="A145" s="107">
        <f>A137+0.01</f>
        <v>7.1499999999999968</v>
      </c>
      <c r="B145" s="60" t="s">
        <v>3369</v>
      </c>
      <c r="C145" s="61"/>
      <c r="D145" s="62"/>
      <c r="E145" s="1979"/>
      <c r="F145" s="64"/>
      <c r="G145" s="65"/>
      <c r="H145" s="66"/>
      <c r="I145" s="67"/>
      <c r="J145" s="67"/>
    </row>
    <row r="146" spans="1:10" s="68" customFormat="1" ht="16.5" customHeight="1">
      <c r="A146" s="69"/>
      <c r="B146" s="109" t="s">
        <v>3324</v>
      </c>
      <c r="C146" s="71"/>
      <c r="D146" s="72"/>
      <c r="E146" s="1998"/>
      <c r="F146" s="74"/>
      <c r="G146" s="75"/>
      <c r="H146" s="66"/>
      <c r="I146" s="67"/>
      <c r="J146" s="67"/>
    </row>
    <row r="147" spans="1:10" s="68" customFormat="1" ht="16.5" customHeight="1">
      <c r="A147" s="86"/>
      <c r="B147" s="87"/>
      <c r="C147" s="88" t="s">
        <v>3320</v>
      </c>
      <c r="D147" s="89">
        <v>2</v>
      </c>
      <c r="E147" s="1763"/>
      <c r="F147" s="90">
        <f>E147*D147</f>
        <v>0</v>
      </c>
      <c r="G147" s="91"/>
      <c r="H147" s="92"/>
      <c r="I147" s="67"/>
      <c r="J147" s="67"/>
    </row>
    <row r="148" spans="1:10" s="68" customFormat="1" ht="16.5" customHeight="1">
      <c r="A148" s="100"/>
      <c r="B148" s="101"/>
      <c r="C148" s="102"/>
      <c r="D148" s="103"/>
      <c r="E148" s="1882"/>
      <c r="F148" s="100"/>
      <c r="G148" s="105"/>
      <c r="H148" s="106"/>
      <c r="I148" s="92"/>
    </row>
    <row r="149" spans="1:10" s="68" customFormat="1" ht="16.5" customHeight="1">
      <c r="A149" s="100"/>
      <c r="B149" s="101"/>
      <c r="C149" s="102"/>
      <c r="D149" s="103"/>
      <c r="E149" s="1882"/>
      <c r="F149" s="100"/>
      <c r="G149" s="105"/>
      <c r="H149" s="106"/>
      <c r="I149" s="92"/>
    </row>
    <row r="150" spans="1:10" s="68" customFormat="1" ht="16.5" customHeight="1">
      <c r="A150" s="107">
        <f>A145+0.01</f>
        <v>7.1599999999999966</v>
      </c>
      <c r="B150" s="110" t="s">
        <v>3370</v>
      </c>
      <c r="C150" s="143"/>
      <c r="D150" s="112"/>
      <c r="E150" s="1883"/>
      <c r="F150" s="113"/>
    </row>
    <row r="151" spans="1:10" s="68" customFormat="1" ht="28">
      <c r="A151" s="119"/>
      <c r="B151" s="144" t="s">
        <v>3371</v>
      </c>
      <c r="C151" s="145"/>
      <c r="D151" s="146"/>
      <c r="E151" s="2002"/>
      <c r="F151" s="147"/>
    </row>
    <row r="152" spans="1:10" s="68" customFormat="1" ht="28">
      <c r="A152" s="69"/>
      <c r="B152" s="70" t="s">
        <v>3332</v>
      </c>
      <c r="C152" s="145"/>
      <c r="D152" s="116"/>
      <c r="E152" s="1998"/>
      <c r="F152" s="73"/>
    </row>
    <row r="153" spans="1:10" s="68" customFormat="1">
      <c r="A153" s="69"/>
      <c r="B153" s="70" t="s">
        <v>3333</v>
      </c>
      <c r="C153" s="145"/>
      <c r="D153" s="116"/>
      <c r="E153" s="1998"/>
      <c r="F153" s="73"/>
    </row>
    <row r="154" spans="1:10" s="68" customFormat="1" ht="16.5" customHeight="1">
      <c r="A154" s="69"/>
      <c r="B154" s="70" t="s">
        <v>3334</v>
      </c>
      <c r="C154" s="145"/>
      <c r="D154" s="116"/>
      <c r="E154" s="1998"/>
      <c r="F154" s="73"/>
    </row>
    <row r="155" spans="1:10" s="68" customFormat="1" ht="66" customHeight="1">
      <c r="A155" s="119"/>
      <c r="B155" s="70" t="s">
        <v>3372</v>
      </c>
      <c r="C155" s="145"/>
      <c r="D155" s="146"/>
      <c r="E155" s="2002"/>
      <c r="F155" s="147"/>
    </row>
    <row r="156" spans="1:10" s="68" customFormat="1" ht="28">
      <c r="A156" s="119"/>
      <c r="B156" s="148" t="s">
        <v>3373</v>
      </c>
      <c r="C156" s="145"/>
      <c r="D156" s="146"/>
      <c r="E156" s="2002"/>
      <c r="F156" s="147"/>
    </row>
    <row r="157" spans="1:10" s="68" customFormat="1" ht="16.5" customHeight="1">
      <c r="A157" s="69"/>
      <c r="B157" s="70" t="s">
        <v>3338</v>
      </c>
      <c r="C157" s="145"/>
      <c r="D157" s="116"/>
      <c r="E157" s="1998"/>
      <c r="F157" s="73"/>
      <c r="G157" s="67"/>
      <c r="H157" s="67"/>
    </row>
    <row r="158" spans="1:10" s="68" customFormat="1" ht="16.5" customHeight="1">
      <c r="A158" s="86"/>
      <c r="B158" s="87"/>
      <c r="C158" s="88" t="s">
        <v>3320</v>
      </c>
      <c r="D158" s="89">
        <v>8</v>
      </c>
      <c r="E158" s="1763"/>
      <c r="F158" s="90">
        <f>E158*D158</f>
        <v>0</v>
      </c>
      <c r="G158" s="91"/>
      <c r="H158" s="92"/>
      <c r="I158" s="67"/>
      <c r="J158" s="67"/>
    </row>
    <row r="159" spans="1:10" s="68" customFormat="1" ht="16.5" customHeight="1">
      <c r="A159" s="67"/>
      <c r="B159" s="149"/>
      <c r="C159" s="150"/>
      <c r="D159" s="151"/>
      <c r="E159" s="1982"/>
    </row>
    <row r="160" spans="1:10" s="68" customFormat="1" ht="16.5" customHeight="1">
      <c r="A160" s="93"/>
      <c r="B160" s="94"/>
      <c r="C160" s="95"/>
      <c r="D160" s="96"/>
      <c r="E160" s="1885"/>
    </row>
    <row r="161" spans="1:10" s="68" customFormat="1" ht="16.5" customHeight="1">
      <c r="A161" s="107">
        <f>A150+0.01</f>
        <v>7.1699999999999964</v>
      </c>
      <c r="B161" s="60" t="s">
        <v>3374</v>
      </c>
      <c r="C161" s="143"/>
      <c r="D161" s="123"/>
      <c r="E161" s="1979"/>
      <c r="F161" s="152"/>
      <c r="G161" s="153"/>
      <c r="H161" s="92"/>
      <c r="I161" s="67"/>
      <c r="J161" s="67"/>
    </row>
    <row r="162" spans="1:10" s="68" customFormat="1" ht="16.5" customHeight="1">
      <c r="A162" s="119"/>
      <c r="B162" s="144" t="s">
        <v>3324</v>
      </c>
      <c r="C162" s="124"/>
      <c r="D162" s="146"/>
      <c r="E162" s="2002"/>
      <c r="F162" s="154"/>
      <c r="G162" s="142"/>
      <c r="H162" s="92"/>
      <c r="I162" s="67"/>
      <c r="J162" s="67"/>
    </row>
    <row r="163" spans="1:10" s="68" customFormat="1" ht="16.5" customHeight="1">
      <c r="A163" s="86"/>
      <c r="B163" s="87"/>
      <c r="C163" s="88" t="s">
        <v>3320</v>
      </c>
      <c r="D163" s="89">
        <v>5</v>
      </c>
      <c r="E163" s="1763"/>
      <c r="F163" s="90">
        <f>E163*D163</f>
        <v>0</v>
      </c>
      <c r="G163" s="91"/>
      <c r="H163" s="92"/>
      <c r="I163" s="67"/>
      <c r="J163" s="67"/>
    </row>
    <row r="164" spans="1:10" s="68" customFormat="1" ht="16.5" customHeight="1">
      <c r="A164" s="100"/>
      <c r="B164" s="101"/>
      <c r="C164" s="102"/>
      <c r="D164" s="103"/>
      <c r="E164" s="1882"/>
      <c r="F164" s="100"/>
      <c r="G164" s="105"/>
      <c r="H164" s="106"/>
      <c r="I164" s="92"/>
    </row>
    <row r="165" spans="1:10" s="68" customFormat="1" ht="16.5" customHeight="1">
      <c r="A165" s="100"/>
      <c r="B165" s="101"/>
      <c r="C165" s="102"/>
      <c r="D165" s="103"/>
      <c r="E165" s="1882"/>
      <c r="F165" s="100"/>
      <c r="G165" s="105"/>
      <c r="H165" s="106"/>
      <c r="I165" s="92"/>
    </row>
    <row r="166" spans="1:10" s="68" customFormat="1" ht="16.5" customHeight="1">
      <c r="A166" s="107">
        <f>A161+0.01</f>
        <v>7.1799999999999962</v>
      </c>
      <c r="B166" s="60" t="s">
        <v>3375</v>
      </c>
      <c r="C166" s="122"/>
      <c r="D166" s="123"/>
      <c r="E166" s="1979"/>
      <c r="F166" s="63"/>
      <c r="G166" s="67"/>
      <c r="H166" s="67"/>
    </row>
    <row r="167" spans="1:10" s="68" customFormat="1" ht="49.5" customHeight="1">
      <c r="A167" s="69"/>
      <c r="B167" s="70" t="s">
        <v>3376</v>
      </c>
      <c r="C167" s="124"/>
      <c r="D167" s="116"/>
      <c r="E167" s="1998"/>
      <c r="F167" s="73"/>
      <c r="G167" s="67"/>
      <c r="H167" s="67"/>
    </row>
    <row r="168" spans="1:10" s="68" customFormat="1" ht="28">
      <c r="A168" s="69"/>
      <c r="B168" s="70" t="s">
        <v>3337</v>
      </c>
      <c r="C168" s="124"/>
      <c r="D168" s="116"/>
      <c r="E168" s="1998"/>
      <c r="F168" s="73"/>
      <c r="G168" s="67"/>
      <c r="H168" s="67"/>
    </row>
    <row r="169" spans="1:10" s="68" customFormat="1" ht="16.5" customHeight="1">
      <c r="A169" s="69"/>
      <c r="B169" s="70" t="s">
        <v>3338</v>
      </c>
      <c r="C169" s="124"/>
      <c r="D169" s="116"/>
      <c r="E169" s="1998"/>
      <c r="F169" s="73"/>
      <c r="G169" s="67"/>
      <c r="H169" s="67"/>
    </row>
    <row r="170" spans="1:10" s="68" customFormat="1" ht="16.5" customHeight="1">
      <c r="A170" s="86"/>
      <c r="B170" s="87"/>
      <c r="C170" s="88" t="s">
        <v>3320</v>
      </c>
      <c r="D170" s="89">
        <v>3</v>
      </c>
      <c r="E170" s="1763"/>
      <c r="F170" s="90">
        <f>E170*D170</f>
        <v>0</v>
      </c>
      <c r="G170" s="91"/>
      <c r="H170" s="92"/>
      <c r="I170" s="67"/>
      <c r="J170" s="67"/>
    </row>
    <row r="171" spans="1:10" s="68" customFormat="1" ht="16.5" customHeight="1">
      <c r="A171" s="100"/>
      <c r="B171" s="101"/>
      <c r="C171" s="102"/>
      <c r="D171" s="103"/>
      <c r="E171" s="1882"/>
      <c r="F171" s="100"/>
      <c r="G171" s="105"/>
      <c r="H171" s="106"/>
      <c r="I171" s="92"/>
    </row>
    <row r="172" spans="1:10" s="68" customFormat="1" ht="16.5" customHeight="1">
      <c r="A172" s="100"/>
      <c r="B172" s="101"/>
      <c r="C172" s="102"/>
      <c r="D172" s="103"/>
      <c r="E172" s="1882"/>
      <c r="F172" s="100"/>
      <c r="G172" s="105"/>
      <c r="H172" s="106"/>
      <c r="I172" s="92"/>
    </row>
    <row r="173" spans="1:10" s="68" customFormat="1" ht="16.5" customHeight="1">
      <c r="A173" s="107">
        <f>A166+0.01</f>
        <v>7.1899999999999959</v>
      </c>
      <c r="B173" s="110" t="s">
        <v>3377</v>
      </c>
      <c r="C173" s="111"/>
      <c r="D173" s="112"/>
      <c r="E173" s="2003"/>
      <c r="F173" s="155"/>
    </row>
    <row r="174" spans="1:10" s="68" customFormat="1">
      <c r="A174" s="119"/>
      <c r="B174" s="120" t="s">
        <v>3378</v>
      </c>
      <c r="C174" s="121"/>
      <c r="D174" s="146"/>
      <c r="E174" s="2004"/>
      <c r="F174" s="156"/>
    </row>
    <row r="175" spans="1:10" s="68" customFormat="1" ht="33" customHeight="1">
      <c r="A175" s="157"/>
      <c r="B175" s="70" t="s">
        <v>3335</v>
      </c>
      <c r="C175" s="121"/>
      <c r="D175" s="146"/>
      <c r="E175" s="2000"/>
      <c r="F175" s="128"/>
    </row>
    <row r="176" spans="1:10" s="68" customFormat="1" ht="49.5" customHeight="1">
      <c r="A176" s="69"/>
      <c r="B176" s="70" t="s">
        <v>3379</v>
      </c>
      <c r="C176" s="145"/>
      <c r="D176" s="116"/>
      <c r="E176" s="2000"/>
      <c r="F176" s="128"/>
      <c r="G176" s="67"/>
      <c r="H176" s="67"/>
    </row>
    <row r="177" spans="1:10" s="68" customFormat="1" ht="28">
      <c r="A177" s="69"/>
      <c r="B177" s="70" t="s">
        <v>3380</v>
      </c>
      <c r="C177" s="145"/>
      <c r="D177" s="116"/>
      <c r="E177" s="2000"/>
      <c r="F177" s="128"/>
      <c r="G177" s="67"/>
      <c r="H177" s="67"/>
    </row>
    <row r="178" spans="1:10" s="68" customFormat="1">
      <c r="A178" s="69"/>
      <c r="B178" s="70" t="s">
        <v>3338</v>
      </c>
      <c r="C178" s="145"/>
      <c r="D178" s="116"/>
      <c r="E178" s="2000"/>
      <c r="F178" s="128"/>
      <c r="G178" s="67"/>
      <c r="H178" s="67"/>
    </row>
    <row r="179" spans="1:10" s="68" customFormat="1" ht="16.5" customHeight="1">
      <c r="A179" s="86"/>
      <c r="B179" s="87"/>
      <c r="C179" s="88" t="s">
        <v>3320</v>
      </c>
      <c r="D179" s="89">
        <v>2</v>
      </c>
      <c r="E179" s="1763"/>
      <c r="F179" s="90">
        <f>E179*D179</f>
        <v>0</v>
      </c>
      <c r="G179" s="91"/>
      <c r="H179" s="92"/>
      <c r="I179" s="67"/>
      <c r="J179" s="67"/>
    </row>
    <row r="180" spans="1:10" s="68" customFormat="1" ht="16.5" customHeight="1">
      <c r="A180" s="100"/>
      <c r="B180" s="101"/>
      <c r="C180" s="102"/>
      <c r="D180" s="103"/>
      <c r="E180" s="1882"/>
      <c r="F180" s="100"/>
      <c r="G180" s="105"/>
      <c r="H180" s="106"/>
      <c r="I180" s="92"/>
    </row>
    <row r="181" spans="1:10" s="68" customFormat="1" ht="16.5" customHeight="1">
      <c r="A181" s="100"/>
      <c r="B181" s="101"/>
      <c r="C181" s="102"/>
      <c r="D181" s="103"/>
      <c r="E181" s="1882"/>
      <c r="F181" s="100"/>
      <c r="G181" s="105"/>
      <c r="H181" s="106"/>
      <c r="I181" s="92"/>
    </row>
    <row r="182" spans="1:10" s="68" customFormat="1" ht="16.5" customHeight="1">
      <c r="A182" s="107">
        <f>A173+0.01</f>
        <v>7.1999999999999957</v>
      </c>
      <c r="B182" s="110" t="s">
        <v>3381</v>
      </c>
      <c r="C182" s="111"/>
      <c r="D182" s="112"/>
      <c r="E182" s="2003"/>
      <c r="F182" s="155"/>
    </row>
    <row r="183" spans="1:10" s="68" customFormat="1">
      <c r="A183" s="119"/>
      <c r="B183" s="120" t="s">
        <v>3378</v>
      </c>
      <c r="C183" s="121"/>
      <c r="D183" s="146"/>
      <c r="E183" s="2004"/>
      <c r="F183" s="156"/>
    </row>
    <row r="184" spans="1:10" s="68" customFormat="1" ht="33" customHeight="1">
      <c r="A184" s="157"/>
      <c r="B184" s="70" t="s">
        <v>3335</v>
      </c>
      <c r="C184" s="121"/>
      <c r="D184" s="146"/>
      <c r="E184" s="2000"/>
      <c r="F184" s="128"/>
    </row>
    <row r="185" spans="1:10" s="68" customFormat="1" ht="49.5" customHeight="1">
      <c r="A185" s="69"/>
      <c r="B185" s="70" t="s">
        <v>3379</v>
      </c>
      <c r="C185" s="145"/>
      <c r="D185" s="116"/>
      <c r="E185" s="2000"/>
      <c r="F185" s="128"/>
      <c r="G185" s="67"/>
      <c r="H185" s="67"/>
    </row>
    <row r="186" spans="1:10" s="68" customFormat="1" ht="28">
      <c r="A186" s="69"/>
      <c r="B186" s="70" t="s">
        <v>3380</v>
      </c>
      <c r="C186" s="145"/>
      <c r="D186" s="116"/>
      <c r="E186" s="2000"/>
      <c r="F186" s="128"/>
      <c r="G186" s="67"/>
      <c r="H186" s="67"/>
    </row>
    <row r="187" spans="1:10" s="68" customFormat="1">
      <c r="A187" s="69"/>
      <c r="B187" s="70" t="s">
        <v>3338</v>
      </c>
      <c r="C187" s="145"/>
      <c r="D187" s="116"/>
      <c r="E187" s="2000"/>
      <c r="F187" s="128"/>
      <c r="G187" s="67"/>
      <c r="H187" s="67"/>
    </row>
    <row r="188" spans="1:10" s="68" customFormat="1" ht="16.5" customHeight="1">
      <c r="A188" s="86"/>
      <c r="B188" s="87"/>
      <c r="C188" s="88" t="s">
        <v>3320</v>
      </c>
      <c r="D188" s="89">
        <v>3</v>
      </c>
      <c r="E188" s="1763"/>
      <c r="F188" s="90">
        <f>E188*D188</f>
        <v>0</v>
      </c>
      <c r="G188" s="91"/>
      <c r="H188" s="92"/>
      <c r="I188" s="67"/>
      <c r="J188" s="67"/>
    </row>
    <row r="189" spans="1:10" s="68" customFormat="1" ht="16.5" customHeight="1">
      <c r="A189" s="67"/>
      <c r="B189" s="139"/>
      <c r="C189" s="140"/>
      <c r="D189" s="141"/>
      <c r="E189" s="1982"/>
    </row>
    <row r="190" spans="1:10" s="68" customFormat="1" ht="16.5" customHeight="1">
      <c r="A190" s="67"/>
      <c r="B190" s="139"/>
      <c r="C190" s="140"/>
      <c r="D190" s="141"/>
      <c r="E190" s="1982"/>
    </row>
    <row r="191" spans="1:10" s="68" customFormat="1" ht="16.5" customHeight="1">
      <c r="A191" s="59">
        <f>A182+0.01</f>
        <v>7.2099999999999955</v>
      </c>
      <c r="B191" s="110" t="s">
        <v>3382</v>
      </c>
      <c r="C191" s="111"/>
      <c r="D191" s="112"/>
      <c r="E191" s="1999"/>
      <c r="F191" s="126"/>
    </row>
    <row r="192" spans="1:10" s="68" customFormat="1" ht="16.5" customHeight="1">
      <c r="A192" s="119"/>
      <c r="B192" s="120" t="s">
        <v>3383</v>
      </c>
      <c r="C192" s="121"/>
      <c r="D192" s="146"/>
      <c r="E192" s="2004"/>
      <c r="F192" s="156"/>
    </row>
    <row r="193" spans="1:10" s="68" customFormat="1">
      <c r="A193" s="133"/>
      <c r="B193" s="134" t="s">
        <v>3384</v>
      </c>
      <c r="C193" s="135"/>
      <c r="D193" s="158"/>
      <c r="E193" s="2005"/>
      <c r="F193" s="159"/>
    </row>
    <row r="194" spans="1:10" s="68" customFormat="1" ht="16.5" customHeight="1">
      <c r="A194" s="86"/>
      <c r="B194" s="87"/>
      <c r="C194" s="88" t="s">
        <v>3320</v>
      </c>
      <c r="D194" s="89">
        <v>3</v>
      </c>
      <c r="E194" s="1763"/>
      <c r="F194" s="90">
        <f>E194*D194</f>
        <v>0</v>
      </c>
      <c r="G194" s="91"/>
      <c r="H194" s="92"/>
      <c r="I194" s="67"/>
      <c r="J194" s="67"/>
    </row>
    <row r="195" spans="1:10" s="68" customFormat="1" ht="16.5" customHeight="1">
      <c r="A195" s="100"/>
      <c r="B195" s="101"/>
      <c r="C195" s="102"/>
      <c r="D195" s="103"/>
      <c r="E195" s="1882"/>
      <c r="F195" s="100"/>
      <c r="G195" s="105"/>
      <c r="H195" s="106"/>
      <c r="I195" s="92"/>
    </row>
    <row r="196" spans="1:10" s="68" customFormat="1" ht="16.5" customHeight="1">
      <c r="A196" s="100"/>
      <c r="C196" s="102"/>
      <c r="D196" s="103"/>
      <c r="E196" s="1882"/>
      <c r="F196" s="100"/>
      <c r="G196" s="105"/>
      <c r="H196" s="106"/>
      <c r="I196" s="92"/>
    </row>
    <row r="197" spans="1:10" s="68" customFormat="1" ht="66" customHeight="1">
      <c r="A197" s="59">
        <f>A191+0.01</f>
        <v>7.2199999999999953</v>
      </c>
      <c r="B197" s="60" t="s">
        <v>3385</v>
      </c>
      <c r="C197" s="111"/>
      <c r="D197" s="112"/>
      <c r="E197" s="1999"/>
      <c r="F197" s="126"/>
    </row>
    <row r="198" spans="1:10" s="68" customFormat="1" ht="16.5" customHeight="1">
      <c r="A198" s="86"/>
      <c r="B198" s="87"/>
      <c r="C198" s="88" t="s">
        <v>15</v>
      </c>
      <c r="D198" s="89">
        <v>15</v>
      </c>
      <c r="E198" s="1763"/>
      <c r="F198" s="90">
        <f>E198*D198</f>
        <v>0</v>
      </c>
      <c r="G198" s="91"/>
      <c r="H198" s="92"/>
      <c r="I198" s="67"/>
      <c r="J198" s="67"/>
    </row>
    <row r="199" spans="1:10" s="68" customFormat="1" ht="16.5" customHeight="1">
      <c r="A199" s="100"/>
      <c r="B199" s="101"/>
      <c r="C199" s="102"/>
      <c r="D199" s="103"/>
      <c r="E199" s="1882"/>
      <c r="F199" s="100"/>
      <c r="G199" s="105"/>
      <c r="H199" s="106"/>
      <c r="I199" s="92"/>
    </row>
    <row r="200" spans="1:10" s="68" customFormat="1" ht="16.5" customHeight="1">
      <c r="A200" s="100"/>
      <c r="B200" s="101"/>
      <c r="C200" s="102"/>
      <c r="D200" s="103"/>
      <c r="E200" s="1882"/>
      <c r="F200" s="100"/>
      <c r="G200" s="105"/>
      <c r="H200" s="106"/>
      <c r="I200" s="92"/>
    </row>
    <row r="201" spans="1:10" s="68" customFormat="1" ht="42">
      <c r="A201" s="59">
        <f>A197+0.01</f>
        <v>7.2299999999999951</v>
      </c>
      <c r="B201" s="160" t="s">
        <v>3386</v>
      </c>
      <c r="C201" s="161"/>
      <c r="D201" s="162"/>
      <c r="E201" s="1960"/>
      <c r="F201" s="163"/>
      <c r="G201" s="153"/>
    </row>
    <row r="202" spans="1:10" s="68" customFormat="1" ht="16.5" customHeight="1">
      <c r="A202" s="119"/>
      <c r="B202" s="148" t="s">
        <v>3387</v>
      </c>
      <c r="C202" s="121"/>
      <c r="D202" s="146"/>
      <c r="E202" s="2006"/>
      <c r="F202" s="164"/>
      <c r="G202" s="153"/>
    </row>
    <row r="203" spans="1:10" s="68" customFormat="1" ht="16.5" customHeight="1">
      <c r="A203" s="119"/>
      <c r="B203" s="148" t="s">
        <v>3388</v>
      </c>
      <c r="C203" s="121"/>
      <c r="D203" s="146"/>
      <c r="E203" s="2006"/>
      <c r="F203" s="164"/>
      <c r="G203" s="153"/>
    </row>
    <row r="204" spans="1:10" s="68" customFormat="1" ht="16.5" customHeight="1">
      <c r="A204" s="119"/>
      <c r="B204" s="148" t="s">
        <v>3389</v>
      </c>
      <c r="C204" s="121"/>
      <c r="D204" s="146"/>
      <c r="E204" s="2006"/>
      <c r="F204" s="164"/>
      <c r="G204" s="153"/>
    </row>
    <row r="205" spans="1:10" s="68" customFormat="1" ht="16.5" customHeight="1">
      <c r="A205" s="119"/>
      <c r="B205" s="148" t="s">
        <v>3390</v>
      </c>
      <c r="C205" s="132"/>
      <c r="D205" s="72"/>
      <c r="E205" s="2007"/>
      <c r="F205" s="165"/>
      <c r="G205" s="153"/>
      <c r="H205" s="92"/>
      <c r="I205" s="67"/>
      <c r="J205" s="67"/>
    </row>
    <row r="206" spans="1:10" s="68" customFormat="1" ht="16.5" customHeight="1">
      <c r="A206" s="86"/>
      <c r="B206" s="87"/>
      <c r="C206" s="88" t="s">
        <v>15</v>
      </c>
      <c r="D206" s="89">
        <v>2</v>
      </c>
      <c r="E206" s="1763"/>
      <c r="F206" s="90">
        <f>E206*D206</f>
        <v>0</v>
      </c>
      <c r="G206" s="91"/>
      <c r="H206" s="92"/>
      <c r="I206" s="67"/>
      <c r="J206" s="67"/>
    </row>
    <row r="207" spans="1:10" s="68" customFormat="1" ht="16.5" customHeight="1">
      <c r="A207" s="100"/>
      <c r="B207" s="101"/>
      <c r="C207" s="102"/>
      <c r="D207" s="103"/>
      <c r="E207" s="1882"/>
      <c r="F207" s="100"/>
      <c r="G207" s="105"/>
      <c r="H207" s="106"/>
      <c r="I207" s="92"/>
    </row>
    <row r="208" spans="1:10" s="68" customFormat="1" ht="16.5" customHeight="1">
      <c r="A208" s="100"/>
      <c r="B208" s="101"/>
      <c r="C208" s="102"/>
      <c r="D208" s="103"/>
      <c r="E208" s="1882"/>
      <c r="F208" s="100"/>
      <c r="G208" s="105"/>
      <c r="H208" s="106"/>
      <c r="I208" s="92"/>
    </row>
    <row r="209" spans="1:10" s="68" customFormat="1" ht="115.5" customHeight="1">
      <c r="A209" s="107">
        <f>A201+0.01</f>
        <v>7.2399999999999949</v>
      </c>
      <c r="B209" s="166" t="s">
        <v>3391</v>
      </c>
      <c r="C209" s="161"/>
      <c r="D209" s="89"/>
      <c r="E209" s="2008"/>
      <c r="F209" s="167"/>
      <c r="G209" s="91"/>
      <c r="H209" s="92"/>
      <c r="J209" s="67"/>
    </row>
    <row r="210" spans="1:10" s="174" customFormat="1" ht="16.5" customHeight="1">
      <c r="A210" s="168"/>
      <c r="B210" s="169" t="s">
        <v>3392</v>
      </c>
      <c r="C210" s="161" t="s">
        <v>2599</v>
      </c>
      <c r="D210" s="161">
        <v>25</v>
      </c>
      <c r="E210" s="1763"/>
      <c r="F210" s="91">
        <f>E210*D210</f>
        <v>0</v>
      </c>
      <c r="G210" s="171"/>
      <c r="H210" s="172"/>
      <c r="I210" s="173"/>
      <c r="J210" s="173"/>
    </row>
    <row r="211" spans="1:10" s="174" customFormat="1" ht="16.5" customHeight="1">
      <c r="A211" s="168"/>
      <c r="B211" s="169" t="s">
        <v>3393</v>
      </c>
      <c r="C211" s="161" t="s">
        <v>2599</v>
      </c>
      <c r="D211" s="161">
        <v>40</v>
      </c>
      <c r="E211" s="1763"/>
      <c r="F211" s="91">
        <f>E211*D211</f>
        <v>0</v>
      </c>
      <c r="G211" s="171"/>
      <c r="H211" s="172"/>
      <c r="I211" s="173"/>
      <c r="J211" s="173"/>
    </row>
    <row r="212" spans="1:10" s="68" customFormat="1" ht="16.5" customHeight="1">
      <c r="A212" s="100"/>
      <c r="B212" s="101"/>
      <c r="C212" s="102"/>
      <c r="D212" s="103"/>
      <c r="E212" s="1882"/>
      <c r="F212" s="100"/>
      <c r="G212" s="105"/>
      <c r="H212" s="106"/>
      <c r="I212" s="92"/>
    </row>
    <row r="213" spans="1:10" s="68" customFormat="1" ht="16.5" customHeight="1">
      <c r="A213" s="100"/>
      <c r="B213" s="101"/>
      <c r="C213" s="102"/>
      <c r="D213" s="103"/>
      <c r="E213" s="1882"/>
      <c r="F213" s="100"/>
      <c r="G213" s="105"/>
      <c r="H213" s="106"/>
      <c r="I213" s="92"/>
    </row>
    <row r="214" spans="1:10" s="68" customFormat="1" ht="98">
      <c r="A214" s="107">
        <f>A209+0.01</f>
        <v>7.2499999999999947</v>
      </c>
      <c r="B214" s="166" t="s">
        <v>3394</v>
      </c>
      <c r="C214" s="161"/>
      <c r="D214" s="89"/>
      <c r="E214" s="2008"/>
      <c r="F214" s="167"/>
      <c r="G214" s="91"/>
      <c r="H214" s="92"/>
      <c r="J214" s="67"/>
    </row>
    <row r="215" spans="1:10" s="174" customFormat="1" ht="16.5" customHeight="1">
      <c r="A215" s="168"/>
      <c r="B215" s="169" t="s">
        <v>3395</v>
      </c>
      <c r="C215" s="161" t="s">
        <v>2599</v>
      </c>
      <c r="D215" s="161">
        <v>35</v>
      </c>
      <c r="E215" s="1763"/>
      <c r="F215" s="91">
        <f>E215*D215</f>
        <v>0</v>
      </c>
      <c r="G215" s="171"/>
      <c r="H215" s="172"/>
      <c r="I215" s="173"/>
      <c r="J215" s="173"/>
    </row>
    <row r="216" spans="1:10" s="174" customFormat="1" ht="16.5" customHeight="1">
      <c r="A216" s="168"/>
      <c r="B216" s="169" t="s">
        <v>3396</v>
      </c>
      <c r="C216" s="161" t="s">
        <v>2599</v>
      </c>
      <c r="D216" s="161">
        <v>5</v>
      </c>
      <c r="E216" s="1763"/>
      <c r="F216" s="91">
        <f>E216*D216</f>
        <v>0</v>
      </c>
      <c r="G216" s="171"/>
      <c r="H216" s="172"/>
      <c r="I216" s="173"/>
      <c r="J216" s="173"/>
    </row>
    <row r="217" spans="1:10" s="174" customFormat="1" ht="16.5" customHeight="1">
      <c r="A217" s="168"/>
      <c r="B217" s="169" t="s">
        <v>3397</v>
      </c>
      <c r="C217" s="161" t="s">
        <v>2599</v>
      </c>
      <c r="D217" s="161">
        <v>30</v>
      </c>
      <c r="E217" s="1763"/>
      <c r="F217" s="91">
        <f>E217*D217</f>
        <v>0</v>
      </c>
      <c r="G217" s="171"/>
      <c r="H217" s="172"/>
      <c r="I217" s="173"/>
      <c r="J217" s="173"/>
    </row>
    <row r="218" spans="1:10" s="68" customFormat="1" ht="16.5" customHeight="1">
      <c r="A218" s="100"/>
      <c r="B218" s="101"/>
      <c r="C218" s="102"/>
      <c r="D218" s="103"/>
      <c r="E218" s="1882"/>
      <c r="F218" s="100"/>
      <c r="G218" s="105"/>
      <c r="H218" s="106"/>
      <c r="I218" s="92"/>
    </row>
    <row r="219" spans="1:10" s="68" customFormat="1" ht="16.5" customHeight="1">
      <c r="A219" s="100"/>
      <c r="B219" s="101"/>
      <c r="C219" s="102"/>
      <c r="D219" s="103"/>
      <c r="E219" s="1882"/>
      <c r="F219" s="100"/>
      <c r="G219" s="105"/>
      <c r="H219" s="106"/>
      <c r="I219" s="92"/>
    </row>
    <row r="220" spans="1:10" s="68" customFormat="1" ht="132" customHeight="1">
      <c r="A220" s="107">
        <f>A214+0.01</f>
        <v>7.2599999999999945</v>
      </c>
      <c r="B220" s="175" t="s">
        <v>3398</v>
      </c>
      <c r="C220" s="161"/>
      <c r="D220" s="89"/>
      <c r="E220" s="2008"/>
      <c r="F220" s="167"/>
      <c r="G220" s="91"/>
      <c r="H220" s="92"/>
      <c r="J220" s="67"/>
    </row>
    <row r="221" spans="1:10" s="174" customFormat="1" ht="16.5" customHeight="1">
      <c r="A221" s="168"/>
      <c r="B221" s="169" t="s">
        <v>3399</v>
      </c>
      <c r="C221" s="161" t="s">
        <v>2599</v>
      </c>
      <c r="D221" s="161">
        <v>45</v>
      </c>
      <c r="E221" s="1763"/>
      <c r="F221" s="91">
        <f>E221*D221</f>
        <v>0</v>
      </c>
      <c r="G221" s="171"/>
      <c r="H221" s="172"/>
      <c r="I221" s="173"/>
      <c r="J221" s="173"/>
    </row>
    <row r="222" spans="1:10" s="174" customFormat="1" ht="16.5" customHeight="1">
      <c r="A222" s="168"/>
      <c r="B222" s="169" t="s">
        <v>3400</v>
      </c>
      <c r="C222" s="161" t="s">
        <v>2599</v>
      </c>
      <c r="D222" s="161">
        <v>450</v>
      </c>
      <c r="E222" s="1763"/>
      <c r="F222" s="91">
        <f>E222*D222</f>
        <v>0</v>
      </c>
      <c r="G222" s="171"/>
      <c r="H222" s="172"/>
      <c r="I222" s="173"/>
      <c r="J222" s="173"/>
    </row>
    <row r="223" spans="1:10" s="174" customFormat="1" ht="16.5" customHeight="1">
      <c r="A223" s="168"/>
      <c r="B223" s="169" t="s">
        <v>3401</v>
      </c>
      <c r="C223" s="161" t="s">
        <v>2599</v>
      </c>
      <c r="D223" s="161">
        <v>105</v>
      </c>
      <c r="E223" s="1763"/>
      <c r="F223" s="91">
        <f>E223*D223</f>
        <v>0</v>
      </c>
      <c r="G223" s="171"/>
      <c r="H223" s="172"/>
      <c r="I223" s="173"/>
      <c r="J223" s="173"/>
    </row>
    <row r="224" spans="1:10" s="174" customFormat="1" ht="16.5" customHeight="1">
      <c r="A224" s="168"/>
      <c r="B224" s="169" t="s">
        <v>3402</v>
      </c>
      <c r="C224" s="161" t="s">
        <v>2599</v>
      </c>
      <c r="D224" s="161">
        <v>125</v>
      </c>
      <c r="E224" s="1763"/>
      <c r="F224" s="91">
        <f>E224*D224</f>
        <v>0</v>
      </c>
      <c r="G224" s="171"/>
      <c r="H224" s="172"/>
      <c r="I224" s="173"/>
      <c r="J224" s="173"/>
    </row>
    <row r="225" spans="1:10" s="68" customFormat="1" ht="16.5" customHeight="1">
      <c r="A225" s="100"/>
      <c r="B225" s="101"/>
      <c r="C225" s="102"/>
      <c r="D225" s="103"/>
      <c r="E225" s="1882"/>
      <c r="F225" s="100"/>
      <c r="G225" s="105"/>
      <c r="H225" s="106"/>
      <c r="I225" s="92"/>
    </row>
    <row r="226" spans="1:10" s="68" customFormat="1" ht="16.5" customHeight="1">
      <c r="A226" s="100"/>
      <c r="B226" s="101"/>
      <c r="C226" s="102"/>
      <c r="D226" s="103"/>
      <c r="E226" s="1882"/>
      <c r="F226" s="100"/>
      <c r="G226" s="105"/>
      <c r="H226" s="106"/>
      <c r="I226" s="92"/>
    </row>
    <row r="227" spans="1:10" s="68" customFormat="1" ht="115.5" customHeight="1">
      <c r="A227" s="107">
        <f>A220+0.01</f>
        <v>7.2699999999999942</v>
      </c>
      <c r="B227" s="175" t="s">
        <v>3403</v>
      </c>
      <c r="C227" s="161"/>
      <c r="D227" s="89"/>
      <c r="E227" s="2008"/>
      <c r="F227" s="167"/>
      <c r="G227" s="91"/>
      <c r="H227" s="92"/>
      <c r="J227" s="67"/>
    </row>
    <row r="228" spans="1:10" s="174" customFormat="1" ht="16.5" customHeight="1">
      <c r="A228" s="168"/>
      <c r="B228" s="169" t="s">
        <v>3404</v>
      </c>
      <c r="C228" s="161" t="s">
        <v>2599</v>
      </c>
      <c r="D228" s="161">
        <v>440</v>
      </c>
      <c r="E228" s="1763"/>
      <c r="F228" s="91">
        <f>E228*D228</f>
        <v>0</v>
      </c>
      <c r="G228" s="171"/>
      <c r="H228" s="172"/>
      <c r="I228" s="173"/>
      <c r="J228" s="173"/>
    </row>
    <row r="229" spans="1:10" s="174" customFormat="1" ht="16.5" customHeight="1">
      <c r="A229" s="168"/>
      <c r="B229" s="169" t="s">
        <v>3405</v>
      </c>
      <c r="C229" s="161" t="s">
        <v>2599</v>
      </c>
      <c r="D229" s="161">
        <v>645</v>
      </c>
      <c r="E229" s="1763"/>
      <c r="F229" s="91">
        <f>E229*D229</f>
        <v>0</v>
      </c>
      <c r="G229" s="171"/>
      <c r="H229" s="172"/>
      <c r="I229" s="173"/>
      <c r="J229" s="173"/>
    </row>
    <row r="230" spans="1:10" s="174" customFormat="1" ht="16.5" customHeight="1">
      <c r="A230" s="168"/>
      <c r="B230" s="169" t="s">
        <v>3406</v>
      </c>
      <c r="C230" s="161" t="s">
        <v>2599</v>
      </c>
      <c r="D230" s="161">
        <v>85</v>
      </c>
      <c r="E230" s="1763"/>
      <c r="F230" s="91">
        <f>E230*D230</f>
        <v>0</v>
      </c>
      <c r="G230" s="171"/>
      <c r="H230" s="172"/>
      <c r="I230" s="173"/>
      <c r="J230" s="173"/>
    </row>
    <row r="231" spans="1:10" s="174" customFormat="1" ht="16.5" customHeight="1">
      <c r="A231" s="168"/>
      <c r="B231" s="169" t="s">
        <v>3407</v>
      </c>
      <c r="C231" s="161" t="s">
        <v>2599</v>
      </c>
      <c r="D231" s="161">
        <v>130</v>
      </c>
      <c r="E231" s="1763"/>
      <c r="F231" s="91">
        <f>E231*D231</f>
        <v>0</v>
      </c>
      <c r="G231" s="171"/>
      <c r="H231" s="172"/>
      <c r="I231" s="173"/>
      <c r="J231" s="173"/>
    </row>
    <row r="232" spans="1:10" s="68" customFormat="1" ht="16.5" customHeight="1">
      <c r="A232" s="100"/>
      <c r="B232" s="101"/>
      <c r="C232" s="102"/>
      <c r="D232" s="103"/>
      <c r="E232" s="1882"/>
      <c r="F232" s="100"/>
      <c r="G232" s="105"/>
      <c r="H232" s="106"/>
      <c r="I232" s="92"/>
    </row>
    <row r="233" spans="1:10" s="183" customFormat="1" ht="16.5" customHeight="1">
      <c r="A233" s="176"/>
      <c r="B233" s="177"/>
      <c r="C233" s="178"/>
      <c r="D233" s="179"/>
      <c r="E233" s="2009"/>
      <c r="F233" s="176"/>
      <c r="G233" s="180"/>
      <c r="H233" s="181"/>
      <c r="I233" s="182"/>
    </row>
    <row r="234" spans="1:10" s="68" customFormat="1" ht="84">
      <c r="A234" s="86">
        <f>A227+0.01</f>
        <v>7.279999999999994</v>
      </c>
      <c r="B234" s="184" t="s">
        <v>3408</v>
      </c>
      <c r="C234" s="185"/>
      <c r="D234" s="186"/>
      <c r="E234" s="2010"/>
      <c r="F234" s="187"/>
      <c r="G234" s="188"/>
      <c r="H234" s="142"/>
    </row>
    <row r="235" spans="1:10" s="68" customFormat="1" ht="16.5" customHeight="1">
      <c r="A235" s="189"/>
      <c r="B235" s="190" t="s">
        <v>3409</v>
      </c>
      <c r="C235" s="191" t="s">
        <v>3410</v>
      </c>
      <c r="D235" s="192">
        <v>730</v>
      </c>
      <c r="E235" s="1763"/>
      <c r="F235" s="187">
        <f>E235*D235</f>
        <v>0</v>
      </c>
      <c r="G235" s="99"/>
      <c r="H235" s="142"/>
    </row>
    <row r="236" spans="1:10" s="68" customFormat="1" ht="16.5" customHeight="1">
      <c r="A236" s="86"/>
      <c r="B236" s="169" t="s">
        <v>3411</v>
      </c>
      <c r="C236" s="161" t="s">
        <v>15</v>
      </c>
      <c r="D236" s="192">
        <v>985</v>
      </c>
      <c r="E236" s="1763"/>
      <c r="F236" s="90">
        <f t="shared" ref="F236:F240" si="0">E236*D236</f>
        <v>0</v>
      </c>
      <c r="G236" s="91"/>
    </row>
    <row r="237" spans="1:10" s="68" customFormat="1" ht="16.5" customHeight="1">
      <c r="A237" s="86"/>
      <c r="B237" s="169" t="s">
        <v>3412</v>
      </c>
      <c r="C237" s="161" t="s">
        <v>15</v>
      </c>
      <c r="D237" s="192">
        <v>200</v>
      </c>
      <c r="E237" s="1763"/>
      <c r="F237" s="90">
        <f t="shared" si="0"/>
        <v>0</v>
      </c>
      <c r="G237" s="91"/>
    </row>
    <row r="238" spans="1:10" s="68" customFormat="1" ht="16.5" customHeight="1">
      <c r="A238" s="86"/>
      <c r="B238" s="169" t="s">
        <v>3413</v>
      </c>
      <c r="C238" s="161" t="s">
        <v>15</v>
      </c>
      <c r="D238" s="192">
        <v>130</v>
      </c>
      <c r="E238" s="1763"/>
      <c r="F238" s="90">
        <f t="shared" si="0"/>
        <v>0</v>
      </c>
      <c r="G238" s="91"/>
    </row>
    <row r="239" spans="1:10" s="68" customFormat="1" ht="16.5" customHeight="1">
      <c r="A239" s="86"/>
      <c r="B239" s="169" t="s">
        <v>3414</v>
      </c>
      <c r="C239" s="161" t="s">
        <v>15</v>
      </c>
      <c r="D239" s="192">
        <v>30</v>
      </c>
      <c r="E239" s="1763"/>
      <c r="F239" s="90">
        <f t="shared" si="0"/>
        <v>0</v>
      </c>
      <c r="G239" s="91"/>
    </row>
    <row r="240" spans="1:10" s="68" customFormat="1" ht="16.5" customHeight="1">
      <c r="A240" s="86"/>
      <c r="B240" s="169" t="s">
        <v>3415</v>
      </c>
      <c r="C240" s="161" t="s">
        <v>15</v>
      </c>
      <c r="D240" s="192">
        <v>50</v>
      </c>
      <c r="E240" s="1763"/>
      <c r="F240" s="90">
        <f t="shared" si="0"/>
        <v>0</v>
      </c>
      <c r="G240" s="91"/>
    </row>
    <row r="241" spans="1:10" s="68" customFormat="1" ht="16.5" customHeight="1">
      <c r="A241" s="100"/>
      <c r="B241" s="101"/>
      <c r="C241" s="102"/>
      <c r="D241" s="103"/>
      <c r="E241" s="1882"/>
      <c r="F241" s="100"/>
      <c r="G241" s="105"/>
      <c r="H241" s="106"/>
      <c r="I241" s="92"/>
    </row>
    <row r="242" spans="1:10" s="68" customFormat="1" ht="16.5" customHeight="1">
      <c r="A242" s="100"/>
      <c r="B242" s="101"/>
      <c r="C242" s="102"/>
      <c r="D242" s="103"/>
      <c r="E242" s="1882"/>
      <c r="F242" s="100"/>
      <c r="G242" s="105"/>
      <c r="H242" s="106"/>
      <c r="I242" s="92"/>
    </row>
    <row r="243" spans="1:10" s="68" customFormat="1" ht="66" customHeight="1">
      <c r="A243" s="86">
        <f>A234+0.01</f>
        <v>7.2899999999999938</v>
      </c>
      <c r="B243" s="175" t="s">
        <v>3416</v>
      </c>
      <c r="C243" s="193"/>
      <c r="D243" s="161"/>
      <c r="E243" s="2011"/>
      <c r="F243" s="194"/>
      <c r="G243" s="195"/>
      <c r="H243" s="92"/>
      <c r="I243" s="67"/>
      <c r="J243" s="67"/>
    </row>
    <row r="244" spans="1:10" s="68" customFormat="1" ht="16.5" customHeight="1">
      <c r="A244" s="196"/>
      <c r="B244" s="169" t="s">
        <v>3417</v>
      </c>
      <c r="C244" s="193" t="s">
        <v>2599</v>
      </c>
      <c r="D244" s="161">
        <v>220</v>
      </c>
      <c r="E244" s="1763"/>
      <c r="F244" s="91">
        <f t="shared" ref="F244:F245" si="1">E244*D244</f>
        <v>0</v>
      </c>
      <c r="G244" s="153"/>
    </row>
    <row r="245" spans="1:10" s="68" customFormat="1" ht="16.5" customHeight="1">
      <c r="A245" s="196"/>
      <c r="B245" s="169" t="s">
        <v>3418</v>
      </c>
      <c r="C245" s="193" t="s">
        <v>2599</v>
      </c>
      <c r="D245" s="161">
        <v>85</v>
      </c>
      <c r="E245" s="1763"/>
      <c r="F245" s="91">
        <f t="shared" si="1"/>
        <v>0</v>
      </c>
      <c r="G245" s="153"/>
    </row>
    <row r="246" spans="1:10" s="68" customFormat="1" ht="16.5" customHeight="1">
      <c r="A246" s="196"/>
      <c r="B246" s="169" t="s">
        <v>3419</v>
      </c>
      <c r="C246" s="193" t="s">
        <v>2599</v>
      </c>
      <c r="D246" s="161">
        <v>70</v>
      </c>
      <c r="E246" s="1763"/>
      <c r="F246" s="91">
        <f>E246*D246</f>
        <v>0</v>
      </c>
      <c r="G246" s="153"/>
    </row>
    <row r="247" spans="1:10" s="68" customFormat="1" ht="16.5" customHeight="1">
      <c r="A247" s="93"/>
      <c r="B247" s="94"/>
      <c r="C247" s="140"/>
      <c r="D247" s="151"/>
      <c r="E247" s="1885"/>
    </row>
    <row r="248" spans="1:10" s="68" customFormat="1" ht="16.5" customHeight="1">
      <c r="A248" s="93"/>
      <c r="B248" s="94"/>
      <c r="C248" s="140"/>
      <c r="D248" s="151"/>
      <c r="E248" s="1885"/>
    </row>
    <row r="249" spans="1:10" s="68" customFormat="1" ht="66" customHeight="1">
      <c r="A249" s="86">
        <f>A243+0.01</f>
        <v>7.2999999999999936</v>
      </c>
      <c r="B249" s="87" t="s">
        <v>3420</v>
      </c>
      <c r="C249" s="161"/>
      <c r="D249" s="197"/>
      <c r="E249" s="2012"/>
      <c r="F249" s="198"/>
    </row>
    <row r="250" spans="1:10" s="68" customFormat="1" ht="16.5" customHeight="1">
      <c r="A250" s="196"/>
      <c r="B250" s="169" t="s">
        <v>3418</v>
      </c>
      <c r="C250" s="161" t="s">
        <v>2599</v>
      </c>
      <c r="D250" s="161">
        <v>85</v>
      </c>
      <c r="E250" s="1763"/>
      <c r="F250" s="91">
        <f>E250*D250</f>
        <v>0</v>
      </c>
    </row>
    <row r="251" spans="1:10" s="68" customFormat="1" ht="16.5" customHeight="1">
      <c r="A251" s="196"/>
      <c r="B251" s="169" t="s">
        <v>3419</v>
      </c>
      <c r="C251" s="161" t="s">
        <v>2599</v>
      </c>
      <c r="D251" s="161">
        <v>70</v>
      </c>
      <c r="E251" s="1763"/>
      <c r="F251" s="91">
        <f>E251*D251</f>
        <v>0</v>
      </c>
    </row>
    <row r="252" spans="1:10" s="68" customFormat="1" ht="16.5" customHeight="1">
      <c r="A252" s="100"/>
      <c r="B252" s="101"/>
      <c r="C252" s="102"/>
      <c r="D252" s="103"/>
      <c r="E252" s="1882"/>
      <c r="F252" s="100"/>
      <c r="G252" s="105"/>
      <c r="H252" s="106"/>
      <c r="I252" s="92"/>
    </row>
    <row r="253" spans="1:10" s="68" customFormat="1" ht="16.5" customHeight="1">
      <c r="A253" s="100"/>
      <c r="B253" s="101"/>
      <c r="C253" s="102"/>
      <c r="D253" s="103"/>
      <c r="E253" s="1882"/>
      <c r="F253" s="100"/>
      <c r="G253" s="105"/>
      <c r="H253" s="106"/>
      <c r="I253" s="92"/>
    </row>
    <row r="254" spans="1:10" s="68" customFormat="1" ht="42">
      <c r="A254" s="86">
        <f>A249+0.01</f>
        <v>7.3099999999999934</v>
      </c>
      <c r="B254" s="87" t="s">
        <v>3421</v>
      </c>
      <c r="C254" s="161"/>
      <c r="D254" s="161"/>
      <c r="E254" s="1962"/>
      <c r="F254" s="90"/>
      <c r="G254" s="99"/>
    </row>
    <row r="255" spans="1:10" s="68" customFormat="1" ht="16.5" customHeight="1">
      <c r="A255" s="196"/>
      <c r="B255" s="169" t="s">
        <v>3417</v>
      </c>
      <c r="C255" s="161" t="s">
        <v>2599</v>
      </c>
      <c r="D255" s="161">
        <v>25</v>
      </c>
      <c r="E255" s="1763"/>
      <c r="F255" s="91">
        <f>E255*D255</f>
        <v>0</v>
      </c>
      <c r="G255" s="153"/>
    </row>
    <row r="256" spans="1:10" s="68" customFormat="1" ht="16.5" customHeight="1">
      <c r="A256" s="196"/>
      <c r="B256" s="169" t="s">
        <v>3422</v>
      </c>
      <c r="C256" s="161" t="s">
        <v>2599</v>
      </c>
      <c r="D256" s="161">
        <v>15</v>
      </c>
      <c r="E256" s="1763"/>
      <c r="F256" s="91">
        <f>E256*D256</f>
        <v>0</v>
      </c>
      <c r="G256" s="153"/>
    </row>
    <row r="257" spans="1:10" s="68" customFormat="1" ht="16.5" customHeight="1">
      <c r="A257" s="196"/>
      <c r="B257" s="169" t="s">
        <v>3423</v>
      </c>
      <c r="C257" s="161" t="s">
        <v>2599</v>
      </c>
      <c r="D257" s="161">
        <v>70</v>
      </c>
      <c r="E257" s="1763"/>
      <c r="F257" s="91">
        <f>E257*D257</f>
        <v>0</v>
      </c>
      <c r="G257" s="153"/>
      <c r="H257" s="92"/>
      <c r="I257" s="67"/>
      <c r="J257" s="67"/>
    </row>
    <row r="258" spans="1:10" s="68" customFormat="1" ht="16.5" customHeight="1">
      <c r="A258" s="196"/>
      <c r="B258" s="169" t="s">
        <v>3424</v>
      </c>
      <c r="C258" s="161" t="s">
        <v>2599</v>
      </c>
      <c r="D258" s="161">
        <v>15</v>
      </c>
      <c r="E258" s="1763"/>
      <c r="F258" s="91">
        <f>E258*D258</f>
        <v>0</v>
      </c>
      <c r="G258" s="153"/>
    </row>
    <row r="259" spans="1:10" s="68" customFormat="1" ht="16.5" customHeight="1">
      <c r="A259" s="196"/>
      <c r="B259" s="169" t="s">
        <v>3425</v>
      </c>
      <c r="C259" s="161" t="s">
        <v>2599</v>
      </c>
      <c r="D259" s="161">
        <v>20</v>
      </c>
      <c r="E259" s="1763"/>
      <c r="F259" s="200">
        <f>E259*D259</f>
        <v>0</v>
      </c>
      <c r="G259" s="153"/>
    </row>
    <row r="260" spans="1:10" s="68" customFormat="1" ht="16.5" customHeight="1">
      <c r="A260" s="201"/>
      <c r="B260" s="202"/>
      <c r="C260" s="140"/>
      <c r="D260" s="141"/>
      <c r="E260" s="1982"/>
    </row>
    <row r="261" spans="1:10" s="68" customFormat="1" ht="16.5" customHeight="1">
      <c r="A261" s="201"/>
      <c r="B261" s="202"/>
      <c r="C261" s="140"/>
      <c r="D261" s="141"/>
      <c r="E261" s="1982"/>
    </row>
    <row r="262" spans="1:10" s="68" customFormat="1" ht="16.5" customHeight="1">
      <c r="A262" s="86">
        <f>A254+0.01</f>
        <v>7.3199999999999932</v>
      </c>
      <c r="B262" s="87" t="s">
        <v>3426</v>
      </c>
      <c r="C262" s="161"/>
      <c r="D262" s="161"/>
      <c r="E262" s="1962"/>
      <c r="F262" s="90"/>
      <c r="G262" s="99"/>
    </row>
    <row r="263" spans="1:10" s="68" customFormat="1" ht="16.5" customHeight="1">
      <c r="A263" s="196"/>
      <c r="B263" s="169" t="s">
        <v>3417</v>
      </c>
      <c r="C263" s="161" t="s">
        <v>15</v>
      </c>
      <c r="D263" s="161">
        <v>7</v>
      </c>
      <c r="E263" s="1763"/>
      <c r="F263" s="91">
        <f>E263*D263</f>
        <v>0</v>
      </c>
      <c r="G263" s="153"/>
    </row>
    <row r="264" spans="1:10" s="68" customFormat="1" ht="16.5" customHeight="1">
      <c r="A264" s="196"/>
      <c r="B264" s="169" t="s">
        <v>3422</v>
      </c>
      <c r="C264" s="161" t="s">
        <v>15</v>
      </c>
      <c r="D264" s="161">
        <v>3</v>
      </c>
      <c r="E264" s="1763"/>
      <c r="F264" s="91">
        <f>E264*D264</f>
        <v>0</v>
      </c>
      <c r="G264" s="153"/>
    </row>
    <row r="265" spans="1:10" s="68" customFormat="1" ht="16.5" customHeight="1">
      <c r="A265" s="196"/>
      <c r="B265" s="169" t="s">
        <v>3423</v>
      </c>
      <c r="C265" s="161" t="s">
        <v>15</v>
      </c>
      <c r="D265" s="161">
        <v>8</v>
      </c>
      <c r="E265" s="1763"/>
      <c r="F265" s="91">
        <f>E265*D265</f>
        <v>0</v>
      </c>
      <c r="G265" s="153"/>
    </row>
    <row r="266" spans="1:10" s="68" customFormat="1" ht="16.5" customHeight="1">
      <c r="A266" s="196"/>
      <c r="B266" s="169" t="s">
        <v>3424</v>
      </c>
      <c r="C266" s="161" t="s">
        <v>15</v>
      </c>
      <c r="D266" s="161">
        <v>4</v>
      </c>
      <c r="E266" s="1763"/>
      <c r="F266" s="91">
        <f>E266*D266</f>
        <v>0</v>
      </c>
      <c r="G266" s="153"/>
    </row>
    <row r="267" spans="1:10" s="68" customFormat="1" ht="16.5" customHeight="1">
      <c r="A267" s="196"/>
      <c r="B267" s="169" t="s">
        <v>3427</v>
      </c>
      <c r="C267" s="161" t="s">
        <v>15</v>
      </c>
      <c r="D267" s="161">
        <v>3</v>
      </c>
      <c r="E267" s="1763"/>
      <c r="F267" s="91">
        <f>E267*D267</f>
        <v>0</v>
      </c>
      <c r="G267" s="153"/>
    </row>
    <row r="268" spans="1:10" s="68" customFormat="1" ht="16.5" customHeight="1">
      <c r="A268" s="67"/>
      <c r="B268" s="202"/>
      <c r="C268" s="140"/>
      <c r="D268" s="203"/>
      <c r="E268" s="1982"/>
      <c r="F268" s="48"/>
      <c r="G268" s="153"/>
    </row>
    <row r="269" spans="1:10" s="210" customFormat="1" ht="16.5" customHeight="1">
      <c r="A269" s="204"/>
      <c r="B269" s="205"/>
      <c r="C269" s="206"/>
      <c r="D269" s="207"/>
      <c r="E269" s="1982"/>
      <c r="F269" s="208"/>
      <c r="G269" s="99"/>
      <c r="H269" s="209"/>
      <c r="I269" s="209"/>
      <c r="J269" s="209"/>
    </row>
    <row r="270" spans="1:10" s="68" customFormat="1" ht="66" customHeight="1">
      <c r="A270" s="86">
        <f>A262+0.01</f>
        <v>7.329999999999993</v>
      </c>
      <c r="B270" s="87" t="s">
        <v>3428</v>
      </c>
      <c r="C270" s="161"/>
      <c r="D270" s="161"/>
      <c r="E270" s="1962"/>
      <c r="F270" s="90"/>
      <c r="G270" s="99"/>
    </row>
    <row r="271" spans="1:10" s="68" customFormat="1" ht="16.5" customHeight="1">
      <c r="A271" s="196"/>
      <c r="B271" s="169" t="s">
        <v>3417</v>
      </c>
      <c r="C271" s="161" t="s">
        <v>2599</v>
      </c>
      <c r="D271" s="161">
        <v>25</v>
      </c>
      <c r="E271" s="1763"/>
      <c r="F271" s="91">
        <f>E271*D271</f>
        <v>0</v>
      </c>
      <c r="G271" s="153"/>
    </row>
    <row r="272" spans="1:10" s="68" customFormat="1" ht="16.5" customHeight="1">
      <c r="A272" s="196"/>
      <c r="B272" s="169" t="s">
        <v>3422</v>
      </c>
      <c r="C272" s="161" t="s">
        <v>2599</v>
      </c>
      <c r="D272" s="161">
        <v>15</v>
      </c>
      <c r="E272" s="1763"/>
      <c r="F272" s="91">
        <f>E272*D272</f>
        <v>0</v>
      </c>
      <c r="G272" s="153"/>
    </row>
    <row r="273" spans="1:9" s="68" customFormat="1" ht="16.5" customHeight="1">
      <c r="A273" s="196"/>
      <c r="B273" s="169" t="s">
        <v>3423</v>
      </c>
      <c r="C273" s="161" t="s">
        <v>2599</v>
      </c>
      <c r="D273" s="161">
        <v>70</v>
      </c>
      <c r="E273" s="1763"/>
      <c r="F273" s="91">
        <f>E273*D273</f>
        <v>0</v>
      </c>
      <c r="G273" s="153"/>
    </row>
    <row r="274" spans="1:9" s="68" customFormat="1" ht="16.5" customHeight="1">
      <c r="A274" s="196"/>
      <c r="B274" s="169" t="s">
        <v>3424</v>
      </c>
      <c r="C274" s="161" t="s">
        <v>2599</v>
      </c>
      <c r="D274" s="161">
        <v>15</v>
      </c>
      <c r="E274" s="1763"/>
      <c r="F274" s="91">
        <f>E274*D274</f>
        <v>0</v>
      </c>
      <c r="G274" s="153"/>
    </row>
    <row r="275" spans="1:9" s="68" customFormat="1" ht="16.5" customHeight="1">
      <c r="A275" s="196"/>
      <c r="B275" s="169" t="s">
        <v>3425</v>
      </c>
      <c r="C275" s="161" t="s">
        <v>2599</v>
      </c>
      <c r="D275" s="161">
        <v>20</v>
      </c>
      <c r="E275" s="1763"/>
      <c r="F275" s="200">
        <f>E275*D275</f>
        <v>0</v>
      </c>
      <c r="G275" s="153"/>
    </row>
    <row r="276" spans="1:9" s="68" customFormat="1" ht="16.5" customHeight="1">
      <c r="A276" s="100"/>
      <c r="B276" s="101"/>
      <c r="C276" s="102"/>
      <c r="D276" s="103"/>
      <c r="E276" s="1882"/>
      <c r="F276" s="100"/>
      <c r="G276" s="105"/>
      <c r="H276" s="106"/>
      <c r="I276" s="92"/>
    </row>
    <row r="277" spans="1:9" s="68" customFormat="1" ht="16.5" customHeight="1">
      <c r="A277" s="100"/>
      <c r="B277" s="101"/>
      <c r="C277" s="102"/>
      <c r="D277" s="103"/>
      <c r="E277" s="1882"/>
      <c r="F277" s="100"/>
      <c r="G277" s="105"/>
      <c r="H277" s="106"/>
      <c r="I277" s="92"/>
    </row>
    <row r="278" spans="1:9" s="68" customFormat="1" ht="33" customHeight="1">
      <c r="A278" s="86">
        <f>A270+0.01</f>
        <v>7.3399999999999928</v>
      </c>
      <c r="B278" s="87" t="s">
        <v>3429</v>
      </c>
      <c r="C278" s="211"/>
      <c r="D278" s="211"/>
      <c r="E278" s="2013"/>
      <c r="F278" s="213"/>
    </row>
    <row r="279" spans="1:9" s="68" customFormat="1">
      <c r="A279" s="86"/>
      <c r="B279" s="214"/>
      <c r="C279" s="161" t="s">
        <v>15</v>
      </c>
      <c r="D279" s="211">
        <v>28</v>
      </c>
      <c r="E279" s="1763"/>
      <c r="F279" s="200">
        <f>E279*D279</f>
        <v>0</v>
      </c>
    </row>
    <row r="280" spans="1:9" s="68" customFormat="1" ht="16.5" customHeight="1">
      <c r="A280" s="93"/>
      <c r="B280" s="215"/>
      <c r="C280" s="216"/>
      <c r="D280" s="141"/>
      <c r="E280" s="2014"/>
      <c r="F280" s="217"/>
    </row>
    <row r="281" spans="1:9" s="68" customFormat="1" ht="16.5" customHeight="1">
      <c r="A281" s="93"/>
      <c r="B281" s="215"/>
      <c r="C281" s="216"/>
      <c r="D281" s="141"/>
      <c r="E281" s="2014"/>
      <c r="F281" s="217"/>
    </row>
    <row r="282" spans="1:9" s="68" customFormat="1" ht="16.5" customHeight="1">
      <c r="A282" s="86">
        <f>A278+0.01</f>
        <v>7.3499999999999925</v>
      </c>
      <c r="B282" s="87" t="s">
        <v>3430</v>
      </c>
      <c r="C282" s="211"/>
      <c r="D282" s="211"/>
      <c r="E282" s="2013"/>
      <c r="F282" s="213"/>
    </row>
    <row r="283" spans="1:9" s="68" customFormat="1" ht="16.5" customHeight="1">
      <c r="A283" s="86"/>
      <c r="B283" s="214" t="s">
        <v>2424</v>
      </c>
      <c r="C283" s="161" t="s">
        <v>15</v>
      </c>
      <c r="D283" s="211">
        <v>1</v>
      </c>
      <c r="E283" s="1763"/>
      <c r="F283" s="200">
        <f>E283*D283</f>
        <v>0</v>
      </c>
    </row>
    <row r="284" spans="1:9" s="68" customFormat="1" ht="16.5" customHeight="1">
      <c r="A284" s="93"/>
      <c r="B284" s="215"/>
      <c r="C284" s="216"/>
      <c r="D284" s="141"/>
      <c r="E284" s="2014"/>
      <c r="F284" s="217"/>
    </row>
    <row r="285" spans="1:9" s="68" customFormat="1" ht="16.5" customHeight="1">
      <c r="A285" s="93"/>
      <c r="B285" s="215"/>
      <c r="C285" s="216"/>
      <c r="D285" s="141"/>
      <c r="E285" s="2014"/>
      <c r="F285" s="217"/>
    </row>
    <row r="286" spans="1:9" s="68" customFormat="1" ht="33" customHeight="1">
      <c r="A286" s="218">
        <f>A282+0.01</f>
        <v>7.3599999999999923</v>
      </c>
      <c r="B286" s="87" t="s">
        <v>3431</v>
      </c>
      <c r="C286" s="211"/>
      <c r="D286" s="211"/>
      <c r="E286" s="2013"/>
      <c r="F286" s="213"/>
    </row>
    <row r="287" spans="1:9" s="68" customFormat="1">
      <c r="A287" s="218"/>
      <c r="B287" s="214"/>
      <c r="C287" s="161" t="s">
        <v>15</v>
      </c>
      <c r="D287" s="211">
        <v>7</v>
      </c>
      <c r="E287" s="1763"/>
      <c r="F287" s="200">
        <f>E287*D287</f>
        <v>0</v>
      </c>
    </row>
    <row r="288" spans="1:9" s="68" customFormat="1" ht="16.5" customHeight="1">
      <c r="A288" s="93"/>
      <c r="B288" s="215"/>
      <c r="C288" s="216"/>
      <c r="D288" s="141"/>
      <c r="E288" s="2014"/>
      <c r="F288" s="217"/>
    </row>
    <row r="289" spans="1:256" s="68" customFormat="1" ht="16.5" customHeight="1">
      <c r="A289" s="93"/>
      <c r="B289" s="94"/>
      <c r="C289" s="140"/>
      <c r="D289" s="151"/>
      <c r="E289" s="1885"/>
    </row>
    <row r="290" spans="1:256" s="68" customFormat="1" ht="49.5" customHeight="1">
      <c r="A290" s="86">
        <f>A286+0.01</f>
        <v>7.3699999999999921</v>
      </c>
      <c r="B290" s="175" t="s">
        <v>3432</v>
      </c>
      <c r="C290" s="193"/>
      <c r="D290" s="161"/>
      <c r="E290" s="2011"/>
      <c r="F290" s="219"/>
      <c r="G290" s="106"/>
      <c r="H290" s="106"/>
      <c r="I290" s="106"/>
      <c r="J290" s="106"/>
      <c r="K290" s="106"/>
      <c r="L290" s="106"/>
      <c r="M290" s="106"/>
      <c r="N290" s="106"/>
      <c r="O290" s="106"/>
      <c r="P290" s="106"/>
      <c r="Q290" s="106"/>
      <c r="R290" s="106"/>
      <c r="S290" s="106"/>
      <c r="T290" s="106"/>
      <c r="U290" s="106"/>
      <c r="V290" s="106"/>
      <c r="W290" s="106"/>
      <c r="X290" s="106"/>
      <c r="Y290" s="106"/>
      <c r="Z290" s="106"/>
      <c r="AA290" s="106"/>
      <c r="AB290" s="106"/>
      <c r="AC290" s="106"/>
      <c r="AD290" s="106"/>
      <c r="AE290" s="106"/>
      <c r="AF290" s="106"/>
      <c r="AG290" s="106"/>
      <c r="AH290" s="106"/>
      <c r="AI290" s="106"/>
      <c r="AJ290" s="106"/>
      <c r="AK290" s="106"/>
      <c r="AL290" s="106"/>
      <c r="AM290" s="106"/>
      <c r="AN290" s="106"/>
      <c r="AO290" s="106"/>
      <c r="AP290" s="106"/>
      <c r="AQ290" s="106"/>
      <c r="AR290" s="106"/>
      <c r="AS290" s="106"/>
      <c r="AT290" s="106"/>
      <c r="AU290" s="106"/>
      <c r="AV290" s="106"/>
      <c r="AW290" s="106"/>
      <c r="AX290" s="106"/>
      <c r="AY290" s="106"/>
      <c r="AZ290" s="106"/>
      <c r="BA290" s="106"/>
      <c r="BB290" s="106"/>
      <c r="BC290" s="106"/>
      <c r="BD290" s="106"/>
      <c r="BE290" s="106"/>
      <c r="BF290" s="106"/>
      <c r="BG290" s="106"/>
      <c r="BH290" s="106"/>
      <c r="BI290" s="106"/>
      <c r="BJ290" s="106"/>
      <c r="BK290" s="106"/>
      <c r="BL290" s="106"/>
      <c r="BM290" s="106"/>
      <c r="BN290" s="106"/>
      <c r="BO290" s="106"/>
      <c r="BP290" s="106"/>
      <c r="BQ290" s="106"/>
      <c r="BR290" s="106"/>
      <c r="BS290" s="106"/>
      <c r="BT290" s="106"/>
      <c r="BU290" s="106"/>
      <c r="BV290" s="106"/>
      <c r="BW290" s="106"/>
      <c r="BX290" s="106"/>
      <c r="BY290" s="106"/>
      <c r="BZ290" s="106"/>
      <c r="CA290" s="106"/>
      <c r="CB290" s="106"/>
      <c r="CC290" s="106"/>
      <c r="CD290" s="106"/>
      <c r="CE290" s="106"/>
      <c r="CF290" s="106"/>
      <c r="CG290" s="106"/>
      <c r="CH290" s="106"/>
      <c r="CI290" s="106"/>
      <c r="CJ290" s="106"/>
      <c r="CK290" s="106"/>
      <c r="CL290" s="106"/>
      <c r="CM290" s="106"/>
      <c r="CN290" s="106"/>
      <c r="CO290" s="106"/>
      <c r="CP290" s="106"/>
      <c r="CQ290" s="106"/>
      <c r="CR290" s="106"/>
      <c r="CS290" s="106"/>
      <c r="CT290" s="106"/>
      <c r="CU290" s="106"/>
      <c r="CV290" s="106"/>
      <c r="CW290" s="106"/>
      <c r="CX290" s="106"/>
      <c r="CY290" s="106"/>
      <c r="CZ290" s="106"/>
      <c r="DA290" s="106"/>
      <c r="DB290" s="106"/>
      <c r="DC290" s="106"/>
      <c r="DD290" s="106"/>
      <c r="DE290" s="106"/>
      <c r="DF290" s="106"/>
      <c r="DG290" s="106"/>
      <c r="DH290" s="106"/>
      <c r="DI290" s="106"/>
      <c r="DJ290" s="106"/>
      <c r="DK290" s="106"/>
      <c r="DL290" s="106"/>
      <c r="DM290" s="106"/>
      <c r="DN290" s="106"/>
      <c r="DO290" s="106"/>
      <c r="DP290" s="106"/>
      <c r="DQ290" s="106"/>
      <c r="DR290" s="106"/>
      <c r="DS290" s="106"/>
      <c r="DT290" s="106"/>
      <c r="DU290" s="106"/>
      <c r="DV290" s="106"/>
      <c r="DW290" s="106"/>
      <c r="DX290" s="106"/>
      <c r="DY290" s="106"/>
      <c r="DZ290" s="106"/>
      <c r="EA290" s="106"/>
      <c r="EB290" s="106"/>
      <c r="EC290" s="106"/>
      <c r="ED290" s="106"/>
      <c r="EE290" s="106"/>
      <c r="EF290" s="106"/>
      <c r="EG290" s="106"/>
      <c r="EH290" s="106"/>
      <c r="EI290" s="106"/>
      <c r="EJ290" s="106"/>
      <c r="EK290" s="106"/>
      <c r="EL290" s="106"/>
      <c r="EM290" s="106"/>
      <c r="EN290" s="106"/>
      <c r="EO290" s="106"/>
      <c r="EP290" s="106"/>
      <c r="EQ290" s="106"/>
      <c r="ER290" s="106"/>
      <c r="ES290" s="106"/>
      <c r="ET290" s="106"/>
      <c r="EU290" s="106"/>
      <c r="EV290" s="106"/>
      <c r="EW290" s="106"/>
      <c r="EX290" s="106"/>
      <c r="EY290" s="106"/>
      <c r="EZ290" s="106"/>
      <c r="FA290" s="106"/>
      <c r="FB290" s="106"/>
      <c r="FC290" s="106"/>
      <c r="FD290" s="106"/>
      <c r="FE290" s="106"/>
      <c r="FF290" s="106"/>
      <c r="FG290" s="106"/>
      <c r="FH290" s="106"/>
      <c r="FI290" s="106"/>
      <c r="FJ290" s="106"/>
      <c r="FK290" s="106"/>
      <c r="FL290" s="106"/>
      <c r="FM290" s="106"/>
      <c r="FN290" s="106"/>
      <c r="FO290" s="106"/>
      <c r="FP290" s="106"/>
      <c r="FQ290" s="106"/>
      <c r="FR290" s="106"/>
      <c r="FS290" s="106"/>
      <c r="FT290" s="106"/>
      <c r="FU290" s="106"/>
      <c r="FV290" s="106"/>
      <c r="FW290" s="106"/>
      <c r="FX290" s="106"/>
      <c r="FY290" s="106"/>
      <c r="FZ290" s="106"/>
      <c r="GA290" s="106"/>
      <c r="GB290" s="106"/>
      <c r="GC290" s="106"/>
      <c r="GD290" s="106"/>
      <c r="GE290" s="106"/>
      <c r="GF290" s="106"/>
      <c r="GG290" s="106"/>
      <c r="GH290" s="106"/>
      <c r="GI290" s="106"/>
      <c r="GJ290" s="106"/>
      <c r="GK290" s="106"/>
      <c r="GL290" s="106"/>
      <c r="GM290" s="106"/>
      <c r="GN290" s="106"/>
      <c r="GO290" s="106"/>
      <c r="GP290" s="106"/>
      <c r="GQ290" s="106"/>
      <c r="GR290" s="106"/>
      <c r="GS290" s="106"/>
      <c r="GT290" s="106"/>
      <c r="GU290" s="106"/>
      <c r="GV290" s="106"/>
      <c r="GW290" s="106"/>
      <c r="GX290" s="106"/>
      <c r="GY290" s="106"/>
      <c r="GZ290" s="106"/>
      <c r="HA290" s="106"/>
      <c r="HB290" s="106"/>
      <c r="HC290" s="106"/>
      <c r="HD290" s="106"/>
      <c r="HE290" s="106"/>
      <c r="HF290" s="106"/>
      <c r="HG290" s="106"/>
      <c r="HH290" s="106"/>
      <c r="HI290" s="106"/>
      <c r="HJ290" s="106"/>
      <c r="HK290" s="106"/>
      <c r="HL290" s="106"/>
      <c r="HM290" s="106"/>
      <c r="HN290" s="106"/>
      <c r="HO290" s="106"/>
      <c r="HP290" s="106"/>
      <c r="HQ290" s="106"/>
      <c r="HR290" s="106"/>
      <c r="HS290" s="106"/>
      <c r="HT290" s="106"/>
      <c r="HU290" s="106"/>
      <c r="HV290" s="106"/>
      <c r="HW290" s="106"/>
      <c r="HX290" s="106"/>
      <c r="HY290" s="106"/>
      <c r="HZ290" s="106"/>
      <c r="IA290" s="106"/>
      <c r="IB290" s="106"/>
      <c r="IC290" s="106"/>
      <c r="ID290" s="106"/>
      <c r="IE290" s="106"/>
      <c r="IF290" s="106"/>
      <c r="IG290" s="106"/>
      <c r="IH290" s="106"/>
      <c r="II290" s="106"/>
      <c r="IJ290" s="106"/>
      <c r="IK290" s="106"/>
      <c r="IL290" s="106"/>
      <c r="IM290" s="106"/>
      <c r="IN290" s="106"/>
      <c r="IO290" s="106"/>
      <c r="IP290" s="106"/>
      <c r="IQ290" s="106"/>
      <c r="IR290" s="106"/>
      <c r="IS290" s="106"/>
      <c r="IT290" s="106"/>
      <c r="IU290" s="106"/>
      <c r="IV290" s="106"/>
    </row>
    <row r="291" spans="1:256" s="68" customFormat="1" ht="16.5" customHeight="1">
      <c r="A291" s="196"/>
      <c r="B291" s="169" t="s">
        <v>3433</v>
      </c>
      <c r="C291" s="193" t="s">
        <v>2599</v>
      </c>
      <c r="D291" s="161">
        <v>218</v>
      </c>
      <c r="E291" s="1763"/>
      <c r="F291" s="200">
        <f t="shared" ref="F291:F292" si="2">E291*D291</f>
        <v>0</v>
      </c>
    </row>
    <row r="292" spans="1:256" s="68" customFormat="1" ht="16.5" customHeight="1">
      <c r="A292" s="196"/>
      <c r="B292" s="169" t="s">
        <v>3434</v>
      </c>
      <c r="C292" s="193" t="s">
        <v>2599</v>
      </c>
      <c r="D292" s="161">
        <v>10</v>
      </c>
      <c r="E292" s="1763"/>
      <c r="F292" s="200">
        <f t="shared" si="2"/>
        <v>0</v>
      </c>
    </row>
    <row r="293" spans="1:256" s="68" customFormat="1" ht="16.5" customHeight="1">
      <c r="A293" s="100"/>
      <c r="B293" s="101"/>
      <c r="C293" s="102"/>
      <c r="D293" s="103"/>
      <c r="E293" s="1882"/>
      <c r="F293" s="100"/>
      <c r="G293" s="105"/>
      <c r="H293" s="106"/>
      <c r="I293" s="92"/>
    </row>
    <row r="294" spans="1:256" s="68" customFormat="1" ht="16.5" customHeight="1">
      <c r="A294" s="100"/>
      <c r="B294" s="101"/>
      <c r="C294" s="102"/>
      <c r="D294" s="103"/>
      <c r="E294" s="1882"/>
      <c r="F294" s="100"/>
      <c r="G294" s="105"/>
      <c r="H294" s="106"/>
      <c r="I294" s="92"/>
    </row>
    <row r="295" spans="1:256" s="68" customFormat="1" ht="42">
      <c r="A295" s="86">
        <f>A290+0.01</f>
        <v>7.3799999999999919</v>
      </c>
      <c r="B295" s="87" t="s">
        <v>3435</v>
      </c>
      <c r="C295" s="161"/>
      <c r="D295" s="161"/>
      <c r="E295" s="1962"/>
      <c r="F295" s="198"/>
    </row>
    <row r="296" spans="1:256" s="68" customFormat="1" ht="16.5" customHeight="1">
      <c r="A296" s="196"/>
      <c r="B296" s="169" t="s">
        <v>3436</v>
      </c>
      <c r="C296" s="161" t="s">
        <v>2599</v>
      </c>
      <c r="D296" s="161">
        <v>95</v>
      </c>
      <c r="E296" s="1763"/>
      <c r="F296" s="91">
        <f>E296*D296</f>
        <v>0</v>
      </c>
    </row>
    <row r="297" spans="1:256" s="68" customFormat="1" ht="16.5" customHeight="1">
      <c r="A297" s="196"/>
      <c r="B297" s="169" t="s">
        <v>3437</v>
      </c>
      <c r="C297" s="161" t="s">
        <v>2599</v>
      </c>
      <c r="D297" s="161">
        <v>10</v>
      </c>
      <c r="E297" s="1763"/>
      <c r="F297" s="91">
        <f>E297*D297</f>
        <v>0</v>
      </c>
    </row>
    <row r="298" spans="1:256" s="68" customFormat="1" ht="16.5" customHeight="1">
      <c r="A298" s="196"/>
      <c r="B298" s="169" t="s">
        <v>3438</v>
      </c>
      <c r="C298" s="161" t="s">
        <v>2599</v>
      </c>
      <c r="D298" s="161">
        <v>30</v>
      </c>
      <c r="E298" s="1763"/>
      <c r="F298" s="200">
        <f>E298*D298</f>
        <v>0</v>
      </c>
    </row>
    <row r="299" spans="1:256" s="68" customFormat="1" ht="16.5" customHeight="1">
      <c r="A299" s="100"/>
      <c r="B299" s="101"/>
      <c r="C299" s="102"/>
      <c r="D299" s="103"/>
      <c r="E299" s="1882"/>
      <c r="F299" s="100"/>
      <c r="G299" s="105"/>
      <c r="H299" s="106"/>
      <c r="I299" s="92"/>
    </row>
    <row r="300" spans="1:256" s="68" customFormat="1" ht="16.5" customHeight="1">
      <c r="A300" s="100"/>
      <c r="B300" s="101"/>
      <c r="C300" s="102"/>
      <c r="D300" s="103"/>
      <c r="E300" s="1882"/>
      <c r="F300" s="100"/>
      <c r="G300" s="105"/>
      <c r="H300" s="106"/>
      <c r="I300" s="92"/>
    </row>
    <row r="301" spans="1:256" s="224" customFormat="1" ht="168">
      <c r="A301" s="220">
        <f>A295+0.01</f>
        <v>7.3899999999999917</v>
      </c>
      <c r="B301" s="221" t="s">
        <v>3439</v>
      </c>
      <c r="C301" s="222"/>
      <c r="D301" s="222"/>
      <c r="E301" s="2015"/>
      <c r="F301" s="223"/>
    </row>
    <row r="302" spans="1:256" s="224" customFormat="1" ht="210">
      <c r="A302" s="225"/>
      <c r="B302" s="221" t="s">
        <v>3440</v>
      </c>
      <c r="C302" s="222"/>
      <c r="D302" s="222"/>
      <c r="E302" s="2015"/>
      <c r="F302" s="223"/>
    </row>
    <row r="303" spans="1:256" s="229" customFormat="1" ht="25.5" customHeight="1">
      <c r="A303" s="226"/>
      <c r="B303" s="227" t="s">
        <v>3441</v>
      </c>
      <c r="C303" s="226" t="s">
        <v>2424</v>
      </c>
      <c r="D303" s="226">
        <v>1</v>
      </c>
      <c r="E303" s="1763"/>
      <c r="F303" s="228">
        <f>+D303*E303</f>
        <v>0</v>
      </c>
      <c r="H303" s="230"/>
      <c r="I303" s="231"/>
      <c r="K303" s="230"/>
    </row>
    <row r="304" spans="1:256" s="68" customFormat="1" ht="16.5" customHeight="1">
      <c r="A304" s="100"/>
      <c r="B304" s="101"/>
      <c r="C304" s="102"/>
      <c r="D304" s="103"/>
      <c r="E304" s="1882"/>
      <c r="F304" s="100"/>
      <c r="G304" s="105"/>
      <c r="H304" s="106"/>
      <c r="I304" s="92"/>
    </row>
    <row r="305" spans="1:10" s="68" customFormat="1" ht="16.5" customHeight="1">
      <c r="A305" s="100"/>
      <c r="B305" s="101"/>
      <c r="C305" s="102"/>
      <c r="D305" s="103"/>
      <c r="E305" s="1881"/>
      <c r="F305" s="100"/>
      <c r="G305" s="105"/>
      <c r="H305" s="106"/>
      <c r="I305" s="92"/>
    </row>
    <row r="306" spans="1:10" s="68" customFormat="1" ht="16.5" customHeight="1">
      <c r="A306" s="59">
        <f>A301+0.01</f>
        <v>7.3999999999999915</v>
      </c>
      <c r="B306" s="87" t="s">
        <v>2446</v>
      </c>
      <c r="C306" s="161"/>
      <c r="D306" s="89"/>
      <c r="E306" s="2008"/>
      <c r="F306" s="167"/>
      <c r="G306" s="91"/>
      <c r="H306" s="92"/>
      <c r="I306" s="67"/>
      <c r="J306" s="67"/>
    </row>
    <row r="307" spans="1:10" s="68" customFormat="1" ht="16.5" customHeight="1">
      <c r="A307" s="86"/>
      <c r="B307" s="87" t="s">
        <v>3442</v>
      </c>
      <c r="C307" s="161" t="s">
        <v>15</v>
      </c>
      <c r="D307" s="89">
        <v>13</v>
      </c>
      <c r="E307" s="1763"/>
      <c r="F307" s="91">
        <f>E307*D307</f>
        <v>0</v>
      </c>
      <c r="G307" s="91"/>
      <c r="H307" s="92"/>
      <c r="I307" s="67"/>
      <c r="J307" s="67"/>
    </row>
    <row r="308" spans="1:10" s="68" customFormat="1" ht="16.5" customHeight="1">
      <c r="A308" s="86"/>
      <c r="B308" s="87" t="s">
        <v>2447</v>
      </c>
      <c r="C308" s="161" t="s">
        <v>15</v>
      </c>
      <c r="D308" s="89">
        <v>4</v>
      </c>
      <c r="E308" s="1763"/>
      <c r="F308" s="91">
        <f>E308*D308</f>
        <v>0</v>
      </c>
      <c r="G308" s="91"/>
      <c r="H308" s="92"/>
      <c r="I308" s="67"/>
      <c r="J308" s="67"/>
    </row>
    <row r="309" spans="1:10" s="68" customFormat="1" ht="16.5" customHeight="1">
      <c r="A309" s="86"/>
      <c r="B309" s="87" t="s">
        <v>3443</v>
      </c>
      <c r="C309" s="161" t="s">
        <v>15</v>
      </c>
      <c r="D309" s="89">
        <v>14</v>
      </c>
      <c r="E309" s="1763"/>
      <c r="F309" s="91">
        <f>E309*D309</f>
        <v>0</v>
      </c>
      <c r="G309" s="91"/>
      <c r="H309" s="92"/>
      <c r="I309" s="67"/>
      <c r="J309" s="67"/>
    </row>
    <row r="310" spans="1:10" s="68" customFormat="1" ht="16.5" customHeight="1">
      <c r="A310" s="86"/>
      <c r="B310" s="87" t="s">
        <v>3444</v>
      </c>
      <c r="C310" s="161" t="s">
        <v>15</v>
      </c>
      <c r="D310" s="89">
        <v>3</v>
      </c>
      <c r="E310" s="1763"/>
      <c r="F310" s="91">
        <f>E310*D310</f>
        <v>0</v>
      </c>
      <c r="G310" s="91"/>
      <c r="H310" s="92"/>
      <c r="I310" s="67"/>
      <c r="J310" s="67"/>
    </row>
    <row r="311" spans="1:10" s="68" customFormat="1" ht="16.5" customHeight="1">
      <c r="A311" s="86"/>
      <c r="B311" s="87" t="s">
        <v>3445</v>
      </c>
      <c r="C311" s="161" t="s">
        <v>15</v>
      </c>
      <c r="D311" s="89">
        <v>10</v>
      </c>
      <c r="E311" s="1763"/>
      <c r="F311" s="200">
        <f>E311*D311</f>
        <v>0</v>
      </c>
      <c r="G311" s="91"/>
      <c r="H311" s="92"/>
      <c r="I311" s="67"/>
      <c r="J311" s="67"/>
    </row>
    <row r="312" spans="1:10" s="68" customFormat="1" ht="16.5" customHeight="1">
      <c r="A312" s="100"/>
      <c r="B312" s="101"/>
      <c r="C312" s="102"/>
      <c r="D312" s="103"/>
      <c r="E312" s="1882"/>
      <c r="F312" s="100"/>
      <c r="G312" s="105"/>
      <c r="H312" s="106"/>
      <c r="I312" s="92"/>
    </row>
    <row r="313" spans="1:10" s="68" customFormat="1" ht="16.5" customHeight="1">
      <c r="A313" s="100"/>
      <c r="B313" s="101"/>
      <c r="C313" s="102"/>
      <c r="D313" s="103"/>
      <c r="E313" s="1881"/>
      <c r="F313" s="100"/>
      <c r="G313" s="105"/>
      <c r="H313" s="106"/>
      <c r="I313" s="92"/>
    </row>
    <row r="314" spans="1:10" s="68" customFormat="1">
      <c r="A314" s="59">
        <f>A306+0.01</f>
        <v>7.4099999999999913</v>
      </c>
      <c r="B314" s="214" t="s">
        <v>3446</v>
      </c>
      <c r="C314" s="161"/>
      <c r="D314" s="232"/>
      <c r="E314" s="2012"/>
      <c r="F314" s="198"/>
      <c r="G314" s="99"/>
      <c r="H314" s="92"/>
      <c r="I314" s="67"/>
      <c r="J314" s="67"/>
    </row>
    <row r="315" spans="1:10" s="68" customFormat="1" ht="16.5" customHeight="1">
      <c r="A315" s="86"/>
      <c r="B315" s="214" t="s">
        <v>2447</v>
      </c>
      <c r="C315" s="161" t="s">
        <v>15</v>
      </c>
      <c r="D315" s="89">
        <v>1</v>
      </c>
      <c r="E315" s="1763"/>
      <c r="F315" s="198">
        <f>E315*D315</f>
        <v>0</v>
      </c>
      <c r="G315" s="99"/>
      <c r="H315" s="92"/>
      <c r="I315" s="67"/>
      <c r="J315" s="67"/>
    </row>
    <row r="316" spans="1:10" s="68" customFormat="1" ht="16.5" customHeight="1">
      <c r="A316" s="86"/>
      <c r="B316" s="214" t="s">
        <v>3444</v>
      </c>
      <c r="C316" s="161" t="s">
        <v>15</v>
      </c>
      <c r="D316" s="89">
        <v>1</v>
      </c>
      <c r="E316" s="1763"/>
      <c r="F316" s="198">
        <f>E316*D316</f>
        <v>0</v>
      </c>
      <c r="G316" s="99"/>
      <c r="H316" s="92"/>
      <c r="I316" s="67"/>
      <c r="J316" s="67"/>
    </row>
    <row r="317" spans="1:10" s="68" customFormat="1" ht="16.5" customHeight="1">
      <c r="A317" s="93"/>
      <c r="B317" s="215"/>
      <c r="C317" s="140"/>
      <c r="D317" s="233"/>
      <c r="E317" s="1885"/>
      <c r="F317" s="97"/>
      <c r="G317" s="99"/>
      <c r="H317" s="92"/>
      <c r="I317" s="67"/>
      <c r="J317" s="67"/>
    </row>
    <row r="318" spans="1:10" s="68" customFormat="1" ht="16.5" customHeight="1">
      <c r="A318" s="93"/>
      <c r="B318" s="215"/>
      <c r="C318" s="140"/>
      <c r="D318" s="233"/>
      <c r="E318" s="1885"/>
      <c r="F318" s="97"/>
      <c r="G318" s="99"/>
      <c r="H318" s="92"/>
      <c r="I318" s="67"/>
      <c r="J318" s="67"/>
    </row>
    <row r="319" spans="1:10" s="68" customFormat="1" ht="16.5" customHeight="1">
      <c r="A319" s="59">
        <f>A314+0.01</f>
        <v>7.419999999999991</v>
      </c>
      <c r="B319" s="87" t="s">
        <v>3447</v>
      </c>
      <c r="C319" s="161"/>
      <c r="D319" s="232"/>
      <c r="E319" s="2008"/>
      <c r="F319" s="90"/>
      <c r="G319" s="99"/>
      <c r="H319" s="92"/>
      <c r="I319" s="67"/>
      <c r="J319" s="67"/>
    </row>
    <row r="320" spans="1:10" s="68" customFormat="1" ht="16.5" customHeight="1">
      <c r="A320" s="86"/>
      <c r="B320" s="87" t="s">
        <v>3442</v>
      </c>
      <c r="C320" s="161" t="s">
        <v>15</v>
      </c>
      <c r="D320" s="89">
        <v>1</v>
      </c>
      <c r="E320" s="1763"/>
      <c r="F320" s="90">
        <f>E320*D320</f>
        <v>0</v>
      </c>
      <c r="G320" s="99"/>
      <c r="H320" s="92"/>
      <c r="I320" s="67"/>
      <c r="J320" s="67"/>
    </row>
    <row r="321" spans="1:10" s="68" customFormat="1" ht="16.5" customHeight="1">
      <c r="A321" s="93"/>
      <c r="B321" s="94"/>
      <c r="C321" s="140"/>
      <c r="D321" s="233"/>
      <c r="E321" s="1885"/>
      <c r="F321" s="97"/>
      <c r="G321" s="99"/>
      <c r="H321" s="92"/>
      <c r="I321" s="67"/>
      <c r="J321" s="67"/>
    </row>
    <row r="322" spans="1:10" s="68" customFormat="1" ht="16.5" customHeight="1">
      <c r="A322" s="93"/>
      <c r="B322" s="94"/>
      <c r="C322" s="140"/>
      <c r="D322" s="233"/>
      <c r="E322" s="1885"/>
      <c r="F322" s="97"/>
      <c r="G322" s="99"/>
    </row>
    <row r="323" spans="1:10" s="68" customFormat="1" ht="16.5" customHeight="1">
      <c r="A323" s="59">
        <f>A319+0.01</f>
        <v>7.4299999999999908</v>
      </c>
      <c r="B323" s="87" t="s">
        <v>3448</v>
      </c>
      <c r="C323" s="161" t="s">
        <v>229</v>
      </c>
      <c r="D323" s="199"/>
      <c r="E323" s="2008"/>
      <c r="F323" s="90"/>
    </row>
    <row r="324" spans="1:10" s="68" customFormat="1" ht="16.5" customHeight="1">
      <c r="A324" s="86"/>
      <c r="B324" s="87" t="s">
        <v>2447</v>
      </c>
      <c r="C324" s="161" t="s">
        <v>15</v>
      </c>
      <c r="D324" s="89">
        <v>1</v>
      </c>
      <c r="E324" s="1763"/>
      <c r="F324" s="90">
        <f>E324*D324</f>
        <v>0</v>
      </c>
    </row>
    <row r="325" spans="1:10" s="68" customFormat="1" ht="16.5" customHeight="1">
      <c r="A325" s="93"/>
      <c r="B325" s="94"/>
      <c r="C325" s="140"/>
      <c r="D325" s="233"/>
      <c r="E325" s="1885"/>
      <c r="F325" s="97"/>
      <c r="G325" s="99"/>
      <c r="H325" s="92"/>
      <c r="I325" s="67"/>
      <c r="J325" s="67"/>
    </row>
    <row r="326" spans="1:10" s="68" customFormat="1" ht="16.5" customHeight="1">
      <c r="A326" s="93"/>
      <c r="B326" s="94"/>
      <c r="C326" s="140"/>
      <c r="D326" s="233"/>
      <c r="E326" s="1885"/>
      <c r="F326" s="97"/>
      <c r="G326" s="67"/>
      <c r="H326" s="67"/>
    </row>
    <row r="327" spans="1:10" s="68" customFormat="1" ht="28">
      <c r="A327" s="59">
        <f>A323+0.01</f>
        <v>7.4399999999999906</v>
      </c>
      <c r="B327" s="87" t="s">
        <v>3449</v>
      </c>
      <c r="C327" s="161"/>
      <c r="D327" s="199"/>
      <c r="E327" s="2008"/>
      <c r="F327" s="90"/>
    </row>
    <row r="328" spans="1:10" s="68" customFormat="1" ht="16.5" customHeight="1">
      <c r="A328" s="86"/>
      <c r="B328" s="87" t="s">
        <v>2424</v>
      </c>
      <c r="C328" s="161" t="s">
        <v>15</v>
      </c>
      <c r="D328" s="89">
        <v>1</v>
      </c>
      <c r="E328" s="1763"/>
      <c r="F328" s="90">
        <f>E328*D328</f>
        <v>0</v>
      </c>
    </row>
    <row r="329" spans="1:10" s="68" customFormat="1" ht="16.5" customHeight="1">
      <c r="A329" s="100"/>
      <c r="B329" s="101"/>
      <c r="C329" s="102"/>
      <c r="D329" s="103"/>
      <c r="E329" s="1882"/>
      <c r="F329" s="100"/>
      <c r="G329" s="105"/>
      <c r="H329" s="106"/>
      <c r="I329" s="92"/>
    </row>
    <row r="330" spans="1:10" s="68" customFormat="1" ht="16.5" customHeight="1">
      <c r="A330" s="100"/>
      <c r="B330" s="101"/>
      <c r="C330" s="102"/>
      <c r="D330" s="103"/>
      <c r="E330" s="1881"/>
      <c r="F330" s="100"/>
      <c r="G330" s="105"/>
      <c r="H330" s="106"/>
      <c r="I330" s="92"/>
    </row>
    <row r="331" spans="1:10" s="68" customFormat="1" ht="148.5" customHeight="1">
      <c r="A331" s="59">
        <f>A327+0.01</f>
        <v>7.4499999999999904</v>
      </c>
      <c r="B331" s="87" t="s">
        <v>3450</v>
      </c>
      <c r="C331" s="161"/>
      <c r="D331" s="192"/>
      <c r="E331" s="2008"/>
      <c r="F331" s="170"/>
      <c r="G331" s="91"/>
      <c r="H331" s="92"/>
      <c r="I331" s="67"/>
      <c r="J331" s="67"/>
    </row>
    <row r="332" spans="1:10" s="68" customFormat="1" ht="16.5" customHeight="1">
      <c r="A332" s="86"/>
      <c r="B332" s="87" t="s">
        <v>3442</v>
      </c>
      <c r="C332" s="161" t="s">
        <v>15</v>
      </c>
      <c r="D332" s="161">
        <v>3</v>
      </c>
      <c r="E332" s="1763"/>
      <c r="F332" s="200">
        <f>E332*D332</f>
        <v>0</v>
      </c>
      <c r="G332" s="91"/>
    </row>
    <row r="333" spans="1:10" s="68" customFormat="1" ht="16.5" customHeight="1">
      <c r="A333" s="100"/>
      <c r="B333" s="101"/>
      <c r="C333" s="102"/>
      <c r="D333" s="103"/>
      <c r="E333" s="1882"/>
      <c r="F333" s="100"/>
      <c r="G333" s="105"/>
      <c r="H333" s="106"/>
      <c r="I333" s="92"/>
    </row>
    <row r="334" spans="1:10" s="68" customFormat="1" ht="16.5" customHeight="1">
      <c r="A334" s="100"/>
      <c r="B334" s="101"/>
      <c r="C334" s="102"/>
      <c r="D334" s="103"/>
      <c r="E334" s="1882"/>
      <c r="F334" s="100"/>
      <c r="G334" s="105"/>
      <c r="H334" s="106"/>
      <c r="I334" s="92"/>
    </row>
    <row r="335" spans="1:10" s="68" customFormat="1" ht="42">
      <c r="A335" s="86">
        <f>A331+0.01</f>
        <v>7.4599999999999902</v>
      </c>
      <c r="B335" s="234" t="s">
        <v>3451</v>
      </c>
      <c r="C335" s="235"/>
      <c r="D335" s="162"/>
      <c r="E335" s="2016"/>
      <c r="F335" s="236"/>
    </row>
    <row r="336" spans="1:10" s="68" customFormat="1" ht="70">
      <c r="A336" s="59"/>
      <c r="B336" s="234" t="s">
        <v>3452</v>
      </c>
      <c r="C336" s="161"/>
      <c r="D336" s="162"/>
      <c r="E336" s="2016"/>
      <c r="F336" s="236"/>
    </row>
    <row r="337" spans="1:9" s="68" customFormat="1" ht="16.5" customHeight="1">
      <c r="A337" s="86"/>
      <c r="B337" s="237"/>
      <c r="C337" s="161" t="s">
        <v>15</v>
      </c>
      <c r="D337" s="192">
        <v>1</v>
      </c>
      <c r="E337" s="1763"/>
      <c r="F337" s="90">
        <f>E337*D337</f>
        <v>0</v>
      </c>
    </row>
    <row r="338" spans="1:9" s="68" customFormat="1" ht="16.5" customHeight="1">
      <c r="A338" s="100"/>
      <c r="B338" s="101"/>
      <c r="C338" s="102"/>
      <c r="D338" s="103"/>
      <c r="E338" s="1882"/>
      <c r="F338" s="100"/>
      <c r="G338" s="105"/>
      <c r="H338" s="106"/>
      <c r="I338" s="92"/>
    </row>
    <row r="339" spans="1:9" s="68" customFormat="1" ht="16.5" customHeight="1">
      <c r="A339" s="100"/>
      <c r="B339" s="101"/>
      <c r="C339" s="102"/>
      <c r="D339" s="103"/>
      <c r="E339" s="1882"/>
      <c r="F339" s="100"/>
      <c r="G339" s="105"/>
      <c r="H339" s="106"/>
      <c r="I339" s="92"/>
    </row>
    <row r="340" spans="1:9" s="68" customFormat="1">
      <c r="A340" s="238">
        <f>A335+0.01</f>
        <v>7.46999999999999</v>
      </c>
      <c r="B340" s="239" t="s">
        <v>3453</v>
      </c>
      <c r="C340" s="191"/>
      <c r="D340" s="240"/>
      <c r="E340" s="2017"/>
      <c r="F340" s="241"/>
      <c r="G340" s="142"/>
    </row>
    <row r="341" spans="1:9" s="68" customFormat="1" ht="16.5" customHeight="1">
      <c r="A341" s="242"/>
      <c r="B341" s="243" t="s">
        <v>3454</v>
      </c>
      <c r="C341" s="191" t="s">
        <v>15</v>
      </c>
      <c r="D341" s="240">
        <v>4</v>
      </c>
      <c r="E341" s="1763"/>
      <c r="F341" s="244">
        <f>E341*D341</f>
        <v>0</v>
      </c>
      <c r="G341" s="142"/>
    </row>
    <row r="342" spans="1:9" s="68" customFormat="1" ht="16.5" customHeight="1">
      <c r="A342" s="242"/>
      <c r="B342" s="243" t="s">
        <v>3455</v>
      </c>
      <c r="C342" s="191" t="s">
        <v>15</v>
      </c>
      <c r="D342" s="240">
        <v>2</v>
      </c>
      <c r="E342" s="1763"/>
      <c r="F342" s="244">
        <f>E342*D342</f>
        <v>0</v>
      </c>
      <c r="G342" s="142"/>
    </row>
    <row r="343" spans="1:9" s="68" customFormat="1" ht="16.5" customHeight="1">
      <c r="A343" s="100"/>
      <c r="B343" s="101"/>
      <c r="C343" s="102"/>
      <c r="D343" s="103"/>
      <c r="E343" s="1882"/>
      <c r="F343" s="100"/>
      <c r="G343" s="105"/>
      <c r="H343" s="106"/>
      <c r="I343" s="92"/>
    </row>
    <row r="344" spans="1:9" s="68" customFormat="1" ht="16.5" customHeight="1">
      <c r="A344" s="100"/>
      <c r="B344" s="101"/>
      <c r="C344" s="102"/>
      <c r="D344" s="103"/>
      <c r="E344" s="1882"/>
      <c r="F344" s="100"/>
      <c r="G344" s="105"/>
      <c r="H344" s="106"/>
      <c r="I344" s="92"/>
    </row>
    <row r="345" spans="1:9" s="68" customFormat="1" ht="28">
      <c r="A345" s="238">
        <f>A340+0.01</f>
        <v>7.4799999999999898</v>
      </c>
      <c r="B345" s="239" t="s">
        <v>3456</v>
      </c>
      <c r="C345" s="191"/>
      <c r="D345" s="240"/>
      <c r="E345" s="2017"/>
      <c r="F345" s="241"/>
      <c r="G345" s="142"/>
    </row>
    <row r="346" spans="1:9" s="68" customFormat="1" ht="16.5" customHeight="1">
      <c r="A346" s="242"/>
      <c r="B346" s="243" t="s">
        <v>3457</v>
      </c>
      <c r="C346" s="191" t="s">
        <v>15</v>
      </c>
      <c r="D346" s="240">
        <v>2</v>
      </c>
      <c r="E346" s="1763"/>
      <c r="F346" s="244">
        <f>E346*D346</f>
        <v>0</v>
      </c>
      <c r="G346" s="142"/>
    </row>
    <row r="347" spans="1:9" s="68" customFormat="1" ht="16.5" customHeight="1">
      <c r="A347" s="242"/>
      <c r="B347" s="243" t="s">
        <v>3458</v>
      </c>
      <c r="C347" s="191" t="s">
        <v>15</v>
      </c>
      <c r="D347" s="240">
        <v>1</v>
      </c>
      <c r="E347" s="1763"/>
      <c r="F347" s="244">
        <f>E347*D347</f>
        <v>0</v>
      </c>
      <c r="G347" s="142"/>
    </row>
    <row r="348" spans="1:9" s="68" customFormat="1" ht="16.5" customHeight="1">
      <c r="A348" s="100"/>
      <c r="B348" s="101"/>
      <c r="C348" s="102"/>
      <c r="D348" s="103"/>
      <c r="E348" s="1882"/>
      <c r="F348" s="100"/>
      <c r="G348" s="105"/>
      <c r="H348" s="106"/>
      <c r="I348" s="92"/>
    </row>
    <row r="349" spans="1:9" s="68" customFormat="1" ht="16.5" customHeight="1">
      <c r="A349" s="93"/>
      <c r="C349" s="245"/>
      <c r="D349" s="246"/>
      <c r="E349" s="1885"/>
      <c r="F349" s="247"/>
    </row>
    <row r="350" spans="1:9" s="68" customFormat="1" ht="42">
      <c r="A350" s="86">
        <f>A345+0.01</f>
        <v>7.4899999999999896</v>
      </c>
      <c r="B350" s="160" t="s">
        <v>3459</v>
      </c>
      <c r="C350" s="161"/>
      <c r="D350" s="248"/>
      <c r="E350" s="2018"/>
      <c r="F350" s="91"/>
      <c r="G350" s="171"/>
    </row>
    <row r="351" spans="1:9" s="68" customFormat="1" ht="16.5" customHeight="1">
      <c r="A351" s="86"/>
      <c r="B351" s="237" t="s">
        <v>3460</v>
      </c>
      <c r="C351" s="191" t="s">
        <v>15</v>
      </c>
      <c r="D351" s="249">
        <v>1</v>
      </c>
      <c r="E351" s="1763"/>
      <c r="F351" s="244">
        <f>E351*D351</f>
        <v>0</v>
      </c>
    </row>
    <row r="352" spans="1:9" s="68" customFormat="1" ht="16.5" customHeight="1">
      <c r="A352" s="100"/>
      <c r="B352" s="101"/>
      <c r="C352" s="102"/>
      <c r="D352" s="103"/>
      <c r="E352" s="1882"/>
      <c r="F352" s="100"/>
      <c r="G352" s="105"/>
      <c r="H352" s="106"/>
      <c r="I352" s="92"/>
    </row>
    <row r="353" spans="1:9" s="68" customFormat="1" ht="16.5" customHeight="1">
      <c r="A353" s="92"/>
      <c r="B353" s="250"/>
      <c r="C353" s="140"/>
      <c r="D353" s="141"/>
      <c r="E353" s="2019"/>
      <c r="F353" s="92"/>
      <c r="G353" s="251"/>
      <c r="H353" s="106"/>
      <c r="I353" s="92"/>
    </row>
    <row r="354" spans="1:9" s="68" customFormat="1">
      <c r="A354" s="252">
        <f>A350+0.01</f>
        <v>7.4999999999999893</v>
      </c>
      <c r="B354" s="253" t="s">
        <v>3461</v>
      </c>
      <c r="C354" s="254"/>
      <c r="D354" s="255"/>
      <c r="E354" s="2020"/>
      <c r="F354" s="256"/>
    </row>
    <row r="355" spans="1:9" s="68" customFormat="1" ht="132" customHeight="1">
      <c r="A355" s="257"/>
      <c r="B355" s="258" t="s">
        <v>3462</v>
      </c>
      <c r="C355" s="254"/>
      <c r="D355" s="255"/>
      <c r="E355" s="2020"/>
      <c r="F355" s="256"/>
    </row>
    <row r="356" spans="1:9" s="68" customFormat="1" ht="16.5" customHeight="1">
      <c r="A356" s="252"/>
      <c r="B356" s="243" t="s">
        <v>3463</v>
      </c>
      <c r="C356" s="254" t="s">
        <v>15</v>
      </c>
      <c r="D356" s="240">
        <v>1</v>
      </c>
      <c r="E356" s="1763"/>
      <c r="F356" s="259">
        <f>E356*D356</f>
        <v>0</v>
      </c>
    </row>
    <row r="357" spans="1:9" s="68" customFormat="1" ht="16.5" customHeight="1">
      <c r="A357" s="100"/>
      <c r="B357" s="101"/>
      <c r="C357" s="102"/>
      <c r="D357" s="103"/>
      <c r="E357" s="1882"/>
      <c r="F357" s="100"/>
      <c r="G357" s="105"/>
      <c r="H357" s="106"/>
      <c r="I357" s="92"/>
    </row>
    <row r="358" spans="1:9" s="68" customFormat="1" ht="16.5" customHeight="1">
      <c r="A358" s="92"/>
      <c r="B358" s="250"/>
      <c r="C358" s="140"/>
      <c r="D358" s="141"/>
      <c r="E358" s="2019"/>
      <c r="F358" s="92"/>
      <c r="G358" s="251"/>
      <c r="H358" s="106"/>
      <c r="I358" s="92"/>
    </row>
    <row r="359" spans="1:9" s="68" customFormat="1" ht="33" customHeight="1">
      <c r="A359" s="252">
        <f>A354+0.01</f>
        <v>7.5099999999999891</v>
      </c>
      <c r="B359" s="258" t="s">
        <v>3464</v>
      </c>
      <c r="C359" s="235"/>
      <c r="D359" s="162"/>
      <c r="E359" s="2016"/>
      <c r="F359" s="236"/>
    </row>
    <row r="360" spans="1:9" s="68" customFormat="1" ht="126">
      <c r="A360" s="257"/>
      <c r="B360" s="253" t="s">
        <v>3465</v>
      </c>
      <c r="C360" s="161"/>
      <c r="D360" s="162"/>
      <c r="E360" s="2016"/>
      <c r="F360" s="236"/>
    </row>
    <row r="361" spans="1:9" s="68" customFormat="1" ht="16.5" customHeight="1">
      <c r="A361" s="252"/>
      <c r="B361" s="243"/>
      <c r="C361" s="161" t="s">
        <v>15</v>
      </c>
      <c r="D361" s="192">
        <v>1</v>
      </c>
      <c r="E361" s="1763"/>
      <c r="F361" s="90">
        <f>E361*D361</f>
        <v>0</v>
      </c>
    </row>
    <row r="362" spans="1:9" s="68" customFormat="1" ht="16.5" customHeight="1">
      <c r="A362" s="92"/>
      <c r="B362" s="250"/>
      <c r="C362" s="140"/>
      <c r="D362" s="141"/>
      <c r="E362" s="2019"/>
      <c r="F362" s="92"/>
      <c r="G362" s="251"/>
      <c r="H362" s="106"/>
      <c r="I362" s="92"/>
    </row>
    <row r="363" spans="1:9" s="68" customFormat="1" ht="16.5" customHeight="1">
      <c r="A363" s="92"/>
      <c r="B363" s="250"/>
      <c r="C363" s="140"/>
      <c r="D363" s="141"/>
      <c r="E363" s="2019"/>
      <c r="F363" s="92"/>
      <c r="G363" s="251"/>
      <c r="H363" s="106"/>
      <c r="I363" s="92"/>
    </row>
    <row r="364" spans="1:9" s="68" customFormat="1" ht="33" customHeight="1">
      <c r="A364" s="252">
        <f>A359+0.01</f>
        <v>7.5199999999999889</v>
      </c>
      <c r="B364" s="258" t="s">
        <v>3466</v>
      </c>
      <c r="C364" s="191"/>
      <c r="D364" s="260"/>
      <c r="E364" s="2021"/>
      <c r="F364" s="236"/>
    </row>
    <row r="365" spans="1:9" s="68" customFormat="1" ht="126">
      <c r="A365" s="257"/>
      <c r="B365" s="253" t="s">
        <v>3467</v>
      </c>
      <c r="C365" s="254"/>
      <c r="D365" s="255"/>
      <c r="E365" s="2020"/>
      <c r="F365" s="236"/>
    </row>
    <row r="366" spans="1:9" s="68" customFormat="1" ht="16.5" customHeight="1">
      <c r="A366" s="252"/>
      <c r="B366" s="243"/>
      <c r="C366" s="161" t="s">
        <v>15</v>
      </c>
      <c r="D366" s="192">
        <v>1</v>
      </c>
      <c r="E366" s="1763"/>
      <c r="F366" s="90">
        <f>E366*D366</f>
        <v>0</v>
      </c>
    </row>
    <row r="367" spans="1:9" s="68" customFormat="1" ht="16.5" customHeight="1">
      <c r="A367" s="92"/>
      <c r="B367" s="250"/>
      <c r="C367" s="140"/>
      <c r="D367" s="141"/>
      <c r="E367" s="2019"/>
      <c r="F367" s="92"/>
      <c r="G367" s="251"/>
      <c r="H367" s="106"/>
      <c r="I367" s="92"/>
    </row>
    <row r="368" spans="1:9" s="68" customFormat="1" ht="16.5" customHeight="1">
      <c r="A368" s="92"/>
      <c r="B368" s="250"/>
      <c r="C368" s="140"/>
      <c r="D368" s="141"/>
      <c r="E368" s="2019"/>
      <c r="F368" s="92"/>
      <c r="G368" s="251"/>
      <c r="H368" s="106"/>
      <c r="I368" s="92"/>
    </row>
    <row r="369" spans="1:9" s="68" customFormat="1" ht="33" customHeight="1">
      <c r="A369" s="252">
        <f>A364+0.01</f>
        <v>7.5299999999999887</v>
      </c>
      <c r="B369" s="258" t="s">
        <v>3468</v>
      </c>
      <c r="C369" s="191"/>
      <c r="D369" s="260"/>
      <c r="E369" s="2021"/>
      <c r="F369" s="236"/>
    </row>
    <row r="370" spans="1:9" s="68" customFormat="1" ht="168">
      <c r="A370" s="257"/>
      <c r="B370" s="253" t="s">
        <v>3469</v>
      </c>
      <c r="C370" s="254"/>
      <c r="D370" s="255"/>
      <c r="E370" s="2020"/>
      <c r="F370" s="236"/>
    </row>
    <row r="371" spans="1:9" s="68" customFormat="1" ht="16.5" customHeight="1">
      <c r="A371" s="252"/>
      <c r="B371" s="243"/>
      <c r="C371" s="161" t="s">
        <v>15</v>
      </c>
      <c r="D371" s="192">
        <v>1</v>
      </c>
      <c r="E371" s="1763"/>
      <c r="F371" s="90">
        <f>E371*D371</f>
        <v>0</v>
      </c>
    </row>
    <row r="372" spans="1:9" s="68" customFormat="1" ht="16.5" customHeight="1">
      <c r="A372" s="92"/>
      <c r="B372" s="250"/>
      <c r="C372" s="140"/>
      <c r="D372" s="141"/>
      <c r="E372" s="2019"/>
      <c r="F372" s="92"/>
      <c r="G372" s="251"/>
      <c r="H372" s="106"/>
      <c r="I372" s="92"/>
    </row>
    <row r="373" spans="1:9" s="68" customFormat="1" ht="16.5" customHeight="1">
      <c r="A373" s="100"/>
      <c r="B373" s="101"/>
      <c r="C373" s="102"/>
      <c r="D373" s="103"/>
      <c r="E373" s="1882"/>
      <c r="F373" s="100"/>
      <c r="G373" s="105"/>
      <c r="H373" s="106"/>
      <c r="I373" s="92"/>
    </row>
    <row r="374" spans="1:9" s="106" customFormat="1" ht="16.5" customHeight="1">
      <c r="A374" s="252">
        <f>A369+0.01</f>
        <v>7.5399999999999885</v>
      </c>
      <c r="B374" s="261" t="s">
        <v>3470</v>
      </c>
      <c r="C374" s="262"/>
      <c r="D374" s="212"/>
      <c r="E374" s="1933"/>
      <c r="F374" s="263"/>
    </row>
    <row r="375" spans="1:9" s="106" customFormat="1" ht="16.5" customHeight="1">
      <c r="A375" s="222"/>
      <c r="B375" s="263" t="s">
        <v>3471</v>
      </c>
      <c r="C375" s="161" t="s">
        <v>15</v>
      </c>
      <c r="D375" s="192">
        <v>17</v>
      </c>
      <c r="E375" s="1763"/>
      <c r="F375" s="90">
        <f t="shared" ref="F375:F376" si="3">E375*D375</f>
        <v>0</v>
      </c>
    </row>
    <row r="376" spans="1:9" s="106" customFormat="1" ht="16.5" customHeight="1">
      <c r="A376" s="222"/>
      <c r="B376" s="263" t="s">
        <v>3472</v>
      </c>
      <c r="C376" s="161" t="s">
        <v>15</v>
      </c>
      <c r="D376" s="192">
        <v>3</v>
      </c>
      <c r="E376" s="1763"/>
      <c r="F376" s="90">
        <f t="shared" si="3"/>
        <v>0</v>
      </c>
    </row>
    <row r="377" spans="1:9" s="265" customFormat="1" ht="16.5" customHeight="1">
      <c r="A377" s="264"/>
      <c r="C377" s="266"/>
      <c r="D377" s="267"/>
      <c r="E377" s="2022"/>
    </row>
    <row r="378" spans="1:9" s="265" customFormat="1">
      <c r="A378" s="264"/>
      <c r="C378" s="266"/>
      <c r="D378" s="267"/>
      <c r="E378" s="2022"/>
    </row>
    <row r="379" spans="1:9" s="106" customFormat="1">
      <c r="A379" s="86">
        <f>A374+0.01</f>
        <v>7.5499999999999883</v>
      </c>
      <c r="B379" s="226" t="s">
        <v>2465</v>
      </c>
      <c r="C379" s="263"/>
      <c r="D379" s="263"/>
      <c r="E379" s="1933"/>
      <c r="F379" s="263"/>
    </row>
    <row r="380" spans="1:9" s="106" customFormat="1" ht="28">
      <c r="A380" s="263"/>
      <c r="B380" s="268" t="s">
        <v>2466</v>
      </c>
      <c r="C380" s="263"/>
      <c r="D380" s="263"/>
      <c r="E380" s="1933"/>
      <c r="F380" s="263"/>
    </row>
    <row r="381" spans="1:9" s="106" customFormat="1" ht="42">
      <c r="A381" s="263"/>
      <c r="B381" s="268" t="s">
        <v>2467</v>
      </c>
      <c r="C381" s="263"/>
      <c r="D381" s="263"/>
      <c r="E381" s="1933"/>
      <c r="F381" s="263"/>
    </row>
    <row r="382" spans="1:9" s="106" customFormat="1" ht="28">
      <c r="A382" s="263"/>
      <c r="B382" s="268" t="s">
        <v>2468</v>
      </c>
      <c r="C382" s="263"/>
      <c r="D382" s="263"/>
      <c r="E382" s="1933"/>
      <c r="F382" s="263"/>
    </row>
    <row r="383" spans="1:9" s="106" customFormat="1" ht="28">
      <c r="A383" s="263"/>
      <c r="B383" s="268" t="s">
        <v>2469</v>
      </c>
      <c r="C383" s="263"/>
      <c r="D383" s="263"/>
      <c r="E383" s="1933"/>
      <c r="F383" s="263"/>
    </row>
    <row r="384" spans="1:9" s="106" customFormat="1" ht="33" customHeight="1">
      <c r="A384" s="263"/>
      <c r="B384" s="269" t="s">
        <v>2470</v>
      </c>
      <c r="C384" s="263"/>
      <c r="D384" s="263"/>
      <c r="E384" s="1933"/>
      <c r="F384" s="263"/>
    </row>
    <row r="385" spans="1:10" s="106" customFormat="1" ht="28">
      <c r="A385" s="263"/>
      <c r="B385" s="268" t="s">
        <v>2471</v>
      </c>
      <c r="C385" s="263"/>
      <c r="D385" s="263"/>
      <c r="E385" s="1933"/>
      <c r="F385" s="263"/>
    </row>
    <row r="386" spans="1:10" s="106" customFormat="1" ht="16.5" customHeight="1">
      <c r="A386" s="263"/>
      <c r="B386" s="270"/>
      <c r="C386" s="263"/>
      <c r="D386" s="263"/>
      <c r="E386" s="1933"/>
      <c r="F386" s="263"/>
    </row>
    <row r="387" spans="1:10" s="106" customFormat="1" ht="39">
      <c r="A387" s="263"/>
      <c r="B387" s="271" t="s">
        <v>2473</v>
      </c>
      <c r="C387" s="272" t="s">
        <v>2474</v>
      </c>
      <c r="D387" s="273"/>
      <c r="E387" s="1934"/>
      <c r="F387" s="273"/>
      <c r="H387" s="274"/>
    </row>
    <row r="388" spans="1:10" s="106" customFormat="1" ht="42">
      <c r="A388" s="263"/>
      <c r="B388" s="271" t="s">
        <v>3473</v>
      </c>
      <c r="C388" s="211" t="s">
        <v>15</v>
      </c>
      <c r="D388" s="192">
        <v>15</v>
      </c>
      <c r="E388" s="1874"/>
      <c r="F388" s="90"/>
    </row>
    <row r="389" spans="1:10" s="106" customFormat="1" ht="42">
      <c r="A389" s="263"/>
      <c r="B389" s="271" t="s">
        <v>3474</v>
      </c>
      <c r="C389" s="211" t="s">
        <v>15</v>
      </c>
      <c r="D389" s="192">
        <v>14</v>
      </c>
      <c r="E389" s="1874"/>
      <c r="F389" s="90"/>
    </row>
    <row r="390" spans="1:10" s="106" customFormat="1" ht="42">
      <c r="A390" s="263"/>
      <c r="B390" s="271" t="s">
        <v>3475</v>
      </c>
      <c r="C390" s="211" t="s">
        <v>15</v>
      </c>
      <c r="D390" s="192">
        <v>17</v>
      </c>
      <c r="E390" s="1874"/>
      <c r="F390" s="90"/>
    </row>
    <row r="391" spans="1:10" s="106" customFormat="1" ht="42">
      <c r="A391" s="263"/>
      <c r="B391" s="271" t="s">
        <v>3476</v>
      </c>
      <c r="C391" s="211" t="s">
        <v>15</v>
      </c>
      <c r="D391" s="192">
        <v>2</v>
      </c>
      <c r="E391" s="1874"/>
      <c r="F391" s="90"/>
    </row>
    <row r="392" spans="1:10" s="106" customFormat="1" ht="42">
      <c r="A392" s="263"/>
      <c r="B392" s="271" t="s">
        <v>3477</v>
      </c>
      <c r="C392" s="211" t="s">
        <v>15</v>
      </c>
      <c r="D392" s="192">
        <v>1</v>
      </c>
      <c r="E392" s="1874"/>
      <c r="F392" s="90"/>
    </row>
    <row r="393" spans="1:10" s="106" customFormat="1" ht="42">
      <c r="A393" s="263"/>
      <c r="B393" s="271" t="s">
        <v>3478</v>
      </c>
      <c r="C393" s="211" t="s">
        <v>15</v>
      </c>
      <c r="D393" s="192">
        <v>1</v>
      </c>
      <c r="E393" s="1874"/>
      <c r="F393" s="90"/>
    </row>
    <row r="394" spans="1:10" s="106" customFormat="1" ht="42">
      <c r="A394" s="263"/>
      <c r="B394" s="271" t="s">
        <v>3479</v>
      </c>
      <c r="C394" s="211" t="s">
        <v>15</v>
      </c>
      <c r="D394" s="192">
        <v>2</v>
      </c>
      <c r="E394" s="1874"/>
      <c r="F394" s="90"/>
    </row>
    <row r="395" spans="1:10" s="106" customFormat="1" ht="70">
      <c r="A395" s="263"/>
      <c r="B395" s="271" t="s">
        <v>3480</v>
      </c>
      <c r="C395" s="211" t="s">
        <v>15</v>
      </c>
      <c r="D395" s="192">
        <v>1</v>
      </c>
      <c r="E395" s="1874"/>
      <c r="F395" s="90"/>
    </row>
    <row r="396" spans="1:10" s="106" customFormat="1" ht="70">
      <c r="A396" s="263"/>
      <c r="B396" s="271" t="s">
        <v>3481</v>
      </c>
      <c r="C396" s="211" t="s">
        <v>15</v>
      </c>
      <c r="D396" s="192">
        <v>1</v>
      </c>
      <c r="E396" s="1874"/>
      <c r="F396" s="90"/>
    </row>
    <row r="397" spans="1:10" s="68" customFormat="1" ht="16.5" customHeight="1">
      <c r="A397" s="86"/>
      <c r="B397" s="87"/>
      <c r="C397" s="161" t="s">
        <v>2424</v>
      </c>
      <c r="D397" s="89">
        <v>1</v>
      </c>
      <c r="E397" s="1763"/>
      <c r="F397" s="90">
        <f>E397*D397</f>
        <v>0</v>
      </c>
      <c r="G397" s="91"/>
      <c r="H397" s="92"/>
      <c r="I397" s="67"/>
      <c r="J397" s="67"/>
    </row>
    <row r="398" spans="1:10" s="68" customFormat="1" ht="16.5" customHeight="1">
      <c r="A398" s="100"/>
      <c r="B398" s="101"/>
      <c r="C398" s="102"/>
      <c r="D398" s="103"/>
      <c r="E398" s="1882"/>
      <c r="F398" s="100"/>
      <c r="G398" s="105"/>
      <c r="H398" s="106"/>
      <c r="I398" s="92"/>
    </row>
    <row r="399" spans="1:10" s="68" customFormat="1" ht="16.5" customHeight="1">
      <c r="A399" s="92"/>
      <c r="B399" s="250"/>
      <c r="C399" s="140"/>
      <c r="D399" s="141"/>
      <c r="E399" s="2019"/>
      <c r="F399" s="92"/>
      <c r="G399" s="251"/>
      <c r="H399" s="106"/>
      <c r="I399" s="92"/>
    </row>
    <row r="400" spans="1:10" s="68" customFormat="1" ht="28">
      <c r="A400" s="86">
        <f>A379+0.01</f>
        <v>7.5599999999999881</v>
      </c>
      <c r="B400" s="87" t="s">
        <v>3482</v>
      </c>
      <c r="C400" s="161"/>
      <c r="D400" s="199"/>
      <c r="E400" s="2008"/>
      <c r="F400" s="90"/>
      <c r="G400" s="91"/>
      <c r="H400" s="92"/>
      <c r="I400" s="67"/>
      <c r="J400" s="67"/>
    </row>
    <row r="401" spans="1:10" s="68" customFormat="1" ht="16.5" customHeight="1">
      <c r="A401" s="86"/>
      <c r="B401" s="87"/>
      <c r="C401" s="161" t="s">
        <v>2424</v>
      </c>
      <c r="D401" s="89">
        <v>1</v>
      </c>
      <c r="E401" s="1763"/>
      <c r="F401" s="90">
        <f>E401*D401</f>
        <v>0</v>
      </c>
      <c r="G401" s="91"/>
      <c r="H401" s="92"/>
      <c r="I401" s="67"/>
      <c r="J401" s="67"/>
    </row>
    <row r="402" spans="1:10" s="68" customFormat="1" ht="16.5" customHeight="1">
      <c r="A402" s="92"/>
      <c r="B402" s="250"/>
      <c r="C402" s="140"/>
      <c r="D402" s="141"/>
      <c r="E402" s="2019"/>
      <c r="F402" s="92"/>
      <c r="G402" s="251"/>
      <c r="H402" s="106"/>
      <c r="I402" s="92"/>
    </row>
    <row r="403" spans="1:10" s="68" customFormat="1" ht="16.5" customHeight="1">
      <c r="A403" s="92"/>
      <c r="B403" s="250"/>
      <c r="C403" s="140"/>
      <c r="D403" s="141"/>
      <c r="E403" s="2019"/>
      <c r="F403" s="92"/>
      <c r="G403" s="251"/>
      <c r="H403" s="106"/>
      <c r="I403" s="92"/>
    </row>
    <row r="404" spans="1:10" s="68" customFormat="1" ht="42">
      <c r="A404" s="86">
        <f>A400+0.01</f>
        <v>7.5699999999999878</v>
      </c>
      <c r="B404" s="87" t="s">
        <v>3483</v>
      </c>
      <c r="C404" s="161" t="s">
        <v>229</v>
      </c>
      <c r="D404" s="275"/>
      <c r="E404" s="1979"/>
      <c r="F404" s="276"/>
      <c r="G404" s="65"/>
    </row>
    <row r="405" spans="1:10" s="68" customFormat="1" ht="16.5" customHeight="1">
      <c r="A405" s="86"/>
      <c r="B405" s="87" t="s">
        <v>3484</v>
      </c>
      <c r="C405" s="277">
        <v>1</v>
      </c>
      <c r="D405" s="278">
        <v>1</v>
      </c>
      <c r="E405" s="1763"/>
      <c r="F405" s="90">
        <f>E405*D405</f>
        <v>0</v>
      </c>
      <c r="G405" s="91"/>
    </row>
    <row r="406" spans="1:10" s="68" customFormat="1" ht="16.5" customHeight="1">
      <c r="A406" s="92"/>
      <c r="B406" s="250"/>
      <c r="C406" s="140"/>
      <c r="D406" s="141"/>
      <c r="E406" s="2019"/>
      <c r="F406" s="92"/>
      <c r="G406" s="251"/>
      <c r="H406" s="106"/>
      <c r="I406" s="92"/>
    </row>
    <row r="407" spans="1:10" s="68" customFormat="1" ht="16.5" customHeight="1">
      <c r="A407" s="100"/>
      <c r="B407" s="101"/>
      <c r="C407" s="102"/>
      <c r="D407" s="103"/>
      <c r="E407" s="1882"/>
      <c r="F407" s="100"/>
      <c r="G407" s="105"/>
      <c r="H407" s="106"/>
      <c r="I407" s="92"/>
    </row>
    <row r="408" spans="1:10" s="281" customFormat="1" ht="42">
      <c r="A408" s="218">
        <f>A404+0.01</f>
        <v>7.5799999999999876</v>
      </c>
      <c r="B408" s="87" t="s">
        <v>3485</v>
      </c>
      <c r="C408" s="279"/>
      <c r="D408" s="280"/>
      <c r="E408" s="2023"/>
      <c r="F408" s="90"/>
      <c r="G408" s="153"/>
    </row>
    <row r="409" spans="1:10" s="68" customFormat="1">
      <c r="A409" s="169"/>
      <c r="B409" s="237" t="s">
        <v>3486</v>
      </c>
      <c r="C409" s="279" t="s">
        <v>2599</v>
      </c>
      <c r="D409" s="89">
        <v>10</v>
      </c>
      <c r="E409" s="1763"/>
      <c r="F409" s="90">
        <f>E409*D409</f>
        <v>0</v>
      </c>
      <c r="G409" s="99"/>
    </row>
    <row r="410" spans="1:10" s="68" customFormat="1">
      <c r="A410" s="100"/>
      <c r="B410" s="101"/>
      <c r="C410" s="102"/>
      <c r="D410" s="103"/>
      <c r="E410" s="1882"/>
      <c r="F410" s="100"/>
      <c r="G410" s="105"/>
      <c r="H410" s="106"/>
      <c r="I410" s="92"/>
    </row>
    <row r="411" spans="1:10" s="68" customFormat="1">
      <c r="A411" s="100"/>
      <c r="B411" s="101"/>
      <c r="C411" s="102"/>
      <c r="D411" s="103"/>
      <c r="E411" s="1882"/>
      <c r="F411" s="100"/>
      <c r="G411" s="105"/>
      <c r="H411" s="106"/>
      <c r="I411" s="92"/>
    </row>
    <row r="412" spans="1:10" s="281" customFormat="1">
      <c r="A412" s="282">
        <f>A408+0.01</f>
        <v>7.5899999999999874</v>
      </c>
      <c r="B412" s="87" t="s">
        <v>3487</v>
      </c>
      <c r="C412" s="279"/>
      <c r="D412" s="280"/>
      <c r="E412" s="2023"/>
      <c r="F412" s="90"/>
      <c r="G412" s="283"/>
    </row>
    <row r="413" spans="1:10" s="68" customFormat="1">
      <c r="A413" s="169"/>
      <c r="B413" s="237" t="s">
        <v>3488</v>
      </c>
      <c r="C413" s="279" t="s">
        <v>2599</v>
      </c>
      <c r="D413" s="89">
        <v>10</v>
      </c>
      <c r="E413" s="1763"/>
      <c r="F413" s="90">
        <f>E413*D413</f>
        <v>0</v>
      </c>
      <c r="G413" s="153"/>
    </row>
    <row r="414" spans="1:10" s="68" customFormat="1">
      <c r="A414" s="100"/>
      <c r="B414" s="101"/>
      <c r="C414" s="102"/>
      <c r="D414" s="284"/>
      <c r="E414" s="2024"/>
      <c r="F414" s="100"/>
      <c r="G414" s="105"/>
    </row>
    <row r="415" spans="1:10" s="68" customFormat="1">
      <c r="A415" s="100"/>
      <c r="B415" s="101"/>
      <c r="C415" s="102"/>
      <c r="D415" s="284"/>
      <c r="E415" s="2024"/>
      <c r="F415" s="100"/>
      <c r="G415" s="105"/>
    </row>
    <row r="416" spans="1:10" s="286" customFormat="1" ht="42">
      <c r="A416" s="86">
        <f>A412+0.01</f>
        <v>7.5999999999999872</v>
      </c>
      <c r="B416" s="285" t="s">
        <v>3489</v>
      </c>
      <c r="C416" s="161"/>
      <c r="D416" s="163"/>
      <c r="E416" s="2025"/>
      <c r="F416" s="90"/>
    </row>
    <row r="417" spans="1:9" s="286" customFormat="1">
      <c r="A417" s="169"/>
      <c r="B417" s="161"/>
      <c r="C417" s="279" t="s">
        <v>15</v>
      </c>
      <c r="D417" s="89">
        <v>1</v>
      </c>
      <c r="E417" s="1763"/>
      <c r="F417" s="90">
        <f>E417*D417</f>
        <v>0</v>
      </c>
    </row>
    <row r="418" spans="1:9" s="68" customFormat="1">
      <c r="A418" s="100"/>
      <c r="B418" s="101"/>
      <c r="C418" s="102"/>
      <c r="D418" s="284"/>
      <c r="E418" s="2024"/>
      <c r="F418" s="100"/>
      <c r="G418" s="105"/>
    </row>
    <row r="419" spans="1:9" s="286" customFormat="1">
      <c r="A419" s="287"/>
      <c r="B419" s="288"/>
      <c r="C419" s="289"/>
      <c r="D419" s="290"/>
      <c r="E419" s="2026"/>
    </row>
    <row r="420" spans="1:9" s="68" customFormat="1" ht="28">
      <c r="A420" s="86">
        <f>A416+0.01</f>
        <v>7.609999999999987</v>
      </c>
      <c r="B420" s="285" t="s">
        <v>3490</v>
      </c>
      <c r="C420" s="161"/>
      <c r="D420" s="163"/>
      <c r="E420" s="2025"/>
      <c r="F420" s="90"/>
    </row>
    <row r="421" spans="1:9" s="68" customFormat="1">
      <c r="A421" s="169"/>
      <c r="B421" s="237" t="s">
        <v>3491</v>
      </c>
      <c r="C421" s="279" t="s">
        <v>15</v>
      </c>
      <c r="D421" s="89">
        <v>1</v>
      </c>
      <c r="E421" s="1763"/>
      <c r="F421" s="90">
        <f>E421*D421</f>
        <v>0</v>
      </c>
      <c r="G421" s="153"/>
    </row>
    <row r="422" spans="1:9" s="68" customFormat="1">
      <c r="A422" s="100"/>
      <c r="B422" s="101"/>
      <c r="C422" s="102"/>
      <c r="D422" s="284"/>
      <c r="E422" s="2024"/>
      <c r="F422" s="100"/>
      <c r="G422" s="105"/>
    </row>
    <row r="423" spans="1:9" s="286" customFormat="1">
      <c r="A423" s="287"/>
      <c r="C423" s="289"/>
      <c r="D423" s="291"/>
      <c r="E423" s="2026"/>
    </row>
    <row r="424" spans="1:9" s="286" customFormat="1">
      <c r="A424" s="86">
        <f>A420+0.01</f>
        <v>7.6199999999999868</v>
      </c>
      <c r="B424" s="292" t="s">
        <v>3300</v>
      </c>
      <c r="C424" s="293"/>
      <c r="D424" s="275"/>
      <c r="E424" s="1990"/>
      <c r="F424" s="90"/>
    </row>
    <row r="425" spans="1:9" s="286" customFormat="1">
      <c r="A425" s="294"/>
      <c r="B425" s="295"/>
      <c r="C425" s="279" t="s">
        <v>2599</v>
      </c>
      <c r="D425" s="89">
        <v>10</v>
      </c>
      <c r="E425" s="1763"/>
      <c r="F425" s="90">
        <f>E425*D425</f>
        <v>0</v>
      </c>
    </row>
    <row r="426" spans="1:9" s="68" customFormat="1">
      <c r="A426" s="100"/>
      <c r="B426" s="101"/>
      <c r="C426" s="102"/>
      <c r="D426" s="284"/>
      <c r="E426" s="2024"/>
      <c r="F426" s="100"/>
      <c r="G426" s="105"/>
    </row>
    <row r="427" spans="1:9" s="68" customFormat="1" ht="16.5" customHeight="1">
      <c r="A427" s="100"/>
      <c r="B427" s="101"/>
      <c r="C427" s="102"/>
      <c r="D427" s="103"/>
      <c r="E427" s="1882"/>
      <c r="F427" s="100"/>
      <c r="G427" s="105"/>
      <c r="H427" s="106"/>
      <c r="I427" s="92"/>
    </row>
    <row r="428" spans="1:9" s="286" customFormat="1" ht="28">
      <c r="A428" s="296">
        <f>A424+0.01</f>
        <v>7.6299999999999866</v>
      </c>
      <c r="B428" s="292" t="s">
        <v>3301</v>
      </c>
      <c r="C428" s="293"/>
      <c r="D428" s="275"/>
      <c r="E428" s="1990"/>
      <c r="F428" s="90"/>
    </row>
    <row r="429" spans="1:9" s="286" customFormat="1" ht="16.5" customHeight="1">
      <c r="A429" s="294"/>
      <c r="B429" s="295" t="s">
        <v>2424</v>
      </c>
      <c r="C429" s="277" t="s">
        <v>15</v>
      </c>
      <c r="D429" s="89">
        <v>1</v>
      </c>
      <c r="E429" s="1763"/>
      <c r="F429" s="90">
        <f>E429*D429</f>
        <v>0</v>
      </c>
    </row>
    <row r="430" spans="1:9" s="68" customFormat="1" ht="16.5" customHeight="1">
      <c r="A430" s="100"/>
      <c r="B430" s="101"/>
      <c r="C430" s="102"/>
      <c r="D430" s="103"/>
      <c r="E430" s="1882"/>
      <c r="F430" s="100"/>
      <c r="G430" s="105"/>
      <c r="H430" s="106"/>
      <c r="I430" s="92"/>
    </row>
    <row r="431" spans="1:9" s="68" customFormat="1" ht="16.5" customHeight="1">
      <c r="A431" s="93"/>
      <c r="B431" s="94"/>
      <c r="C431" s="140"/>
      <c r="D431" s="297"/>
      <c r="E431" s="1885"/>
      <c r="F431" s="298"/>
      <c r="G431" s="99"/>
    </row>
    <row r="432" spans="1:9" s="68" customFormat="1" ht="16.5" customHeight="1">
      <c r="A432" s="218">
        <f>A428+0.01</f>
        <v>7.6399999999999864</v>
      </c>
      <c r="B432" s="87" t="s">
        <v>3492</v>
      </c>
      <c r="C432" s="161"/>
      <c r="D432" s="299"/>
      <c r="E432" s="2008"/>
      <c r="F432" s="90"/>
      <c r="G432" s="99"/>
    </row>
    <row r="433" spans="1:9" s="68" customFormat="1" ht="16.5" customHeight="1">
      <c r="A433" s="86"/>
      <c r="B433" s="87"/>
      <c r="C433" s="214" t="s">
        <v>15</v>
      </c>
      <c r="D433" s="161">
        <v>7</v>
      </c>
      <c r="E433" s="1763"/>
      <c r="F433" s="90">
        <f>E433*D433</f>
        <v>0</v>
      </c>
      <c r="G433" s="99"/>
    </row>
    <row r="434" spans="1:9" s="68" customFormat="1" ht="16.5" customHeight="1">
      <c r="A434" s="93"/>
      <c r="B434" s="94"/>
      <c r="C434" s="140"/>
      <c r="D434" s="297"/>
      <c r="E434" s="1885"/>
      <c r="F434" s="98"/>
      <c r="G434" s="99"/>
    </row>
    <row r="435" spans="1:9" s="68" customFormat="1" ht="16.5" customHeight="1">
      <c r="A435" s="93"/>
      <c r="B435" s="94"/>
      <c r="C435" s="140"/>
      <c r="D435" s="297"/>
      <c r="E435" s="1885"/>
      <c r="F435" s="98"/>
      <c r="G435" s="99"/>
    </row>
    <row r="436" spans="1:9" s="68" customFormat="1" ht="16.5" customHeight="1">
      <c r="A436" s="86">
        <f>A432+0.01</f>
        <v>7.6499999999999861</v>
      </c>
      <c r="B436" s="87" t="s">
        <v>3493</v>
      </c>
      <c r="C436" s="161"/>
      <c r="D436" s="299"/>
      <c r="E436" s="2008"/>
      <c r="F436" s="90"/>
      <c r="G436" s="99"/>
    </row>
    <row r="437" spans="1:9" s="68" customFormat="1" ht="16.5" customHeight="1">
      <c r="A437" s="86"/>
      <c r="B437" s="87"/>
      <c r="C437" s="214" t="s">
        <v>15</v>
      </c>
      <c r="D437" s="161">
        <v>1</v>
      </c>
      <c r="E437" s="1763"/>
      <c r="F437" s="90">
        <f>E437*D437</f>
        <v>0</v>
      </c>
      <c r="G437" s="99"/>
    </row>
    <row r="438" spans="1:9" s="68" customFormat="1" ht="16.5" customHeight="1">
      <c r="A438" s="300"/>
      <c r="B438" s="215"/>
      <c r="C438" s="215"/>
      <c r="D438" s="140"/>
      <c r="E438" s="1987"/>
      <c r="F438" s="97"/>
      <c r="G438" s="92"/>
      <c r="H438" s="67"/>
      <c r="I438" s="67"/>
    </row>
    <row r="439" spans="1:9" s="68" customFormat="1" ht="16.5" customHeight="1">
      <c r="A439" s="300"/>
      <c r="B439" s="215"/>
      <c r="C439" s="215"/>
      <c r="D439" s="140"/>
      <c r="E439" s="1987"/>
      <c r="F439" s="97"/>
      <c r="G439" s="92"/>
      <c r="H439" s="67"/>
      <c r="I439" s="67"/>
    </row>
    <row r="440" spans="1:9" s="307" customFormat="1">
      <c r="A440" s="302"/>
      <c r="B440" s="303" t="s">
        <v>2462</v>
      </c>
      <c r="C440" s="304"/>
      <c r="D440" s="305"/>
      <c r="E440" s="1988"/>
      <c r="F440" s="306"/>
      <c r="G440" s="306"/>
      <c r="H440" s="306"/>
      <c r="I440" s="306"/>
    </row>
    <row r="441" spans="1:9" s="307" customFormat="1">
      <c r="A441" s="308"/>
      <c r="B441" s="309"/>
      <c r="C441" s="304"/>
      <c r="D441" s="96"/>
      <c r="E441" s="1989"/>
      <c r="F441" s="306"/>
      <c r="G441" s="306"/>
      <c r="H441" s="306"/>
      <c r="I441" s="306"/>
    </row>
    <row r="442" spans="1:9" s="68" customFormat="1" ht="42">
      <c r="A442" s="296">
        <f>A436+0.01</f>
        <v>7.6599999999999859</v>
      </c>
      <c r="B442" s="214" t="s">
        <v>3494</v>
      </c>
      <c r="C442" s="214"/>
      <c r="D442" s="161"/>
      <c r="E442" s="1962"/>
      <c r="F442" s="90"/>
      <c r="G442" s="92"/>
      <c r="H442" s="67"/>
      <c r="I442" s="67"/>
    </row>
    <row r="443" spans="1:9" s="68" customFormat="1" ht="16.5" customHeight="1">
      <c r="A443" s="218"/>
      <c r="B443" s="214"/>
      <c r="C443" s="214" t="s">
        <v>141</v>
      </c>
      <c r="D443" s="161">
        <v>80</v>
      </c>
      <c r="E443" s="1763"/>
      <c r="F443" s="90">
        <f>E443*D443</f>
        <v>0</v>
      </c>
      <c r="G443" s="92"/>
      <c r="H443" s="67"/>
      <c r="I443" s="67"/>
    </row>
    <row r="444" spans="1:9" s="68" customFormat="1" ht="16.5" customHeight="1">
      <c r="A444" s="100"/>
      <c r="B444" s="101"/>
      <c r="C444" s="102"/>
      <c r="D444" s="103"/>
      <c r="E444" s="1882"/>
      <c r="F444" s="100"/>
      <c r="G444" s="105"/>
      <c r="H444" s="106"/>
      <c r="I444" s="92"/>
    </row>
    <row r="445" spans="1:9" s="68" customFormat="1" ht="16.5" customHeight="1">
      <c r="A445" s="310"/>
      <c r="B445" s="215"/>
      <c r="C445" s="215"/>
      <c r="D445" s="140"/>
      <c r="E445" s="1893"/>
      <c r="F445" s="97"/>
      <c r="G445" s="92"/>
      <c r="H445" s="67"/>
      <c r="I445" s="67"/>
    </row>
    <row r="446" spans="1:9" s="286" customFormat="1" ht="28">
      <c r="A446" s="296">
        <f>A442+0.01</f>
        <v>7.6699999999999857</v>
      </c>
      <c r="B446" s="292" t="s">
        <v>3302</v>
      </c>
      <c r="C446" s="293"/>
      <c r="D446" s="275"/>
      <c r="E446" s="1990"/>
      <c r="F446" s="90"/>
    </row>
    <row r="447" spans="1:9" s="286" customFormat="1" ht="16.5" customHeight="1">
      <c r="A447" s="294"/>
      <c r="B447" s="295" t="s">
        <v>2424</v>
      </c>
      <c r="C447" s="214" t="s">
        <v>2424</v>
      </c>
      <c r="D447" s="161">
        <v>1</v>
      </c>
      <c r="E447" s="1763"/>
      <c r="F447" s="90">
        <f>E447*D447</f>
        <v>0</v>
      </c>
    </row>
    <row r="448" spans="1:9" s="286" customFormat="1" ht="16.5" customHeight="1">
      <c r="A448" s="311"/>
      <c r="B448" s="312"/>
      <c r="C448" s="313"/>
      <c r="D448" s="314"/>
      <c r="E448" s="1991"/>
    </row>
    <row r="449" spans="1:9" s="286" customFormat="1" ht="16.5" customHeight="1">
      <c r="A449" s="311"/>
      <c r="B449" s="312"/>
      <c r="C449" s="313"/>
      <c r="D449" s="314"/>
      <c r="E449" s="1991"/>
    </row>
    <row r="450" spans="1:9" s="286" customFormat="1" ht="28">
      <c r="A450" s="296">
        <f>A446+0.01</f>
        <v>7.6799999999999855</v>
      </c>
      <c r="B450" s="295" t="s">
        <v>3495</v>
      </c>
      <c r="C450" s="293"/>
      <c r="D450" s="275"/>
      <c r="E450" s="1992"/>
      <c r="F450" s="90"/>
    </row>
    <row r="451" spans="1:9" s="317" customFormat="1" ht="16.5" customHeight="1">
      <c r="A451" s="315"/>
      <c r="B451" s="316"/>
      <c r="C451" s="214" t="s">
        <v>2424</v>
      </c>
      <c r="D451" s="161">
        <v>1</v>
      </c>
      <c r="E451" s="1763"/>
      <c r="F451" s="90">
        <f>E451*D451</f>
        <v>0</v>
      </c>
    </row>
    <row r="452" spans="1:9" s="286" customFormat="1" ht="16.5" customHeight="1">
      <c r="A452" s="311"/>
      <c r="B452" s="312"/>
      <c r="C452" s="313"/>
      <c r="D452" s="314"/>
      <c r="E452" s="1991"/>
    </row>
    <row r="453" spans="1:9" s="68" customFormat="1" ht="16.5" customHeight="1">
      <c r="A453" s="310"/>
      <c r="B453" s="215"/>
      <c r="C453" s="215"/>
      <c r="D453" s="140"/>
      <c r="E453" s="1987"/>
      <c r="F453" s="97"/>
      <c r="G453" s="92"/>
      <c r="H453" s="67"/>
      <c r="I453" s="67"/>
    </row>
    <row r="454" spans="1:9" s="317" customFormat="1" ht="28">
      <c r="A454" s="296">
        <f>A450+0.01</f>
        <v>7.6899999999999853</v>
      </c>
      <c r="B454" s="316" t="s">
        <v>3496</v>
      </c>
      <c r="C454" s="318"/>
      <c r="D454" s="319"/>
      <c r="E454" s="2027"/>
      <c r="F454" s="90"/>
    </row>
    <row r="455" spans="1:9" s="317" customFormat="1" ht="16.5" customHeight="1">
      <c r="A455" s="315"/>
      <c r="B455" s="316"/>
      <c r="C455" s="214" t="s">
        <v>2424</v>
      </c>
      <c r="D455" s="161">
        <v>1</v>
      </c>
      <c r="E455" s="1763"/>
      <c r="F455" s="90">
        <f>E455*D455</f>
        <v>0</v>
      </c>
    </row>
    <row r="456" spans="1:9" s="317" customFormat="1" ht="16.5" customHeight="1">
      <c r="A456" s="320"/>
      <c r="B456" s="321"/>
      <c r="C456" s="322"/>
      <c r="D456" s="323"/>
      <c r="E456" s="1978"/>
    </row>
    <row r="457" spans="1:9" s="317" customFormat="1" ht="16.5" customHeight="1">
      <c r="A457" s="320"/>
      <c r="B457" s="321"/>
      <c r="C457" s="322"/>
      <c r="D457" s="323"/>
      <c r="E457" s="1978"/>
    </row>
    <row r="458" spans="1:9" s="68" customFormat="1">
      <c r="A458" s="86">
        <f>A454+0.01</f>
        <v>7.6999999999999851</v>
      </c>
      <c r="B458" s="324" t="s">
        <v>3497</v>
      </c>
      <c r="C458" s="161"/>
      <c r="D458" s="199"/>
      <c r="E458" s="2008"/>
      <c r="F458" s="90"/>
    </row>
    <row r="459" spans="1:9" s="317" customFormat="1" ht="16.5" customHeight="1">
      <c r="A459" s="315"/>
      <c r="B459" s="316"/>
      <c r="C459" s="214" t="s">
        <v>2424</v>
      </c>
      <c r="D459" s="161">
        <v>1</v>
      </c>
      <c r="E459" s="1763"/>
      <c r="F459" s="90">
        <f>E459*D459</f>
        <v>0</v>
      </c>
    </row>
    <row r="460" spans="1:9" s="68" customFormat="1" ht="16.5" customHeight="1">
      <c r="A460" s="310"/>
      <c r="B460" s="215"/>
      <c r="C460" s="215"/>
      <c r="D460" s="140"/>
      <c r="E460" s="1987"/>
      <c r="F460" s="97"/>
      <c r="G460" s="92"/>
      <c r="H460" s="67"/>
      <c r="I460" s="67"/>
    </row>
    <row r="461" spans="1:9" s="68" customFormat="1" ht="16.5" customHeight="1">
      <c r="A461" s="310"/>
      <c r="B461" s="215"/>
      <c r="C461" s="215"/>
      <c r="D461" s="140"/>
      <c r="E461" s="1987"/>
      <c r="F461" s="97"/>
      <c r="G461" s="92"/>
      <c r="H461" s="67"/>
      <c r="I461" s="67"/>
    </row>
    <row r="462" spans="1:9" s="68" customFormat="1" ht="49.5" customHeight="1">
      <c r="A462" s="86">
        <f>A458+0.01</f>
        <v>7.7099999999999849</v>
      </c>
      <c r="B462" s="316" t="s">
        <v>3304</v>
      </c>
      <c r="C462" s="214"/>
      <c r="D462" s="161"/>
      <c r="E462" s="1993"/>
      <c r="F462" s="171"/>
      <c r="G462" s="92"/>
      <c r="H462" s="67"/>
      <c r="I462" s="67"/>
    </row>
    <row r="463" spans="1:9" s="68" customFormat="1" ht="16.5" customHeight="1">
      <c r="A463" s="169"/>
      <c r="B463" s="214"/>
      <c r="C463" s="214" t="s">
        <v>2424</v>
      </c>
      <c r="D463" s="161">
        <v>1</v>
      </c>
      <c r="E463" s="1763"/>
      <c r="F463" s="90">
        <f>E463*D463</f>
        <v>0</v>
      </c>
      <c r="G463" s="92"/>
      <c r="H463" s="67"/>
      <c r="I463" s="67"/>
    </row>
    <row r="464" spans="1:9" s="68" customFormat="1" ht="16.5" customHeight="1">
      <c r="A464" s="202"/>
      <c r="B464" s="215"/>
      <c r="C464" s="215"/>
      <c r="D464" s="140"/>
      <c r="E464" s="326"/>
      <c r="F464" s="99"/>
      <c r="G464" s="92"/>
      <c r="H464" s="67"/>
      <c r="I464" s="67"/>
    </row>
    <row r="465" spans="1:8" ht="16.5" customHeight="1">
      <c r="A465" s="34"/>
      <c r="C465" s="327"/>
      <c r="E465" s="328"/>
      <c r="F465" s="329"/>
      <c r="H465" s="330"/>
    </row>
    <row r="466" spans="1:8" ht="16.5" customHeight="1">
      <c r="A466" s="331">
        <f>A462+0.01</f>
        <v>7.7199999999999847</v>
      </c>
      <c r="B466" s="332" t="s">
        <v>3305</v>
      </c>
      <c r="C466" s="333"/>
      <c r="D466" s="333"/>
      <c r="E466" s="334"/>
      <c r="F466" s="335"/>
      <c r="G466" s="332"/>
      <c r="H466" s="336"/>
    </row>
    <row r="467" spans="1:8" ht="16.5" customHeight="1">
      <c r="A467" s="337"/>
      <c r="B467" s="338"/>
      <c r="C467" s="214" t="s">
        <v>2424</v>
      </c>
      <c r="D467" s="333">
        <v>1</v>
      </c>
      <c r="E467" s="167"/>
      <c r="F467" s="335">
        <f>SUM(F9:F463)*0.01</f>
        <v>0</v>
      </c>
      <c r="G467" s="339"/>
      <c r="H467" s="340"/>
    </row>
    <row r="468" spans="1:8" ht="16.5" customHeight="1">
      <c r="A468" s="341"/>
      <c r="B468" s="342"/>
      <c r="C468" s="343"/>
      <c r="D468" s="343"/>
      <c r="E468" s="344"/>
      <c r="F468" s="345"/>
      <c r="G468" s="346"/>
      <c r="H468" s="347"/>
    </row>
    <row r="469" spans="1:8" ht="16.5" customHeight="1">
      <c r="A469" s="348"/>
      <c r="B469" s="349"/>
      <c r="C469" s="350"/>
      <c r="D469" s="350"/>
      <c r="E469" s="351"/>
      <c r="F469" s="352"/>
      <c r="G469" s="353"/>
      <c r="H469" s="354"/>
    </row>
    <row r="470" spans="1:8" ht="16.5" customHeight="1">
      <c r="A470" s="331">
        <f>A466+0.01</f>
        <v>7.7299999999999844</v>
      </c>
      <c r="B470" s="338" t="s">
        <v>3271</v>
      </c>
      <c r="C470" s="333"/>
      <c r="D470" s="333"/>
      <c r="E470" s="355"/>
      <c r="F470" s="356"/>
      <c r="G470" s="334"/>
      <c r="H470" s="357"/>
    </row>
    <row r="471" spans="1:8" ht="16.5" customHeight="1">
      <c r="A471" s="358"/>
      <c r="B471" s="338"/>
      <c r="C471" s="214" t="s">
        <v>2424</v>
      </c>
      <c r="D471" s="333">
        <v>1</v>
      </c>
      <c r="E471" s="355"/>
      <c r="F471" s="356">
        <f>SUM(F9:F463)*0.021</f>
        <v>0</v>
      </c>
      <c r="G471" s="334"/>
      <c r="H471" s="357"/>
    </row>
    <row r="472" spans="1:8" ht="16.5" customHeight="1">
      <c r="A472" s="359"/>
      <c r="B472" s="360"/>
      <c r="E472" s="361"/>
      <c r="F472" s="362"/>
      <c r="G472" s="56"/>
      <c r="H472" s="57"/>
    </row>
    <row r="473" spans="1:8" ht="16.5" customHeight="1">
      <c r="A473" s="359"/>
      <c r="B473" s="360"/>
      <c r="E473" s="361"/>
      <c r="F473" s="362"/>
      <c r="G473" s="56"/>
      <c r="H473" s="57"/>
    </row>
    <row r="474" spans="1:8" ht="16.5" customHeight="1" thickBot="1">
      <c r="A474" s="359"/>
      <c r="B474" s="363" t="s">
        <v>3498</v>
      </c>
      <c r="C474" s="364"/>
      <c r="D474" s="364"/>
      <c r="E474" s="365"/>
      <c r="F474" s="366">
        <f>SUM(F5:F472)</f>
        <v>0</v>
      </c>
      <c r="G474" s="367"/>
      <c r="H474" s="368"/>
    </row>
    <row r="475" spans="1:8" ht="14.5" thickTop="1">
      <c r="A475" s="359"/>
      <c r="B475" s="369"/>
      <c r="C475" s="370"/>
      <c r="D475" s="370"/>
      <c r="E475" s="371"/>
      <c r="F475" s="372"/>
      <c r="G475" s="373"/>
      <c r="H475" s="374"/>
    </row>
    <row r="476" spans="1:8">
      <c r="A476" s="359"/>
      <c r="E476" s="361"/>
      <c r="F476" s="362"/>
    </row>
    <row r="477" spans="1:8">
      <c r="E477" s="361"/>
      <c r="F477" s="362"/>
    </row>
    <row r="478" spans="1:8">
      <c r="E478" s="361"/>
      <c r="F478" s="362"/>
    </row>
    <row r="479" spans="1:8">
      <c r="E479" s="361"/>
      <c r="F479" s="362"/>
    </row>
    <row r="480" spans="1:8">
      <c r="E480" s="361"/>
      <c r="F480" s="362"/>
    </row>
    <row r="481" spans="5:6">
      <c r="E481" s="361"/>
      <c r="F481" s="362"/>
    </row>
    <row r="482" spans="5:6">
      <c r="E482" s="361"/>
      <c r="F482" s="362"/>
    </row>
    <row r="483" spans="5:6">
      <c r="E483" s="361"/>
      <c r="F483" s="362"/>
    </row>
    <row r="484" spans="5:6">
      <c r="E484" s="361"/>
      <c r="F484" s="362"/>
    </row>
    <row r="485" spans="5:6">
      <c r="E485" s="361"/>
      <c r="F485" s="362"/>
    </row>
    <row r="486" spans="5:6">
      <c r="E486" s="361"/>
      <c r="F486" s="362"/>
    </row>
    <row r="487" spans="5:6">
      <c r="E487" s="361"/>
      <c r="F487" s="362"/>
    </row>
    <row r="488" spans="5:6">
      <c r="E488" s="361"/>
      <c r="F488" s="362"/>
    </row>
    <row r="489" spans="5:6">
      <c r="E489" s="361"/>
      <c r="F489" s="362"/>
    </row>
    <row r="490" spans="5:6">
      <c r="E490" s="361"/>
      <c r="F490" s="362"/>
    </row>
    <row r="491" spans="5:6">
      <c r="E491" s="361"/>
      <c r="F491" s="362"/>
    </row>
    <row r="492" spans="5:6">
      <c r="E492" s="361"/>
      <c r="F492" s="362"/>
    </row>
    <row r="493" spans="5:6">
      <c r="E493" s="361"/>
      <c r="F493" s="362"/>
    </row>
    <row r="494" spans="5:6">
      <c r="E494" s="361"/>
      <c r="F494" s="362"/>
    </row>
    <row r="495" spans="5:6">
      <c r="E495" s="361"/>
      <c r="F495" s="362"/>
    </row>
    <row r="496" spans="5:6">
      <c r="E496" s="361"/>
      <c r="F496" s="362"/>
    </row>
    <row r="497" spans="5:6">
      <c r="E497" s="361"/>
      <c r="F497" s="362"/>
    </row>
    <row r="498" spans="5:6">
      <c r="E498" s="361"/>
      <c r="F498" s="362"/>
    </row>
    <row r="499" spans="5:6">
      <c r="E499" s="361"/>
      <c r="F499" s="362"/>
    </row>
    <row r="500" spans="5:6">
      <c r="E500" s="361"/>
      <c r="F500" s="362"/>
    </row>
    <row r="501" spans="5:6">
      <c r="E501" s="361"/>
      <c r="F501" s="362"/>
    </row>
    <row r="502" spans="5:6">
      <c r="E502" s="361"/>
      <c r="F502" s="362"/>
    </row>
    <row r="503" spans="5:6">
      <c r="E503" s="361"/>
      <c r="F503" s="362"/>
    </row>
    <row r="504" spans="5:6">
      <c r="E504" s="361"/>
      <c r="F504" s="362"/>
    </row>
    <row r="505" spans="5:6">
      <c r="E505" s="361"/>
      <c r="F505" s="362"/>
    </row>
    <row r="506" spans="5:6">
      <c r="E506" s="361"/>
      <c r="F506" s="362"/>
    </row>
    <row r="507" spans="5:6">
      <c r="E507" s="361"/>
      <c r="F507" s="362"/>
    </row>
    <row r="508" spans="5:6">
      <c r="E508" s="361"/>
      <c r="F508" s="362"/>
    </row>
    <row r="509" spans="5:6" ht="39" customHeight="1">
      <c r="E509" s="361"/>
      <c r="F509" s="362"/>
    </row>
    <row r="510" spans="5:6">
      <c r="E510" s="361"/>
      <c r="F510" s="362"/>
    </row>
    <row r="511" spans="5:6">
      <c r="E511" s="361"/>
      <c r="F511" s="362"/>
    </row>
    <row r="512" spans="5:6">
      <c r="E512" s="361"/>
      <c r="F512" s="362"/>
    </row>
    <row r="513" spans="5:6">
      <c r="E513" s="361"/>
      <c r="F513" s="362"/>
    </row>
    <row r="514" spans="5:6">
      <c r="E514" s="361"/>
      <c r="F514" s="362"/>
    </row>
    <row r="515" spans="5:6">
      <c r="E515" s="361"/>
      <c r="F515" s="362"/>
    </row>
    <row r="516" spans="5:6">
      <c r="E516" s="361"/>
      <c r="F516" s="362"/>
    </row>
    <row r="517" spans="5:6">
      <c r="E517" s="361"/>
      <c r="F517" s="362"/>
    </row>
    <row r="518" spans="5:6">
      <c r="E518" s="361"/>
      <c r="F518" s="362"/>
    </row>
    <row r="519" spans="5:6">
      <c r="E519" s="361"/>
      <c r="F519" s="362"/>
    </row>
    <row r="520" spans="5:6">
      <c r="E520" s="361"/>
      <c r="F520" s="362"/>
    </row>
    <row r="521" spans="5:6">
      <c r="E521" s="361"/>
      <c r="F521" s="362"/>
    </row>
    <row r="522" spans="5:6">
      <c r="E522" s="361"/>
      <c r="F522" s="362"/>
    </row>
    <row r="523" spans="5:6">
      <c r="E523" s="361"/>
      <c r="F523" s="362"/>
    </row>
    <row r="524" spans="5:6">
      <c r="E524" s="361"/>
      <c r="F524" s="362"/>
    </row>
    <row r="525" spans="5:6">
      <c r="E525" s="361"/>
      <c r="F525" s="362"/>
    </row>
    <row r="526" spans="5:6">
      <c r="E526" s="361"/>
      <c r="F526" s="362"/>
    </row>
    <row r="527" spans="5:6">
      <c r="E527" s="361"/>
      <c r="F527" s="362"/>
    </row>
    <row r="528" spans="5:6">
      <c r="E528" s="361"/>
      <c r="F528" s="362"/>
    </row>
    <row r="529" spans="5:6">
      <c r="E529" s="361"/>
      <c r="F529" s="362"/>
    </row>
    <row r="530" spans="5:6">
      <c r="E530" s="361"/>
      <c r="F530" s="362"/>
    </row>
    <row r="531" spans="5:6">
      <c r="E531" s="361"/>
      <c r="F531" s="362"/>
    </row>
    <row r="532" spans="5:6">
      <c r="E532" s="361"/>
      <c r="F532" s="362"/>
    </row>
    <row r="533" spans="5:6">
      <c r="E533" s="361"/>
      <c r="F533" s="362"/>
    </row>
    <row r="534" spans="5:6">
      <c r="E534" s="361"/>
      <c r="F534" s="362"/>
    </row>
    <row r="535" spans="5:6">
      <c r="E535" s="361"/>
      <c r="F535" s="362"/>
    </row>
    <row r="536" spans="5:6">
      <c r="E536" s="361"/>
      <c r="F536" s="362"/>
    </row>
  </sheetData>
  <sheetProtection algorithmName="SHA-512" hashValue="1ZGoOWzYWTHRetFfZeiNRJig3ThAY2drS9ba+jALGbIZYUsLKH9h2/0FtrWYC8id5vKWH8jhhr98zGXUS9UZcQ==" saltValue="ibVbSd62DOvkL3KNn6EZug==" spinCount="100000" sheet="1" objects="1" scenarios="1"/>
  <mergeCells count="2">
    <mergeCell ref="A4:A5"/>
    <mergeCell ref="B4:B5"/>
  </mergeCells>
  <conditionalFormatting sqref="E19">
    <cfRule type="cellIs" dxfId="68" priority="114" operator="lessThanOrEqual">
      <formula>0</formula>
    </cfRule>
  </conditionalFormatting>
  <conditionalFormatting sqref="E32">
    <cfRule type="cellIs" dxfId="67" priority="113" operator="lessThanOrEqual">
      <formula>0</formula>
    </cfRule>
  </conditionalFormatting>
  <conditionalFormatting sqref="E37">
    <cfRule type="cellIs" dxfId="66" priority="112" operator="lessThanOrEqual">
      <formula>0</formula>
    </cfRule>
  </conditionalFormatting>
  <conditionalFormatting sqref="E42">
    <cfRule type="cellIs" dxfId="65" priority="111" operator="lessThanOrEqual">
      <formula>0</formula>
    </cfRule>
  </conditionalFormatting>
  <conditionalFormatting sqref="E49">
    <cfRule type="cellIs" dxfId="64" priority="110" operator="lessThanOrEqual">
      <formula>0</formula>
    </cfRule>
  </conditionalFormatting>
  <conditionalFormatting sqref="E62:E65">
    <cfRule type="cellIs" dxfId="63" priority="106" operator="lessThanOrEqual">
      <formula>0</formula>
    </cfRule>
  </conditionalFormatting>
  <conditionalFormatting sqref="E78">
    <cfRule type="cellIs" dxfId="62" priority="105" operator="lessThanOrEqual">
      <formula>0</formula>
    </cfRule>
  </conditionalFormatting>
  <conditionalFormatting sqref="E90">
    <cfRule type="cellIs" dxfId="61" priority="104" operator="lessThanOrEqual">
      <formula>0</formula>
    </cfRule>
  </conditionalFormatting>
  <conditionalFormatting sqref="E98">
    <cfRule type="cellIs" dxfId="60" priority="103" operator="lessThanOrEqual">
      <formula>0</formula>
    </cfRule>
  </conditionalFormatting>
  <conditionalFormatting sqref="E107 E120">
    <cfRule type="cellIs" dxfId="59" priority="101" operator="lessThanOrEqual">
      <formula>0</formula>
    </cfRule>
  </conditionalFormatting>
  <conditionalFormatting sqref="E125 E134">
    <cfRule type="cellIs" dxfId="58" priority="99" operator="lessThanOrEqual">
      <formula>0</formula>
    </cfRule>
  </conditionalFormatting>
  <conditionalFormatting sqref="E142">
    <cfRule type="cellIs" dxfId="57" priority="98" operator="lessThanOrEqual">
      <formula>0</formula>
    </cfRule>
  </conditionalFormatting>
  <conditionalFormatting sqref="E147">
    <cfRule type="cellIs" dxfId="56" priority="97" operator="lessThanOrEqual">
      <formula>0</formula>
    </cfRule>
  </conditionalFormatting>
  <conditionalFormatting sqref="E158">
    <cfRule type="cellIs" dxfId="55" priority="96" operator="lessThanOrEqual">
      <formula>0</formula>
    </cfRule>
  </conditionalFormatting>
  <conditionalFormatting sqref="E163">
    <cfRule type="cellIs" dxfId="54" priority="95" operator="lessThanOrEqual">
      <formula>0</formula>
    </cfRule>
  </conditionalFormatting>
  <conditionalFormatting sqref="E170">
    <cfRule type="cellIs" dxfId="53" priority="94" operator="lessThanOrEqual">
      <formula>0</formula>
    </cfRule>
  </conditionalFormatting>
  <conditionalFormatting sqref="E179">
    <cfRule type="cellIs" dxfId="52" priority="93" operator="lessThanOrEqual">
      <formula>0</formula>
    </cfRule>
  </conditionalFormatting>
  <conditionalFormatting sqref="E188">
    <cfRule type="cellIs" dxfId="51" priority="92" operator="lessThanOrEqual">
      <formula>0</formula>
    </cfRule>
  </conditionalFormatting>
  <conditionalFormatting sqref="E194">
    <cfRule type="cellIs" dxfId="50" priority="91" operator="lessThanOrEqual">
      <formula>0</formula>
    </cfRule>
  </conditionalFormatting>
  <conditionalFormatting sqref="E198">
    <cfRule type="cellIs" dxfId="49" priority="90" operator="lessThanOrEqual">
      <formula>0</formula>
    </cfRule>
  </conditionalFormatting>
  <conditionalFormatting sqref="E206">
    <cfRule type="cellIs" dxfId="48" priority="89" operator="lessThanOrEqual">
      <formula>0</formula>
    </cfRule>
  </conditionalFormatting>
  <conditionalFormatting sqref="E210:E211">
    <cfRule type="cellIs" dxfId="47" priority="87" operator="lessThanOrEqual">
      <formula>0</formula>
    </cfRule>
  </conditionalFormatting>
  <conditionalFormatting sqref="E215:E217">
    <cfRule type="cellIs" dxfId="46" priority="84" operator="lessThanOrEqual">
      <formula>0</formula>
    </cfRule>
  </conditionalFormatting>
  <conditionalFormatting sqref="E221:E224">
    <cfRule type="cellIs" dxfId="45" priority="80" operator="lessThanOrEqual">
      <formula>0</formula>
    </cfRule>
  </conditionalFormatting>
  <conditionalFormatting sqref="E228:E231">
    <cfRule type="cellIs" dxfId="44" priority="76" operator="lessThanOrEqual">
      <formula>0</formula>
    </cfRule>
  </conditionalFormatting>
  <conditionalFormatting sqref="E235:E240">
    <cfRule type="cellIs" dxfId="43" priority="70" operator="lessThanOrEqual">
      <formula>0</formula>
    </cfRule>
  </conditionalFormatting>
  <conditionalFormatting sqref="E244:E246">
    <cfRule type="cellIs" dxfId="42" priority="67" operator="lessThanOrEqual">
      <formula>0</formula>
    </cfRule>
  </conditionalFormatting>
  <conditionalFormatting sqref="E250:E251">
    <cfRule type="cellIs" dxfId="41" priority="65" operator="lessThanOrEqual">
      <formula>0</formula>
    </cfRule>
  </conditionalFormatting>
  <conditionalFormatting sqref="E255:E259">
    <cfRule type="cellIs" dxfId="40" priority="60" operator="lessThanOrEqual">
      <formula>0</formula>
    </cfRule>
  </conditionalFormatting>
  <conditionalFormatting sqref="E263:E267">
    <cfRule type="cellIs" dxfId="39" priority="55" operator="lessThanOrEqual">
      <formula>0</formula>
    </cfRule>
  </conditionalFormatting>
  <conditionalFormatting sqref="E271:E275">
    <cfRule type="cellIs" dxfId="38" priority="50" operator="lessThanOrEqual">
      <formula>0</formula>
    </cfRule>
  </conditionalFormatting>
  <conditionalFormatting sqref="E279">
    <cfRule type="cellIs" dxfId="37" priority="49" operator="lessThanOrEqual">
      <formula>0</formula>
    </cfRule>
  </conditionalFormatting>
  <conditionalFormatting sqref="E283">
    <cfRule type="cellIs" dxfId="36" priority="48" operator="lessThanOrEqual">
      <formula>0</formula>
    </cfRule>
  </conditionalFormatting>
  <conditionalFormatting sqref="E287">
    <cfRule type="cellIs" dxfId="35" priority="47" operator="lessThanOrEqual">
      <formula>0</formula>
    </cfRule>
  </conditionalFormatting>
  <conditionalFormatting sqref="E291:E292">
    <cfRule type="cellIs" dxfId="34" priority="45" operator="lessThanOrEqual">
      <formula>0</formula>
    </cfRule>
  </conditionalFormatting>
  <conditionalFormatting sqref="E296:E298">
    <cfRule type="cellIs" dxfId="33" priority="42" operator="lessThanOrEqual">
      <formula>0</formula>
    </cfRule>
  </conditionalFormatting>
  <conditionalFormatting sqref="E303">
    <cfRule type="cellIs" dxfId="32" priority="41" operator="lessThanOrEqual">
      <formula>0</formula>
    </cfRule>
  </conditionalFormatting>
  <conditionalFormatting sqref="E307:E311">
    <cfRule type="cellIs" dxfId="31" priority="36" operator="lessThanOrEqual">
      <formula>0</formula>
    </cfRule>
  </conditionalFormatting>
  <conditionalFormatting sqref="E315:E316">
    <cfRule type="cellIs" dxfId="30" priority="34" operator="lessThanOrEqual">
      <formula>0</formula>
    </cfRule>
  </conditionalFormatting>
  <conditionalFormatting sqref="E320">
    <cfRule type="cellIs" dxfId="29" priority="33" operator="lessThanOrEqual">
      <formula>0</formula>
    </cfRule>
  </conditionalFormatting>
  <conditionalFormatting sqref="E324">
    <cfRule type="cellIs" dxfId="28" priority="32" operator="lessThanOrEqual">
      <formula>0</formula>
    </cfRule>
  </conditionalFormatting>
  <conditionalFormatting sqref="E328">
    <cfRule type="cellIs" dxfId="27" priority="31" operator="lessThanOrEqual">
      <formula>0</formula>
    </cfRule>
  </conditionalFormatting>
  <conditionalFormatting sqref="E332">
    <cfRule type="cellIs" dxfId="26" priority="30" operator="lessThanOrEqual">
      <formula>0</formula>
    </cfRule>
  </conditionalFormatting>
  <conditionalFormatting sqref="E337">
    <cfRule type="cellIs" dxfId="25" priority="29" operator="lessThanOrEqual">
      <formula>0</formula>
    </cfRule>
  </conditionalFormatting>
  <conditionalFormatting sqref="E341:E342">
    <cfRule type="cellIs" dxfId="24" priority="27" operator="lessThanOrEqual">
      <formula>0</formula>
    </cfRule>
  </conditionalFormatting>
  <conditionalFormatting sqref="E346:E347">
    <cfRule type="cellIs" dxfId="23" priority="25" operator="lessThanOrEqual">
      <formula>0</formula>
    </cfRule>
  </conditionalFormatting>
  <conditionalFormatting sqref="E351">
    <cfRule type="cellIs" dxfId="22" priority="24" operator="lessThanOrEqual">
      <formula>0</formula>
    </cfRule>
  </conditionalFormatting>
  <conditionalFormatting sqref="E356">
    <cfRule type="cellIs" dxfId="21" priority="23" operator="lessThanOrEqual">
      <formula>0</formula>
    </cfRule>
  </conditionalFormatting>
  <conditionalFormatting sqref="E361">
    <cfRule type="cellIs" dxfId="20" priority="22" operator="lessThanOrEqual">
      <formula>0</formula>
    </cfRule>
  </conditionalFormatting>
  <conditionalFormatting sqref="E366">
    <cfRule type="cellIs" dxfId="19" priority="21" operator="lessThanOrEqual">
      <formula>0</formula>
    </cfRule>
  </conditionalFormatting>
  <conditionalFormatting sqref="E371">
    <cfRule type="cellIs" dxfId="18" priority="20" operator="lessThanOrEqual">
      <formula>0</formula>
    </cfRule>
  </conditionalFormatting>
  <conditionalFormatting sqref="E375:E376">
    <cfRule type="cellIs" dxfId="17" priority="18" operator="lessThanOrEqual">
      <formula>0</formula>
    </cfRule>
  </conditionalFormatting>
  <conditionalFormatting sqref="E397">
    <cfRule type="cellIs" dxfId="16" priority="17" operator="lessThanOrEqual">
      <formula>0</formula>
    </cfRule>
  </conditionalFormatting>
  <conditionalFormatting sqref="E401">
    <cfRule type="cellIs" dxfId="15" priority="16" operator="lessThanOrEqual">
      <formula>0</formula>
    </cfRule>
  </conditionalFormatting>
  <conditionalFormatting sqref="E405">
    <cfRule type="cellIs" dxfId="14" priority="15" operator="lessThanOrEqual">
      <formula>0</formula>
    </cfRule>
  </conditionalFormatting>
  <conditionalFormatting sqref="E409">
    <cfRule type="cellIs" dxfId="13" priority="14" operator="lessThanOrEqual">
      <formula>0</formula>
    </cfRule>
  </conditionalFormatting>
  <conditionalFormatting sqref="E413">
    <cfRule type="cellIs" dxfId="12" priority="13" operator="lessThanOrEqual">
      <formula>0</formula>
    </cfRule>
  </conditionalFormatting>
  <conditionalFormatting sqref="E417">
    <cfRule type="cellIs" dxfId="11" priority="12" operator="lessThanOrEqual">
      <formula>0</formula>
    </cfRule>
  </conditionalFormatting>
  <conditionalFormatting sqref="E421">
    <cfRule type="cellIs" dxfId="10" priority="11" operator="lessThanOrEqual">
      <formula>0</formula>
    </cfRule>
  </conditionalFormatting>
  <conditionalFormatting sqref="E425">
    <cfRule type="cellIs" dxfId="9" priority="10" operator="lessThanOrEqual">
      <formula>0</formula>
    </cfRule>
  </conditionalFormatting>
  <conditionalFormatting sqref="E429">
    <cfRule type="cellIs" dxfId="8" priority="9" operator="lessThanOrEqual">
      <formula>0</formula>
    </cfRule>
  </conditionalFormatting>
  <conditionalFormatting sqref="E433">
    <cfRule type="cellIs" dxfId="7" priority="8" operator="lessThanOrEqual">
      <formula>0</formula>
    </cfRule>
  </conditionalFormatting>
  <conditionalFormatting sqref="E437">
    <cfRule type="cellIs" dxfId="6" priority="7" operator="lessThanOrEqual">
      <formula>0</formula>
    </cfRule>
  </conditionalFormatting>
  <conditionalFormatting sqref="E443">
    <cfRule type="cellIs" dxfId="5" priority="6" operator="lessThanOrEqual">
      <formula>0</formula>
    </cfRule>
  </conditionalFormatting>
  <conditionalFormatting sqref="E447">
    <cfRule type="cellIs" dxfId="4" priority="5" operator="lessThanOrEqual">
      <formula>0</formula>
    </cfRule>
  </conditionalFormatting>
  <conditionalFormatting sqref="E451">
    <cfRule type="cellIs" dxfId="3" priority="4" operator="lessThanOrEqual">
      <formula>0</formula>
    </cfRule>
  </conditionalFormatting>
  <conditionalFormatting sqref="E455">
    <cfRule type="cellIs" dxfId="2" priority="3" operator="lessThanOrEqual">
      <formula>0</formula>
    </cfRule>
  </conditionalFormatting>
  <conditionalFormatting sqref="E459">
    <cfRule type="cellIs" dxfId="1" priority="2" operator="lessThanOrEqual">
      <formula>0</formula>
    </cfRule>
  </conditionalFormatting>
  <conditionalFormatting sqref="E463">
    <cfRule type="cellIs" dxfId="0" priority="1" operator="lessThanOrEqual">
      <formula>0</formula>
    </cfRule>
  </conditionalFormatting>
  <pageMargins left="0.98425196850393704" right="0.74803149606299213" top="0.98425196850393704" bottom="0.98425196850393704" header="0.51181102362204722" footer="0.51181102362204722"/>
  <pageSetup paperSize="9" scale="73" orientation="portrait" horizontalDpi="300" verticalDpi="300" r:id="rId1"/>
  <headerFooter alignWithMargins="0">
    <oddHeader xml:space="preserve">&amp;C&amp;9REM PROJEKT d.o.o. Podvin 102, 3310 Žalec, 03 5717705, 041 938550 email: milan.rozman@siol.net
</oddHeader>
    <oddFooter>&amp;L&amp;"Times New Roman CE,Navadno"&amp;8&amp;F&amp;C&amp;A&amp;R&amp;P/&amp;N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1aae59-6acf-4bf9-b914-84f599847f4f" xsi:nil="true"/>
    <lcf76f155ced4ddcb4097134ff3c332f xmlns="1812163a-4272-48a5-a549-30aaa19f08e6">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1B8F19526228FD42B9539109D6E39B19" ma:contentTypeVersion="14" ma:contentTypeDescription="Ustvari nov dokument." ma:contentTypeScope="" ma:versionID="a2931f0e6ff1ce3ae4b54e91843799d1">
  <xsd:schema xmlns:xsd="http://www.w3.org/2001/XMLSchema" xmlns:xs="http://www.w3.org/2001/XMLSchema" xmlns:p="http://schemas.microsoft.com/office/2006/metadata/properties" xmlns:ns2="1812163a-4272-48a5-a549-30aaa19f08e6" xmlns:ns3="681aae59-6acf-4bf9-b914-84f599847f4f" targetNamespace="http://schemas.microsoft.com/office/2006/metadata/properties" ma:root="true" ma:fieldsID="bf0efff2a2ad63800c8e3f386d3d4511" ns2:_="" ns3:_="">
    <xsd:import namespace="1812163a-4272-48a5-a549-30aaa19f08e6"/>
    <xsd:import namespace="681aae59-6acf-4bf9-b914-84f599847f4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12163a-4272-48a5-a549-30aaa19f08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Oznake slike" ma:readOnly="false" ma:fieldId="{5cf76f15-5ced-4ddc-b409-7134ff3c332f}" ma:taxonomyMulti="true" ma:sspId="f68e5510-ce91-4cfc-b2bd-31671d2f9961"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1aae59-6acf-4bf9-b914-84f599847f4f" elementFormDefault="qualified">
    <xsd:import namespace="http://schemas.microsoft.com/office/2006/documentManagement/types"/>
    <xsd:import namespace="http://schemas.microsoft.com/office/infopath/2007/PartnerControls"/>
    <xsd:element name="SharedWithUsers" ma:index="12"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V skupni rabi s podrobnostmi" ma:internalName="SharedWithDetails" ma:readOnly="true">
      <xsd:simpleType>
        <xsd:restriction base="dms:Note">
          <xsd:maxLength value="255"/>
        </xsd:restriction>
      </xsd:simpleType>
    </xsd:element>
    <xsd:element name="TaxCatchAll" ma:index="16" nillable="true" ma:displayName="Taxonomy Catch All Column" ma:hidden="true" ma:list="{ef03046e-21a6-4cfb-8155-2da8a3bf356d}" ma:internalName="TaxCatchAll" ma:showField="CatchAllData" ma:web="681aae59-6acf-4bf9-b914-84f599847f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DF2DFA3-3B19-46B5-AF95-78CB1786C226}">
  <ds:schemaRefs>
    <ds:schemaRef ds:uri="http://schemas.microsoft.com/office/2006/metadata/properties"/>
    <ds:schemaRef ds:uri="http://schemas.microsoft.com/office/infopath/2007/PartnerControls"/>
    <ds:schemaRef ds:uri="34983570-fbc5-411f-92e8-c0bfe8137154"/>
    <ds:schemaRef ds:uri="681aae59-6acf-4bf9-b914-84f599847f4f"/>
    <ds:schemaRef ds:uri="1812163a-4272-48a5-a549-30aaa19f08e6"/>
  </ds:schemaRefs>
</ds:datastoreItem>
</file>

<file path=customXml/itemProps2.xml><?xml version="1.0" encoding="utf-8"?>
<ds:datastoreItem xmlns:ds="http://schemas.openxmlformats.org/officeDocument/2006/customXml" ds:itemID="{2CE5D2EE-5973-4641-AC5B-8F6C250444EA}">
  <ds:schemaRefs>
    <ds:schemaRef ds:uri="http://schemas.microsoft.com/sharepoint/v3/contenttype/forms"/>
  </ds:schemaRefs>
</ds:datastoreItem>
</file>

<file path=customXml/itemProps3.xml><?xml version="1.0" encoding="utf-8"?>
<ds:datastoreItem xmlns:ds="http://schemas.openxmlformats.org/officeDocument/2006/customXml" ds:itemID="{F993666C-8F1B-4FF8-9961-8783B5CEF5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12163a-4272-48a5-a549-30aaa19f08e6"/>
    <ds:schemaRef ds:uri="681aae59-6acf-4bf9-b914-84f599847f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42</vt:i4>
      </vt:variant>
      <vt:variant>
        <vt:lpstr>Imenovani obsegi</vt:lpstr>
      </vt:variant>
      <vt:variant>
        <vt:i4>31</vt:i4>
      </vt:variant>
    </vt:vector>
  </HeadingPairs>
  <TitlesOfParts>
    <vt:vector size="73" baseType="lpstr">
      <vt:lpstr>SKUPNA rekapitulacija</vt:lpstr>
      <vt:lpstr>Rekapitulacija</vt:lpstr>
      <vt:lpstr>0. Splošna določila</vt:lpstr>
      <vt:lpstr>A|Pripravljalna d.</vt:lpstr>
      <vt:lpstr>A|Zemeljska d.</vt:lpstr>
      <vt:lpstr>A|Prestavitev zasilnega izhoda</vt:lpstr>
      <vt:lpstr>A|Rušitvena dela</vt:lpstr>
      <vt:lpstr>A|Varovanje gradbene jame</vt:lpstr>
      <vt:lpstr>A|Betonerska d.</vt:lpstr>
      <vt:lpstr>A|Opaž-tesarska d.</vt:lpstr>
      <vt:lpstr>A|Zidarska d.</vt:lpstr>
      <vt:lpstr>A|Fasada</vt:lpstr>
      <vt:lpstr>B|Krovsko kleparska d.</vt:lpstr>
      <vt:lpstr>B|Ključavničarska d.</vt:lpstr>
      <vt:lpstr>B|Stavbno pohi.</vt:lpstr>
      <vt:lpstr>B|Estrih</vt:lpstr>
      <vt:lpstr>B|Tlakarska d.</vt:lpstr>
      <vt:lpstr>B|Keramičarska d.</vt:lpstr>
      <vt:lpstr>B|Slikopleskarska d.</vt:lpstr>
      <vt:lpstr>B|Montažerska d. </vt:lpstr>
      <vt:lpstr>B|Dvigalo</vt:lpstr>
      <vt:lpstr>C|Notranja oprema KLET</vt:lpstr>
      <vt:lpstr>C|Notranja oprema PRITLIČJE</vt:lpstr>
      <vt:lpstr>C|Notranja oprema 1. NADSTROPJE</vt:lpstr>
      <vt:lpstr>D|ZUKA-Utrjene površine</vt:lpstr>
      <vt:lpstr>D|ZUKA-Odvodnj. in kanalizacija</vt:lpstr>
      <vt:lpstr>E0|EI Splošna določila EI</vt:lpstr>
      <vt:lpstr>E1|EI - Prirpav. in splošna</vt:lpstr>
      <vt:lpstr>E2|EI - Prestavilo TKO</vt:lpstr>
      <vt:lpstr>E3|EI - Rekonst. zun. NNELI </vt:lpstr>
      <vt:lpstr>E4|EI - Rekonst. PMO, RBP nap.</vt:lpstr>
      <vt:lpstr>E5|EI - Splošne NNELI</vt:lpstr>
      <vt:lpstr>E6|EI - Šibki tok -kom. inšt.</vt:lpstr>
      <vt:lpstr>E7|EI - CNS</vt:lpstr>
      <vt:lpstr>E8|EI - Tehnično varovanje</vt:lpstr>
      <vt:lpstr>F|Ogrevanje</vt:lpstr>
      <vt:lpstr>F|Hlajenje</vt:lpstr>
      <vt:lpstr>F|Priprava toplote in hladu</vt:lpstr>
      <vt:lpstr>F|Grelniki, hladilniki klimatov</vt:lpstr>
      <vt:lpstr>F|prezračevanje - prizidek</vt:lpstr>
      <vt:lpstr>F|Zunanje hidrantno omrežje</vt:lpstr>
      <vt:lpstr>F|VO_KA_prizidava</vt:lpstr>
      <vt:lpstr>'A|Prestavitev zasilnega izhoda'!Področje_tiskanja</vt:lpstr>
      <vt:lpstr>'A|Pripravljalna d.'!Področje_tiskanja</vt:lpstr>
      <vt:lpstr>'A|Rušitvena dela'!Področje_tiskanja</vt:lpstr>
      <vt:lpstr>'A|Varovanje gradbene jame'!Področje_tiskanja</vt:lpstr>
      <vt:lpstr>'B|Stavbno pohi.'!Področje_tiskanja</vt:lpstr>
      <vt:lpstr>'C|Notranja oprema 1. NADSTROPJE'!Področje_tiskanja</vt:lpstr>
      <vt:lpstr>'C|Notranja oprema PRITLIČJE'!Področje_tiskanja</vt:lpstr>
      <vt:lpstr>'E0|EI Splošna določila EI'!Področje_tiskanja</vt:lpstr>
      <vt:lpstr>'E1|EI - Prirpav. in splošna'!Področje_tiskanja</vt:lpstr>
      <vt:lpstr>'E2|EI - Prestavilo TKO'!Področje_tiskanja</vt:lpstr>
      <vt:lpstr>'E3|EI - Rekonst. zun. NNELI '!Področje_tiskanja</vt:lpstr>
      <vt:lpstr>'E4|EI - Rekonst. PMO, RBP nap.'!Področje_tiskanja</vt:lpstr>
      <vt:lpstr>'E5|EI - Splošne NNELI'!Področje_tiskanja</vt:lpstr>
      <vt:lpstr>'E6|EI - Šibki tok -kom. inšt.'!Področje_tiskanja</vt:lpstr>
      <vt:lpstr>'E7|EI - CNS'!Področje_tiskanja</vt:lpstr>
      <vt:lpstr>'E8|EI - Tehnično varovanje'!Področje_tiskanja</vt:lpstr>
      <vt:lpstr>'F|Grelniki, hladilniki klimatov'!Področje_tiskanja</vt:lpstr>
      <vt:lpstr>'F|Hlajenje'!Področje_tiskanja</vt:lpstr>
      <vt:lpstr>'F|Ogrevanje'!Področje_tiskanja</vt:lpstr>
      <vt:lpstr>'F|prezračevanje - prizidek'!Področje_tiskanja</vt:lpstr>
      <vt:lpstr>'F|Priprava toplote in hladu'!Področje_tiskanja</vt:lpstr>
      <vt:lpstr>'F|VO_KA_prizidava'!Področje_tiskanja</vt:lpstr>
      <vt:lpstr>'F|Zunanje hidrantno omrežje'!Področje_tiskanja</vt:lpstr>
      <vt:lpstr>Rekapitulacija!Področje_tiskanja</vt:lpstr>
      <vt:lpstr>'F|Grelniki, hladilniki klimatov'!Tiskanje_naslovov</vt:lpstr>
      <vt:lpstr>'F|Hlajenje'!Tiskanje_naslovov</vt:lpstr>
      <vt:lpstr>'F|Ogrevanje'!Tiskanje_naslovov</vt:lpstr>
      <vt:lpstr>'F|prezračevanje - prizidek'!Tiskanje_naslovov</vt:lpstr>
      <vt:lpstr>'F|Priprava toplote in hladu'!Tiskanje_naslovov</vt:lpstr>
      <vt:lpstr>'F|VO_KA_prizidava'!Tiskanje_naslovov</vt:lpstr>
      <vt:lpstr>'F|Zunanje hidrantno omrežje'!Tiskanje_naslovov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Tehnološki inkubator TecHUB i4.0</dc:title>
  <dc:creator>Igor Topic</dc:creator>
  <cp:lastModifiedBy>   </cp:lastModifiedBy>
  <cp:lastPrinted>2026-02-09T08:16:10Z</cp:lastPrinted>
  <dcterms:created xsi:type="dcterms:W3CDTF">2011-09-10T16:03:06Z</dcterms:created>
  <dcterms:modified xsi:type="dcterms:W3CDTF">2026-03-19T08:55:07Z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0x0101001B8F19526228FD42B9539109D6E39B19</vt:lpwstr>
  </property>
  <property fmtid="{D5CDD505-2E9C-101B-9397-08002B2CF9AE}" pid="3" name="MediaServiceImageTags">
    <vt:lpwstr/>
  </property>
</Properties>
</file>